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JPS\JPSMain2\Data Management Research\ISS PHASE 2\Phase 2 - RWCAF\Reporting Forms Template\Preparation Prior Go-live\With Input Validation\LCR\"/>
    </mc:Choice>
  </mc:AlternateContent>
  <bookViews>
    <workbookView xWindow="-15" yWindow="315" windowWidth="7470" windowHeight="6720" tabRatio="806"/>
  </bookViews>
  <sheets>
    <sheet name="Cover" sheetId="23" r:id="rId1"/>
    <sheet name="LCR_Main" sheetId="8" r:id="rId2"/>
    <sheet name="LCR_MYR" sheetId="38" r:id="rId3"/>
    <sheet name="LCR_USD" sheetId="32" r:id="rId4"/>
    <sheet name="LCR_SGD" sheetId="33" r:id="rId5"/>
    <sheet name="LCR_FX (1)" sheetId="34" r:id="rId6"/>
    <sheet name="LCR_FX (2)" sheetId="42" r:id="rId7"/>
    <sheet name="LCR_UA" sheetId="41" r:id="rId8"/>
    <sheet name="Parameters" sheetId="20" state="hidden" r:id="rId9"/>
    <sheet name="Checks" sheetId="22" state="hidden" r:id="rId10"/>
  </sheets>
  <externalReferences>
    <externalReference r:id="rId11"/>
  </externalReferences>
  <definedNames>
    <definedName name="BankNames" localSheetId="7">[1]Parameters!$A$98:$A$155</definedName>
    <definedName name="BankNames">Parameters!$A$98:$A$155</definedName>
    <definedName name="ReportingDates" localSheetId="7">[1]Parameters!$A$158:$A$216</definedName>
    <definedName name="ReportingDates">Parameters!$A$158:$A$216</definedName>
    <definedName name="ReportingLevels" localSheetId="7">[1]Parameters!$A$92:$A$95</definedName>
    <definedName name="ReportingLevels">Parameters!$A$92:$A$95</definedName>
    <definedName name="Z_15489521_78C1_4B59_8BC9_AACD7EBC6362_.wvu.PrintArea" localSheetId="9" hidden="1">Checks!$A$1:$N$62</definedName>
    <definedName name="Z_15489521_78C1_4B59_8BC9_AACD7EBC6362_.wvu.PrintArea" localSheetId="5" hidden="1">'LCR_FX (1)'!#REF!</definedName>
    <definedName name="Z_15489521_78C1_4B59_8BC9_AACD7EBC6362_.wvu.PrintArea" localSheetId="6" hidden="1">'LCR_FX (2)'!#REF!</definedName>
    <definedName name="Z_15489521_78C1_4B59_8BC9_AACD7EBC6362_.wvu.PrintArea" localSheetId="1" hidden="1">LCR_Main!#REF!</definedName>
    <definedName name="Z_15489521_78C1_4B59_8BC9_AACD7EBC6362_.wvu.PrintArea" localSheetId="2" hidden="1">LCR_MYR!#REF!</definedName>
    <definedName name="Z_15489521_78C1_4B59_8BC9_AACD7EBC6362_.wvu.PrintArea" localSheetId="4" hidden="1">LCR_SGD!#REF!</definedName>
    <definedName name="Z_15489521_78C1_4B59_8BC9_AACD7EBC6362_.wvu.PrintArea" localSheetId="7" hidden="1">LCR_UA!#REF!</definedName>
    <definedName name="Z_15489521_78C1_4B59_8BC9_AACD7EBC6362_.wvu.PrintArea" localSheetId="3" hidden="1">LCR_USD!#REF!</definedName>
    <definedName name="Z_15489521_78C1_4B59_8BC9_AACD7EBC6362_.wvu.PrintArea" localSheetId="8" hidden="1">Parameters!$A$1:$H$139</definedName>
    <definedName name="Z_15489521_78C1_4B59_8BC9_AACD7EBC6362_.wvu.PrintTitles" localSheetId="9" hidden="1">Checks!$1:$1</definedName>
    <definedName name="Z_15489521_78C1_4B59_8BC9_AACD7EBC6362_.wvu.PrintTitles" localSheetId="8" hidden="1">Parameters!$1:$1</definedName>
    <definedName name="Z_53E8D147_A870_4F3F_BF63_24587CEF7636_.wvu.PrintArea" localSheetId="9" hidden="1">Checks!$A$1:$N$62</definedName>
    <definedName name="Z_53E8D147_A870_4F3F_BF63_24587CEF7636_.wvu.PrintArea" localSheetId="5" hidden="1">'LCR_FX (1)'!#REF!</definedName>
    <definedName name="Z_53E8D147_A870_4F3F_BF63_24587CEF7636_.wvu.PrintArea" localSheetId="6" hidden="1">'LCR_FX (2)'!#REF!</definedName>
    <definedName name="Z_53E8D147_A870_4F3F_BF63_24587CEF7636_.wvu.PrintArea" localSheetId="1" hidden="1">LCR_Main!#REF!</definedName>
    <definedName name="Z_53E8D147_A870_4F3F_BF63_24587CEF7636_.wvu.PrintArea" localSheetId="2" hidden="1">LCR_MYR!#REF!</definedName>
    <definedName name="Z_53E8D147_A870_4F3F_BF63_24587CEF7636_.wvu.PrintArea" localSheetId="4" hidden="1">LCR_SGD!#REF!</definedName>
    <definedName name="Z_53E8D147_A870_4F3F_BF63_24587CEF7636_.wvu.PrintArea" localSheetId="7" hidden="1">LCR_UA!#REF!</definedName>
    <definedName name="Z_53E8D147_A870_4F3F_BF63_24587CEF7636_.wvu.PrintArea" localSheetId="3" hidden="1">LCR_USD!#REF!</definedName>
    <definedName name="Z_53E8D147_A870_4F3F_BF63_24587CEF7636_.wvu.PrintArea" localSheetId="8" hidden="1">Parameters!$A$1:$H$139</definedName>
    <definedName name="Z_53E8D147_A870_4F3F_BF63_24587CEF7636_.wvu.PrintTitles" localSheetId="9" hidden="1">Checks!$1:$1</definedName>
    <definedName name="Z_53E8D147_A870_4F3F_BF63_24587CEF7636_.wvu.PrintTitles" localSheetId="5" hidden="1">'LCR_FX (1)'!#REF!</definedName>
    <definedName name="Z_53E8D147_A870_4F3F_BF63_24587CEF7636_.wvu.PrintTitles" localSheetId="6" hidden="1">'LCR_FX (2)'!#REF!</definedName>
    <definedName name="Z_53E8D147_A870_4F3F_BF63_24587CEF7636_.wvu.PrintTitles" localSheetId="1" hidden="1">LCR_Main!#REF!</definedName>
    <definedName name="Z_53E8D147_A870_4F3F_BF63_24587CEF7636_.wvu.PrintTitles" localSheetId="2" hidden="1">LCR_MYR!#REF!</definedName>
    <definedName name="Z_53E8D147_A870_4F3F_BF63_24587CEF7636_.wvu.PrintTitles" localSheetId="4" hidden="1">LCR_SGD!#REF!</definedName>
    <definedName name="Z_53E8D147_A870_4F3F_BF63_24587CEF7636_.wvu.PrintTitles" localSheetId="7" hidden="1">LCR_UA!#REF!</definedName>
    <definedName name="Z_53E8D147_A870_4F3F_BF63_24587CEF7636_.wvu.PrintTitles" localSheetId="3" hidden="1">LCR_USD!#REF!</definedName>
    <definedName name="Z_53E8D147_A870_4F3F_BF63_24587CEF7636_.wvu.PrintTitles" localSheetId="8" hidden="1">Parameters!$1:$1</definedName>
    <definedName name="Z_7608A575_AD39_4DFE_B654_965E0A886A86_.wvu.PrintArea" localSheetId="9" hidden="1">Checks!$A$1:$N$62</definedName>
    <definedName name="Z_7608A575_AD39_4DFE_B654_965E0A886A86_.wvu.PrintArea" localSheetId="5" hidden="1">'LCR_FX (1)'!#REF!</definedName>
    <definedName name="Z_7608A575_AD39_4DFE_B654_965E0A886A86_.wvu.PrintArea" localSheetId="6" hidden="1">'LCR_FX (2)'!#REF!</definedName>
    <definedName name="Z_7608A575_AD39_4DFE_B654_965E0A886A86_.wvu.PrintArea" localSheetId="1" hidden="1">LCR_Main!#REF!</definedName>
    <definedName name="Z_7608A575_AD39_4DFE_B654_965E0A886A86_.wvu.PrintArea" localSheetId="2" hidden="1">LCR_MYR!#REF!</definedName>
    <definedName name="Z_7608A575_AD39_4DFE_B654_965E0A886A86_.wvu.PrintArea" localSheetId="4" hidden="1">LCR_SGD!#REF!</definedName>
    <definedName name="Z_7608A575_AD39_4DFE_B654_965E0A886A86_.wvu.PrintArea" localSheetId="7" hidden="1">LCR_UA!#REF!</definedName>
    <definedName name="Z_7608A575_AD39_4DFE_B654_965E0A886A86_.wvu.PrintArea" localSheetId="3" hidden="1">LCR_USD!#REF!</definedName>
    <definedName name="Z_7608A575_AD39_4DFE_B654_965E0A886A86_.wvu.PrintArea" localSheetId="8" hidden="1">Parameters!$A$1:$H$139</definedName>
    <definedName name="Z_7608A575_AD39_4DFE_B654_965E0A886A86_.wvu.PrintTitles" localSheetId="9" hidden="1">Checks!$1:$1</definedName>
    <definedName name="Z_7608A575_AD39_4DFE_B654_965E0A886A86_.wvu.PrintTitles" localSheetId="8" hidden="1">Parameters!$1:$1</definedName>
  </definedNames>
  <calcPr calcId="152511" fullPrecision="0" concurrentCalc="0"/>
  <customWorkbookViews>
    <customWorkbookView name="Martin Birn - Personal View" guid="{15489521-78C1-4B59-8BC9-AACD7EBC6362}" mergeInterval="0" personalView="1" maximized="1" windowWidth="1676" windowHeight="821" tabRatio="803" activeSheetId="7"/>
    <customWorkbookView name="Mary Craig - Personal View" guid="{53E8D147-A870-4F3F-BF63-24587CEF7636}" mergeInterval="0" personalView="1" maximized="1" windowWidth="1276" windowHeight="852" tabRatio="803" activeSheetId="7" showComments="commIndAndComment"/>
    <customWorkbookView name="Noel Reynolds - Personal View" guid="{7608A575-AD39-4DFE-B654-965E0A886A86}" mergeInterval="0" personalView="1" maximized="1" windowWidth="1676" windowHeight="843" tabRatio="803" activeSheetId="2"/>
  </customWorkbookViews>
</workbook>
</file>

<file path=xl/calcChain.xml><?xml version="1.0" encoding="utf-8"?>
<calcChain xmlns="http://schemas.openxmlformats.org/spreadsheetml/2006/main">
  <c r="B127" i="41" l="1"/>
  <c r="B124" i="41"/>
  <c r="U385" i="41"/>
  <c r="N385" i="41"/>
  <c r="U384" i="41"/>
  <c r="N384" i="41"/>
  <c r="U383" i="41"/>
  <c r="N383" i="41"/>
  <c r="U382" i="41"/>
  <c r="N382" i="41"/>
  <c r="U381" i="41"/>
  <c r="N381" i="41"/>
  <c r="U378" i="41"/>
  <c r="N378" i="41"/>
  <c r="U377" i="41"/>
  <c r="N377" i="41"/>
  <c r="U376" i="41"/>
  <c r="N376" i="41"/>
  <c r="U375" i="41"/>
  <c r="N375" i="41"/>
  <c r="U371" i="41"/>
  <c r="N371" i="41"/>
  <c r="U370" i="41"/>
  <c r="N370" i="41"/>
  <c r="U369" i="41"/>
  <c r="N369" i="41"/>
  <c r="U364" i="41"/>
  <c r="N364" i="41"/>
  <c r="U363" i="41"/>
  <c r="N363" i="41"/>
  <c r="U346" i="41"/>
  <c r="N346" i="41"/>
  <c r="U343" i="41"/>
  <c r="N343" i="41"/>
  <c r="U340" i="41"/>
  <c r="N340" i="41"/>
  <c r="U337" i="41"/>
  <c r="N337" i="41"/>
  <c r="U334" i="41"/>
  <c r="N334" i="41"/>
  <c r="W331" i="41"/>
  <c r="P331" i="41"/>
  <c r="U325" i="41"/>
  <c r="N325" i="41"/>
  <c r="U322" i="41"/>
  <c r="N322" i="41"/>
  <c r="U319" i="41"/>
  <c r="N319" i="41"/>
  <c r="U316" i="41"/>
  <c r="N316" i="41"/>
  <c r="W313" i="41"/>
  <c r="P313" i="41"/>
  <c r="W310" i="41"/>
  <c r="P310" i="41"/>
  <c r="U304" i="41"/>
  <c r="N304" i="41"/>
  <c r="U301" i="41"/>
  <c r="N301" i="41"/>
  <c r="U298" i="41"/>
  <c r="N298" i="41"/>
  <c r="W295" i="41"/>
  <c r="P295" i="41"/>
  <c r="W292" i="41"/>
  <c r="P292" i="41"/>
  <c r="W289" i="41"/>
  <c r="P289" i="41"/>
  <c r="U283" i="41"/>
  <c r="N283" i="41"/>
  <c r="U280" i="41"/>
  <c r="N280" i="41"/>
  <c r="W277" i="41"/>
  <c r="P277" i="41"/>
  <c r="W274" i="41"/>
  <c r="P274" i="41"/>
  <c r="W271" i="41"/>
  <c r="P271" i="41"/>
  <c r="W268" i="41"/>
  <c r="P268" i="41"/>
  <c r="U262" i="41"/>
  <c r="N262" i="41"/>
  <c r="W259" i="41"/>
  <c r="P259" i="41"/>
  <c r="W256" i="41"/>
  <c r="P256" i="41"/>
  <c r="W253" i="41"/>
  <c r="P253" i="41"/>
  <c r="W250" i="41"/>
  <c r="P250" i="41"/>
  <c r="W247" i="41"/>
  <c r="P247" i="41"/>
  <c r="U230" i="41"/>
  <c r="N230" i="41"/>
  <c r="U197" i="41"/>
  <c r="N197" i="41"/>
  <c r="U194" i="41"/>
  <c r="N194" i="41"/>
  <c r="U191" i="41"/>
  <c r="N191" i="41"/>
  <c r="U188" i="41"/>
  <c r="N188" i="41"/>
  <c r="U185" i="41"/>
  <c r="N185" i="41"/>
  <c r="U174" i="41"/>
  <c r="N174" i="41"/>
  <c r="U173" i="41"/>
  <c r="N173" i="41"/>
  <c r="U171" i="41"/>
  <c r="N171" i="41"/>
  <c r="U170" i="41"/>
  <c r="N170" i="41"/>
  <c r="U169" i="41"/>
  <c r="N169" i="41"/>
  <c r="U168" i="41"/>
  <c r="N168" i="41"/>
  <c r="U130" i="41"/>
  <c r="N130" i="41"/>
  <c r="U129" i="41"/>
  <c r="N129" i="41"/>
  <c r="U125" i="41"/>
  <c r="N125" i="41"/>
  <c r="U122" i="41"/>
  <c r="N122" i="41"/>
  <c r="U118" i="41"/>
  <c r="N118" i="41"/>
  <c r="U115" i="41"/>
  <c r="N115" i="41"/>
  <c r="U112" i="41"/>
  <c r="N112" i="41"/>
  <c r="U109" i="41"/>
  <c r="N109" i="41"/>
  <c r="U108" i="41"/>
  <c r="N108" i="41"/>
  <c r="U105" i="41"/>
  <c r="N105" i="41"/>
  <c r="U102" i="41"/>
  <c r="N102" i="41"/>
  <c r="U99" i="41"/>
  <c r="N99" i="41"/>
  <c r="U96" i="41"/>
  <c r="N96" i="41"/>
  <c r="U93" i="41"/>
  <c r="N93" i="41"/>
  <c r="U52" i="41"/>
  <c r="N52" i="41"/>
  <c r="U49" i="41"/>
  <c r="N49" i="41"/>
  <c r="U46" i="41"/>
  <c r="N46" i="41"/>
  <c r="U43" i="41"/>
  <c r="N43" i="41"/>
  <c r="U42" i="41"/>
  <c r="N42" i="41"/>
  <c r="U41" i="41"/>
  <c r="N41" i="41"/>
  <c r="U38" i="41"/>
  <c r="N38" i="41"/>
  <c r="U35" i="41"/>
  <c r="N35" i="41"/>
  <c r="U34" i="41"/>
  <c r="N34" i="41"/>
  <c r="U33" i="41"/>
  <c r="N33" i="41"/>
  <c r="U32" i="41"/>
  <c r="N32" i="41"/>
  <c r="U31" i="41"/>
  <c r="N31" i="41"/>
  <c r="U30" i="41"/>
  <c r="N30" i="41"/>
  <c r="U29" i="41"/>
  <c r="N29" i="41"/>
  <c r="U28" i="41"/>
  <c r="N28" i="41"/>
  <c r="U27" i="41"/>
  <c r="N27" i="41"/>
  <c r="U26" i="41"/>
  <c r="N26" i="41"/>
  <c r="U19" i="41"/>
  <c r="N19" i="41"/>
  <c r="U17" i="41"/>
  <c r="N17" i="41"/>
  <c r="U15" i="41"/>
  <c r="N15" i="41"/>
  <c r="U14" i="41"/>
  <c r="N14" i="41"/>
  <c r="U13" i="41"/>
  <c r="N13" i="41"/>
  <c r="U12" i="41"/>
  <c r="N12" i="41"/>
  <c r="U11" i="41"/>
  <c r="N11" i="41"/>
  <c r="I331" i="41"/>
  <c r="I313" i="41"/>
  <c r="I310" i="41"/>
  <c r="I295" i="41"/>
  <c r="I292" i="41"/>
  <c r="I289" i="41"/>
  <c r="I277" i="41"/>
  <c r="I274" i="41"/>
  <c r="I271" i="41"/>
  <c r="I268" i="41"/>
  <c r="I259" i="41"/>
  <c r="I256" i="41"/>
  <c r="I253" i="41"/>
  <c r="I250" i="41"/>
  <c r="I247" i="41"/>
  <c r="AD331" i="41"/>
  <c r="AD313" i="41"/>
  <c r="AD310" i="41"/>
  <c r="AD295" i="41"/>
  <c r="AD292" i="41"/>
  <c r="AD289" i="41"/>
  <c r="AD277" i="41"/>
  <c r="AD274" i="41"/>
  <c r="AD271" i="41"/>
  <c r="AD268" i="41"/>
  <c r="AD259" i="41"/>
  <c r="AD256" i="41"/>
  <c r="AD253" i="41"/>
  <c r="AD250" i="41"/>
  <c r="AD247" i="41"/>
  <c r="AB385" i="41"/>
  <c r="AB384" i="41"/>
  <c r="AB383" i="41"/>
  <c r="AB382" i="41"/>
  <c r="AB381" i="41"/>
  <c r="AB378" i="41"/>
  <c r="AB377" i="41"/>
  <c r="AB376" i="41"/>
  <c r="AB375" i="41"/>
  <c r="AB371" i="41"/>
  <c r="AB370" i="41"/>
  <c r="AB369" i="41"/>
  <c r="AB364" i="41"/>
  <c r="AB363" i="41"/>
  <c r="AB346" i="41"/>
  <c r="AB343" i="41"/>
  <c r="AB340" i="41"/>
  <c r="AB337" i="41"/>
  <c r="AB334" i="41"/>
  <c r="AB325" i="41"/>
  <c r="AB322" i="41"/>
  <c r="AB319" i="41"/>
  <c r="AB316" i="41"/>
  <c r="AB304" i="41"/>
  <c r="AB301" i="41"/>
  <c r="AB298" i="41"/>
  <c r="AB283" i="41"/>
  <c r="AB280" i="41"/>
  <c r="AB262" i="41"/>
  <c r="AB230" i="41"/>
  <c r="AB197" i="41"/>
  <c r="AB194" i="41"/>
  <c r="AB191" i="41"/>
  <c r="AB188" i="41"/>
  <c r="AB185" i="41"/>
  <c r="AB174" i="41"/>
  <c r="AB173" i="41"/>
  <c r="AB171" i="41"/>
  <c r="AB170" i="41"/>
  <c r="AB169" i="41"/>
  <c r="AB168" i="41"/>
  <c r="AB130" i="41"/>
  <c r="AB129" i="41"/>
  <c r="AB125" i="41"/>
  <c r="AB122" i="41"/>
  <c r="AB118" i="41"/>
  <c r="AB115" i="41"/>
  <c r="AB112" i="41"/>
  <c r="AB109" i="41"/>
  <c r="AB108" i="41"/>
  <c r="AB105" i="41"/>
  <c r="AB102" i="41"/>
  <c r="AB99" i="41"/>
  <c r="AB96" i="41"/>
  <c r="AB93" i="41"/>
  <c r="AB52" i="41"/>
  <c r="AB49" i="41"/>
  <c r="AB46" i="41"/>
  <c r="AB43" i="41"/>
  <c r="AB42" i="41"/>
  <c r="AB41" i="41"/>
  <c r="AB38" i="41"/>
  <c r="AB35" i="41"/>
  <c r="AB34" i="41"/>
  <c r="AB33" i="41"/>
  <c r="AB32" i="41"/>
  <c r="AB31" i="41"/>
  <c r="AB30" i="41"/>
  <c r="AB29" i="41"/>
  <c r="AB28" i="41"/>
  <c r="AB27" i="41"/>
  <c r="AB26" i="41"/>
  <c r="AB19" i="41"/>
  <c r="AB17" i="41"/>
  <c r="AB15" i="41"/>
  <c r="AB14" i="41"/>
  <c r="AB13" i="41"/>
  <c r="AB12" i="41"/>
  <c r="AB11" i="41"/>
  <c r="G385" i="41"/>
  <c r="G384" i="41"/>
  <c r="G383" i="41"/>
  <c r="G382" i="41"/>
  <c r="G381" i="41"/>
  <c r="G378" i="41"/>
  <c r="G377" i="41"/>
  <c r="G376" i="41"/>
  <c r="G375" i="41"/>
  <c r="G371" i="41"/>
  <c r="G370" i="41"/>
  <c r="G369" i="41"/>
  <c r="G364" i="41"/>
  <c r="G363" i="41"/>
  <c r="G346" i="41"/>
  <c r="G343" i="41"/>
  <c r="G340" i="41"/>
  <c r="G337" i="41"/>
  <c r="G334" i="41"/>
  <c r="G325" i="41"/>
  <c r="G322" i="41"/>
  <c r="G319" i="41"/>
  <c r="G316" i="41"/>
  <c r="G304" i="41"/>
  <c r="G301" i="41"/>
  <c r="G298" i="41"/>
  <c r="G283" i="41"/>
  <c r="G280" i="41"/>
  <c r="G262" i="41"/>
  <c r="G230" i="41"/>
  <c r="G197" i="41"/>
  <c r="G194" i="41"/>
  <c r="G191" i="41"/>
  <c r="G188" i="41"/>
  <c r="G185" i="41"/>
  <c r="G174" i="41"/>
  <c r="G173" i="41"/>
  <c r="G171" i="41"/>
  <c r="G170" i="41"/>
  <c r="G169" i="41"/>
  <c r="G168" i="41"/>
  <c r="G130" i="41"/>
  <c r="G129" i="41"/>
  <c r="G125" i="41"/>
  <c r="G122" i="41"/>
  <c r="G118" i="41"/>
  <c r="G115" i="41"/>
  <c r="G112" i="41"/>
  <c r="G109" i="41"/>
  <c r="G108" i="41"/>
  <c r="G105" i="41"/>
  <c r="G102" i="41"/>
  <c r="G99" i="41"/>
  <c r="G96" i="41"/>
  <c r="G93" i="41"/>
  <c r="G52" i="41"/>
  <c r="G49" i="41"/>
  <c r="G46" i="41"/>
  <c r="G43" i="41"/>
  <c r="G42" i="41"/>
  <c r="G41" i="41"/>
  <c r="G38" i="41"/>
  <c r="G35" i="41"/>
  <c r="G34" i="41"/>
  <c r="G33" i="41"/>
  <c r="G32" i="41"/>
  <c r="G31" i="41"/>
  <c r="G30" i="41"/>
  <c r="G29" i="41"/>
  <c r="G28" i="41"/>
  <c r="G27" i="41"/>
  <c r="G26" i="41"/>
  <c r="G19" i="41"/>
  <c r="G17" i="41"/>
  <c r="G15" i="41"/>
  <c r="G14" i="41"/>
  <c r="G13" i="41"/>
  <c r="G12" i="41"/>
  <c r="G11" i="41"/>
  <c r="E17" i="23"/>
  <c r="H80" i="42"/>
  <c r="H81" i="42"/>
  <c r="H83" i="42"/>
  <c r="H86" i="42"/>
  <c r="H87" i="42"/>
  <c r="H89" i="42"/>
  <c r="H90" i="42"/>
  <c r="H91" i="42"/>
  <c r="H92" i="42"/>
  <c r="H93" i="42"/>
  <c r="H101" i="42"/>
  <c r="H102" i="42"/>
  <c r="H104" i="42"/>
  <c r="H107" i="42"/>
  <c r="H108" i="42"/>
  <c r="H110" i="42"/>
  <c r="H111" i="42"/>
  <c r="H112" i="42"/>
  <c r="H113" i="42"/>
  <c r="H116" i="42"/>
  <c r="H117" i="42"/>
  <c r="H119" i="42"/>
  <c r="H120" i="42"/>
  <c r="H122" i="42"/>
  <c r="H123" i="42"/>
  <c r="H125" i="42"/>
  <c r="H126" i="42"/>
  <c r="H129" i="42"/>
  <c r="H130" i="42"/>
  <c r="H132" i="42"/>
  <c r="H133" i="42"/>
  <c r="H134" i="42"/>
  <c r="H135" i="42"/>
  <c r="H136" i="42"/>
  <c r="H137" i="42"/>
  <c r="H139" i="42"/>
  <c r="H140" i="42"/>
  <c r="H141" i="42"/>
  <c r="H142" i="42"/>
  <c r="H143" i="42"/>
  <c r="G147" i="42"/>
  <c r="H147" i="42"/>
  <c r="G150" i="42"/>
  <c r="H150" i="42"/>
  <c r="G153" i="42"/>
  <c r="H153" i="42"/>
  <c r="G156" i="42"/>
  <c r="H156" i="42"/>
  <c r="G159" i="42"/>
  <c r="H159" i="42"/>
  <c r="G162" i="42"/>
  <c r="H162" i="42"/>
  <c r="G163" i="42"/>
  <c r="H163" i="42"/>
  <c r="G166" i="42"/>
  <c r="H166" i="42"/>
  <c r="G169" i="42"/>
  <c r="H169" i="42"/>
  <c r="G172" i="42"/>
  <c r="H172" i="42"/>
  <c r="G176" i="42"/>
  <c r="H176" i="42"/>
  <c r="G179" i="42"/>
  <c r="H179" i="42"/>
  <c r="G183" i="42"/>
  <c r="H183" i="42"/>
  <c r="G184" i="42"/>
  <c r="H184" i="42"/>
  <c r="H185" i="42"/>
  <c r="H188" i="42"/>
  <c r="H189" i="42"/>
  <c r="H191" i="42"/>
  <c r="H192" i="42"/>
  <c r="H193" i="42"/>
  <c r="H194" i="42"/>
  <c r="H195" i="42"/>
  <c r="H196" i="42"/>
  <c r="H197" i="42"/>
  <c r="H199" i="42"/>
  <c r="H200" i="42"/>
  <c r="H201" i="42"/>
  <c r="H202" i="42"/>
  <c r="H203" i="42"/>
  <c r="H205" i="42"/>
  <c r="H206" i="42"/>
  <c r="H208" i="42"/>
  <c r="H209" i="42"/>
  <c r="H210" i="42"/>
  <c r="H211" i="42"/>
  <c r="H212" i="42"/>
  <c r="H213" i="42"/>
  <c r="H216" i="42"/>
  <c r="D221" i="42"/>
  <c r="H280" i="42"/>
  <c r="E217" i="42"/>
  <c r="H281" i="42"/>
  <c r="E218" i="42"/>
  <c r="H282" i="42"/>
  <c r="E219" i="42"/>
  <c r="H283" i="42"/>
  <c r="H287" i="42"/>
  <c r="E220" i="42"/>
  <c r="E221" i="42"/>
  <c r="F221" i="42"/>
  <c r="H221" i="42"/>
  <c r="H222" i="42"/>
  <c r="H225" i="42"/>
  <c r="G228" i="42"/>
  <c r="H228" i="42"/>
  <c r="G229" i="42"/>
  <c r="H229" i="42"/>
  <c r="G230" i="42"/>
  <c r="H230" i="42"/>
  <c r="G231" i="42"/>
  <c r="H231" i="42"/>
  <c r="G233" i="42"/>
  <c r="H233" i="42"/>
  <c r="G234" i="42"/>
  <c r="H234" i="42"/>
  <c r="G235" i="42"/>
  <c r="H235" i="42"/>
  <c r="G236" i="42"/>
  <c r="H236" i="42"/>
  <c r="G237" i="42"/>
  <c r="H237" i="42"/>
  <c r="H238" i="42"/>
  <c r="H239" i="42"/>
  <c r="H240" i="42"/>
  <c r="H241" i="42"/>
  <c r="H244" i="42"/>
  <c r="G250" i="42"/>
  <c r="H250" i="42"/>
  <c r="G253" i="42"/>
  <c r="H253" i="42"/>
  <c r="G256" i="42"/>
  <c r="H256" i="42"/>
  <c r="G259" i="42"/>
  <c r="H259" i="42"/>
  <c r="G262" i="42"/>
  <c r="H262" i="42"/>
  <c r="H265" i="42"/>
  <c r="H266" i="42"/>
  <c r="H268" i="42"/>
  <c r="H269" i="42"/>
  <c r="H270" i="42"/>
  <c r="H271" i="42"/>
  <c r="H272" i="42"/>
  <c r="H273" i="42"/>
  <c r="H274" i="42"/>
  <c r="H275" i="42"/>
  <c r="H285" i="42"/>
  <c r="H286" i="42"/>
  <c r="H288" i="42"/>
  <c r="H293" i="42"/>
  <c r="H294" i="42"/>
  <c r="G295" i="42"/>
  <c r="H295" i="42"/>
  <c r="H296" i="42"/>
  <c r="H300" i="42"/>
  <c r="D301" i="42"/>
  <c r="H301" i="42"/>
  <c r="H302" i="42"/>
  <c r="H464" i="42"/>
  <c r="H465" i="42"/>
  <c r="H67" i="42"/>
  <c r="H6" i="42"/>
  <c r="H8" i="42"/>
  <c r="G11" i="42"/>
  <c r="H11" i="42"/>
  <c r="G12" i="42"/>
  <c r="H12" i="42"/>
  <c r="G13" i="42"/>
  <c r="H13" i="42"/>
  <c r="G14" i="42"/>
  <c r="H14" i="42"/>
  <c r="G15" i="42"/>
  <c r="H15" i="42"/>
  <c r="G17" i="42"/>
  <c r="H17" i="42"/>
  <c r="H18" i="42"/>
  <c r="G19" i="42"/>
  <c r="H19" i="42"/>
  <c r="H20" i="42"/>
  <c r="G26" i="42"/>
  <c r="H26" i="42"/>
  <c r="G27" i="42"/>
  <c r="H27" i="42"/>
  <c r="G28" i="42"/>
  <c r="H28" i="42"/>
  <c r="G29" i="42"/>
  <c r="H29" i="42"/>
  <c r="G30" i="42"/>
  <c r="H30" i="42"/>
  <c r="G31" i="42"/>
  <c r="H31" i="42"/>
  <c r="G32" i="42"/>
  <c r="H32" i="42"/>
  <c r="G33" i="42"/>
  <c r="H33" i="42"/>
  <c r="E34" i="20"/>
  <c r="G34" i="42"/>
  <c r="H34" i="42"/>
  <c r="G35" i="42"/>
  <c r="H35" i="42"/>
  <c r="H36" i="42"/>
  <c r="H59" i="42"/>
  <c r="H70" i="42"/>
  <c r="H463" i="42"/>
  <c r="E459" i="42"/>
  <c r="D459" i="42"/>
  <c r="E458" i="42"/>
  <c r="D458" i="42"/>
  <c r="E457" i="42"/>
  <c r="D457" i="42"/>
  <c r="E456" i="42"/>
  <c r="D456" i="42"/>
  <c r="E455" i="42"/>
  <c r="D455" i="42"/>
  <c r="J309" i="42"/>
  <c r="I312" i="42"/>
  <c r="J312" i="42"/>
  <c r="I315" i="42"/>
  <c r="J315" i="42"/>
  <c r="I318" i="42"/>
  <c r="J318" i="42"/>
  <c r="I321" i="42"/>
  <c r="J321" i="42"/>
  <c r="I324" i="42"/>
  <c r="J324" i="42"/>
  <c r="J330" i="42"/>
  <c r="I333" i="42"/>
  <c r="J333" i="42"/>
  <c r="I336" i="42"/>
  <c r="J336" i="42"/>
  <c r="I339" i="42"/>
  <c r="J339" i="42"/>
  <c r="I342" i="42"/>
  <c r="J342" i="42"/>
  <c r="J351" i="42"/>
  <c r="I354" i="42"/>
  <c r="J354" i="42"/>
  <c r="I357" i="42"/>
  <c r="J357" i="42"/>
  <c r="I360" i="42"/>
  <c r="J360" i="42"/>
  <c r="J372" i="42"/>
  <c r="I375" i="42"/>
  <c r="J375" i="42"/>
  <c r="I378" i="42"/>
  <c r="J378" i="42"/>
  <c r="J393" i="42"/>
  <c r="I396" i="42"/>
  <c r="J396" i="42"/>
  <c r="J414" i="42"/>
  <c r="J416" i="42"/>
  <c r="J417" i="42"/>
  <c r="J418" i="42"/>
  <c r="J419" i="42"/>
  <c r="J420" i="42"/>
  <c r="J421" i="42"/>
  <c r="J423" i="42"/>
  <c r="J424" i="42"/>
  <c r="J425" i="42"/>
  <c r="J426" i="42"/>
  <c r="J427" i="42"/>
  <c r="J430" i="42"/>
  <c r="J431" i="42"/>
  <c r="J432" i="42"/>
  <c r="J433" i="42"/>
  <c r="J437" i="42"/>
  <c r="J438" i="42"/>
  <c r="J439" i="42"/>
  <c r="J444" i="42"/>
  <c r="J445" i="42"/>
  <c r="J451" i="42"/>
  <c r="J452" i="42"/>
  <c r="H309" i="42"/>
  <c r="G327" i="42"/>
  <c r="H327" i="42"/>
  <c r="H330" i="42"/>
  <c r="G345" i="42"/>
  <c r="H345" i="42"/>
  <c r="G348" i="42"/>
  <c r="H348" i="42"/>
  <c r="H351" i="42"/>
  <c r="G363" i="42"/>
  <c r="H363" i="42"/>
  <c r="G366" i="42"/>
  <c r="H366" i="42"/>
  <c r="G369" i="42"/>
  <c r="H369" i="42"/>
  <c r="H372" i="42"/>
  <c r="G381" i="42"/>
  <c r="H381" i="42"/>
  <c r="G384" i="42"/>
  <c r="H384" i="42"/>
  <c r="G387" i="42"/>
  <c r="H387" i="42"/>
  <c r="G390" i="42"/>
  <c r="H390" i="42"/>
  <c r="H393" i="42"/>
  <c r="G399" i="42"/>
  <c r="H399" i="42"/>
  <c r="G402" i="42"/>
  <c r="H402" i="42"/>
  <c r="G405" i="42"/>
  <c r="H405" i="42"/>
  <c r="G408" i="42"/>
  <c r="H408" i="42"/>
  <c r="G411" i="42"/>
  <c r="H411" i="42"/>
  <c r="H414" i="42"/>
  <c r="H416" i="42"/>
  <c r="H422" i="42"/>
  <c r="H423" i="42"/>
  <c r="G428" i="42"/>
  <c r="H428" i="42"/>
  <c r="G429" i="42"/>
  <c r="H429" i="42"/>
  <c r="H430" i="42"/>
  <c r="G434" i="42"/>
  <c r="H434" i="42"/>
  <c r="G435" i="42"/>
  <c r="H435" i="42"/>
  <c r="G436" i="42"/>
  <c r="H436" i="42"/>
  <c r="H437" i="42"/>
  <c r="G440" i="42"/>
  <c r="H440" i="42"/>
  <c r="G441" i="42"/>
  <c r="H441" i="42"/>
  <c r="G442" i="42"/>
  <c r="H442" i="42"/>
  <c r="G443" i="42"/>
  <c r="H443" i="42"/>
  <c r="H444" i="42"/>
  <c r="G446" i="42"/>
  <c r="H446" i="42"/>
  <c r="G447" i="42"/>
  <c r="H447" i="42"/>
  <c r="G448" i="42"/>
  <c r="H448" i="42"/>
  <c r="G449" i="42"/>
  <c r="H449" i="42"/>
  <c r="G450" i="42"/>
  <c r="H450" i="42"/>
  <c r="H451" i="42"/>
  <c r="H452" i="42"/>
  <c r="E413" i="42"/>
  <c r="D413" i="42"/>
  <c r="B413" i="42"/>
  <c r="E410" i="42"/>
  <c r="D410" i="42"/>
  <c r="B410" i="42"/>
  <c r="E407" i="42"/>
  <c r="D407" i="42"/>
  <c r="B407" i="42"/>
  <c r="E404" i="42"/>
  <c r="D404" i="42"/>
  <c r="B404" i="42"/>
  <c r="E401" i="42"/>
  <c r="D401" i="42"/>
  <c r="B401" i="42"/>
  <c r="E398" i="42"/>
  <c r="D398" i="42"/>
  <c r="B398" i="42"/>
  <c r="E395" i="42"/>
  <c r="D395" i="42"/>
  <c r="B395" i="42"/>
  <c r="E392" i="42"/>
  <c r="D392" i="42"/>
  <c r="B392" i="42"/>
  <c r="E389" i="42"/>
  <c r="D389" i="42"/>
  <c r="B389" i="42"/>
  <c r="E386" i="42"/>
  <c r="D386" i="42"/>
  <c r="B386" i="42"/>
  <c r="E383" i="42"/>
  <c r="D383" i="42"/>
  <c r="B383" i="42"/>
  <c r="E380" i="42"/>
  <c r="D380" i="42"/>
  <c r="B380" i="42"/>
  <c r="E377" i="42"/>
  <c r="D377" i="42"/>
  <c r="B377" i="42"/>
  <c r="E374" i="42"/>
  <c r="D374" i="42"/>
  <c r="B374" i="42"/>
  <c r="E371" i="42"/>
  <c r="D371" i="42"/>
  <c r="B371" i="42"/>
  <c r="E368" i="42"/>
  <c r="D368" i="42"/>
  <c r="B368" i="42"/>
  <c r="E365" i="42"/>
  <c r="D365" i="42"/>
  <c r="B365" i="42"/>
  <c r="E362" i="42"/>
  <c r="D362" i="42"/>
  <c r="B362" i="42"/>
  <c r="E359" i="42"/>
  <c r="D359" i="42"/>
  <c r="B359" i="42"/>
  <c r="E356" i="42"/>
  <c r="D356" i="42"/>
  <c r="B356" i="42"/>
  <c r="E353" i="42"/>
  <c r="D353" i="42"/>
  <c r="B353" i="42"/>
  <c r="E350" i="42"/>
  <c r="D350" i="42"/>
  <c r="B350" i="42"/>
  <c r="E347" i="42"/>
  <c r="D347" i="42"/>
  <c r="B347" i="42"/>
  <c r="E344" i="42"/>
  <c r="D344" i="42"/>
  <c r="B344" i="42"/>
  <c r="E341" i="42"/>
  <c r="D341" i="42"/>
  <c r="B341" i="42"/>
  <c r="E338" i="42"/>
  <c r="D338" i="42"/>
  <c r="B338" i="42"/>
  <c r="E335" i="42"/>
  <c r="D335" i="42"/>
  <c r="B335" i="42"/>
  <c r="E332" i="42"/>
  <c r="D332" i="42"/>
  <c r="B332" i="42"/>
  <c r="E329" i="42"/>
  <c r="D329" i="42"/>
  <c r="B329" i="42"/>
  <c r="E326" i="42"/>
  <c r="D326" i="42"/>
  <c r="B326" i="42"/>
  <c r="E323" i="42"/>
  <c r="D323" i="42"/>
  <c r="B323" i="42"/>
  <c r="E320" i="42"/>
  <c r="D320" i="42"/>
  <c r="B320" i="42"/>
  <c r="E317" i="42"/>
  <c r="D317" i="42"/>
  <c r="B317" i="42"/>
  <c r="E314" i="42"/>
  <c r="D314" i="42"/>
  <c r="B314" i="42"/>
  <c r="E311" i="42"/>
  <c r="D311" i="42"/>
  <c r="B311" i="42"/>
  <c r="B279" i="42"/>
  <c r="E264" i="42"/>
  <c r="D264" i="42"/>
  <c r="B264" i="42"/>
  <c r="E261" i="42"/>
  <c r="D261" i="42"/>
  <c r="B261" i="42"/>
  <c r="E258" i="42"/>
  <c r="D258" i="42"/>
  <c r="B258" i="42"/>
  <c r="E255" i="42"/>
  <c r="D255" i="42"/>
  <c r="B255" i="42"/>
  <c r="E252" i="42"/>
  <c r="D252" i="42"/>
  <c r="B252" i="42"/>
  <c r="E181" i="42"/>
  <c r="D181" i="42"/>
  <c r="B181" i="42"/>
  <c r="E178" i="42"/>
  <c r="D178" i="42"/>
  <c r="B178" i="42"/>
  <c r="E174" i="42"/>
  <c r="D174" i="42"/>
  <c r="B174" i="42"/>
  <c r="E171" i="42"/>
  <c r="D171" i="42"/>
  <c r="B171" i="42"/>
  <c r="E168" i="42"/>
  <c r="D168" i="42"/>
  <c r="B168" i="42"/>
  <c r="E165" i="42"/>
  <c r="D165" i="42"/>
  <c r="B165" i="42"/>
  <c r="E161" i="42"/>
  <c r="D161" i="42"/>
  <c r="B161" i="42"/>
  <c r="E158" i="42"/>
  <c r="D158" i="42"/>
  <c r="B158" i="42"/>
  <c r="E155" i="42"/>
  <c r="D155" i="42"/>
  <c r="B155" i="42"/>
  <c r="E152" i="42"/>
  <c r="D152" i="42"/>
  <c r="B152" i="42"/>
  <c r="E149" i="42"/>
  <c r="D149" i="42"/>
  <c r="B149" i="42"/>
  <c r="D36" i="42"/>
  <c r="D37" i="42"/>
  <c r="D38" i="42"/>
  <c r="G38" i="42"/>
  <c r="H38" i="42"/>
  <c r="D21" i="42"/>
  <c r="H22" i="42"/>
  <c r="H55" i="42"/>
  <c r="H56" i="42"/>
  <c r="D44" i="42"/>
  <c r="D45" i="42"/>
  <c r="D46" i="42"/>
  <c r="G46" i="42"/>
  <c r="H46" i="42"/>
  <c r="D47" i="42"/>
  <c r="D48" i="42"/>
  <c r="D49" i="42"/>
  <c r="G49" i="42"/>
  <c r="H49" i="42"/>
  <c r="D50" i="42"/>
  <c r="D51" i="42"/>
  <c r="D52" i="42"/>
  <c r="G52" i="42"/>
  <c r="H52" i="42"/>
  <c r="H53" i="42"/>
  <c r="D53" i="42"/>
  <c r="G43" i="42"/>
  <c r="H43" i="42"/>
  <c r="H50" i="42"/>
  <c r="G42" i="42"/>
  <c r="H42" i="42"/>
  <c r="H47" i="42"/>
  <c r="G41" i="42"/>
  <c r="H41" i="42"/>
  <c r="H44" i="42"/>
  <c r="D9" i="42"/>
  <c r="B9" i="42"/>
  <c r="F411" i="41"/>
  <c r="F410" i="41"/>
  <c r="F409" i="41"/>
  <c r="F408" i="41"/>
  <c r="F407" i="41"/>
  <c r="Z394" i="41"/>
  <c r="Y394" i="41"/>
  <c r="Y51" i="41"/>
  <c r="S394" i="41"/>
  <c r="R394" i="41"/>
  <c r="L394" i="41"/>
  <c r="K394" i="41"/>
  <c r="K51" i="41"/>
  <c r="E394" i="41"/>
  <c r="D394" i="41"/>
  <c r="Z393" i="41"/>
  <c r="Y393" i="41"/>
  <c r="Y48" i="41"/>
  <c r="S393" i="41"/>
  <c r="R393" i="41"/>
  <c r="L393" i="41"/>
  <c r="K393" i="41"/>
  <c r="K48" i="41"/>
  <c r="K47" i="41"/>
  <c r="K49" i="41"/>
  <c r="E393" i="41"/>
  <c r="D393" i="41"/>
  <c r="Z392" i="41"/>
  <c r="Y392" i="41"/>
  <c r="Y45" i="41"/>
  <c r="Y44" i="41"/>
  <c r="Y46" i="41"/>
  <c r="AC46" i="41"/>
  <c r="S392" i="41"/>
  <c r="R392" i="41"/>
  <c r="R45" i="41"/>
  <c r="L392" i="41"/>
  <c r="K392" i="41"/>
  <c r="K45" i="41"/>
  <c r="E392" i="41"/>
  <c r="D392" i="41"/>
  <c r="Z391" i="41"/>
  <c r="Y391" i="41"/>
  <c r="Y37" i="41"/>
  <c r="S391" i="41"/>
  <c r="R391" i="41"/>
  <c r="R37" i="41"/>
  <c r="L391" i="41"/>
  <c r="K391" i="41"/>
  <c r="K37" i="41"/>
  <c r="E391" i="41"/>
  <c r="D391" i="41"/>
  <c r="Z390" i="41"/>
  <c r="Y390" i="41"/>
  <c r="Y21" i="41"/>
  <c r="S390" i="41"/>
  <c r="R390" i="41"/>
  <c r="R21" i="41"/>
  <c r="L390" i="41"/>
  <c r="K390" i="41"/>
  <c r="E390" i="41"/>
  <c r="D390" i="41"/>
  <c r="AE386" i="41"/>
  <c r="AC386" i="41"/>
  <c r="X386" i="41"/>
  <c r="V386" i="41"/>
  <c r="Q386" i="41"/>
  <c r="O386" i="41"/>
  <c r="J386" i="41"/>
  <c r="H386" i="41"/>
  <c r="AC385" i="41"/>
  <c r="V385" i="41"/>
  <c r="O385" i="41"/>
  <c r="H385" i="41"/>
  <c r="AC384" i="41"/>
  <c r="V384" i="41"/>
  <c r="O384" i="41"/>
  <c r="H384" i="41"/>
  <c r="AC383" i="41"/>
  <c r="V383" i="41"/>
  <c r="O383" i="41"/>
  <c r="H383" i="41"/>
  <c r="AC382" i="41"/>
  <c r="V382" i="41"/>
  <c r="O382" i="41"/>
  <c r="H382" i="41"/>
  <c r="AC381" i="41"/>
  <c r="V381" i="41"/>
  <c r="O381" i="41"/>
  <c r="H381" i="41"/>
  <c r="AE380" i="41"/>
  <c r="X380" i="41"/>
  <c r="Q380" i="41"/>
  <c r="J380" i="41"/>
  <c r="AE379" i="41"/>
  <c r="AC379" i="41"/>
  <c r="X379" i="41"/>
  <c r="V379" i="41"/>
  <c r="Q379" i="41"/>
  <c r="O379" i="41"/>
  <c r="J379" i="41"/>
  <c r="H379" i="41"/>
  <c r="AC378" i="41"/>
  <c r="V378" i="41"/>
  <c r="O378" i="41"/>
  <c r="H378" i="41"/>
  <c r="AC377" i="41"/>
  <c r="V377" i="41"/>
  <c r="O377" i="41"/>
  <c r="H377" i="41"/>
  <c r="AC376" i="41"/>
  <c r="V376" i="41"/>
  <c r="O376" i="41"/>
  <c r="H376" i="41"/>
  <c r="AC375" i="41"/>
  <c r="V375" i="41"/>
  <c r="O375" i="41"/>
  <c r="H375" i="41"/>
  <c r="AE374" i="41"/>
  <c r="X374" i="41"/>
  <c r="Q374" i="41"/>
  <c r="J374" i="41"/>
  <c r="AE373" i="41"/>
  <c r="X373" i="41"/>
  <c r="Q373" i="41"/>
  <c r="J373" i="41"/>
  <c r="AE372" i="41"/>
  <c r="AC372" i="41"/>
  <c r="X372" i="41"/>
  <c r="V372" i="41"/>
  <c r="Q372" i="41"/>
  <c r="O372" i="41"/>
  <c r="J372" i="41"/>
  <c r="H372" i="41"/>
  <c r="AC371" i="41"/>
  <c r="V371" i="41"/>
  <c r="O371" i="41"/>
  <c r="H371" i="41"/>
  <c r="AC370" i="41"/>
  <c r="V370" i="41"/>
  <c r="O370" i="41"/>
  <c r="H370" i="41"/>
  <c r="AC369" i="41"/>
  <c r="V369" i="41"/>
  <c r="O369" i="41"/>
  <c r="H369" i="41"/>
  <c r="AE368" i="41"/>
  <c r="X368" i="41"/>
  <c r="Q368" i="41"/>
  <c r="J368" i="41"/>
  <c r="AE367" i="41"/>
  <c r="X367" i="41"/>
  <c r="Q367" i="41"/>
  <c r="J367" i="41"/>
  <c r="AE366" i="41"/>
  <c r="X366" i="41"/>
  <c r="Q366" i="41"/>
  <c r="J366" i="41"/>
  <c r="AE365" i="41"/>
  <c r="AC365" i="41"/>
  <c r="X365" i="41"/>
  <c r="V365" i="41"/>
  <c r="Q365" i="41"/>
  <c r="O365" i="41"/>
  <c r="J365" i="41"/>
  <c r="H365" i="41"/>
  <c r="AC364" i="41"/>
  <c r="V364" i="41"/>
  <c r="O364" i="41"/>
  <c r="H364" i="41"/>
  <c r="AC363" i="41"/>
  <c r="V363" i="41"/>
  <c r="O363" i="41"/>
  <c r="H363" i="41"/>
  <c r="AE362" i="41"/>
  <c r="X362" i="41"/>
  <c r="Q362" i="41"/>
  <c r="J362" i="41"/>
  <c r="AE361" i="41"/>
  <c r="X361" i="41"/>
  <c r="Q361" i="41"/>
  <c r="J361" i="41"/>
  <c r="AE360" i="41"/>
  <c r="X360" i="41"/>
  <c r="Q360" i="41"/>
  <c r="J360" i="41"/>
  <c r="AE359" i="41"/>
  <c r="X359" i="41"/>
  <c r="Q359" i="41"/>
  <c r="J359" i="41"/>
  <c r="AE358" i="41"/>
  <c r="AC358" i="41"/>
  <c r="X358" i="41"/>
  <c r="V358" i="41"/>
  <c r="Q358" i="41"/>
  <c r="O358" i="41"/>
  <c r="J358" i="41"/>
  <c r="H358" i="41"/>
  <c r="AC357" i="41"/>
  <c r="V357" i="41"/>
  <c r="O357" i="41"/>
  <c r="H357" i="41"/>
  <c r="AE356" i="41"/>
  <c r="X356" i="41"/>
  <c r="Q356" i="41"/>
  <c r="J356" i="41"/>
  <c r="AE355" i="41"/>
  <c r="X355" i="41"/>
  <c r="Q355" i="41"/>
  <c r="J355" i="41"/>
  <c r="AE354" i="41"/>
  <c r="X354" i="41"/>
  <c r="Q354" i="41"/>
  <c r="J354" i="41"/>
  <c r="AE353" i="41"/>
  <c r="X353" i="41"/>
  <c r="Q353" i="41"/>
  <c r="J353" i="41"/>
  <c r="AE352" i="41"/>
  <c r="X352" i="41"/>
  <c r="Q352" i="41"/>
  <c r="J352" i="41"/>
  <c r="AE351" i="41"/>
  <c r="AC351" i="41"/>
  <c r="X351" i="41"/>
  <c r="V351" i="41"/>
  <c r="Q351" i="41"/>
  <c r="O351" i="41"/>
  <c r="J351" i="41"/>
  <c r="H351" i="41"/>
  <c r="AE349" i="41"/>
  <c r="AC349" i="41"/>
  <c r="X349" i="41"/>
  <c r="V349" i="41"/>
  <c r="Q349" i="41"/>
  <c r="O349" i="41"/>
  <c r="J349" i="41"/>
  <c r="H349" i="41"/>
  <c r="Z348" i="41"/>
  <c r="Y348" i="41"/>
  <c r="S348" i="41"/>
  <c r="R348" i="41"/>
  <c r="L348" i="41"/>
  <c r="K348" i="41"/>
  <c r="E348" i="41"/>
  <c r="D348" i="41"/>
  <c r="B348" i="41"/>
  <c r="AC346" i="41"/>
  <c r="V346" i="41"/>
  <c r="O346" i="41"/>
  <c r="H346" i="41"/>
  <c r="Z345" i="41"/>
  <c r="Y345" i="41"/>
  <c r="S345" i="41"/>
  <c r="R345" i="41"/>
  <c r="L345" i="41"/>
  <c r="K345" i="41"/>
  <c r="E345" i="41"/>
  <c r="D345" i="41"/>
  <c r="B345" i="41"/>
  <c r="AC343" i="41"/>
  <c r="V343" i="41"/>
  <c r="O343" i="41"/>
  <c r="H343" i="41"/>
  <c r="Z342" i="41"/>
  <c r="Y342" i="41"/>
  <c r="S342" i="41"/>
  <c r="R342" i="41"/>
  <c r="L342" i="41"/>
  <c r="K342" i="41"/>
  <c r="E342" i="41"/>
  <c r="D342" i="41"/>
  <c r="B342" i="41"/>
  <c r="AC340" i="41"/>
  <c r="V340" i="41"/>
  <c r="O340" i="41"/>
  <c r="H340" i="41"/>
  <c r="Z339" i="41"/>
  <c r="Y339" i="41"/>
  <c r="S339" i="41"/>
  <c r="R339" i="41"/>
  <c r="L339" i="41"/>
  <c r="K339" i="41"/>
  <c r="E339" i="41"/>
  <c r="D339" i="41"/>
  <c r="B339" i="41"/>
  <c r="AC337" i="41"/>
  <c r="V337" i="41"/>
  <c r="O337" i="41"/>
  <c r="H337" i="41"/>
  <c r="Z336" i="41"/>
  <c r="Y336" i="41"/>
  <c r="S336" i="41"/>
  <c r="R336" i="41"/>
  <c r="L336" i="41"/>
  <c r="K336" i="41"/>
  <c r="E336" i="41"/>
  <c r="D336" i="41"/>
  <c r="B336" i="41"/>
  <c r="AC334" i="41"/>
  <c r="V334" i="41"/>
  <c r="O334" i="41"/>
  <c r="H334" i="41"/>
  <c r="Z333" i="41"/>
  <c r="Y333" i="41"/>
  <c r="S333" i="41"/>
  <c r="R333" i="41"/>
  <c r="L333" i="41"/>
  <c r="K333" i="41"/>
  <c r="E333" i="41"/>
  <c r="D333" i="41"/>
  <c r="B333" i="41"/>
  <c r="AE331" i="41"/>
  <c r="X331" i="41"/>
  <c r="Q331" i="41"/>
  <c r="J331" i="41"/>
  <c r="Z330" i="41"/>
  <c r="Y330" i="41"/>
  <c r="S330" i="41"/>
  <c r="R330" i="41"/>
  <c r="L330" i="41"/>
  <c r="K330" i="41"/>
  <c r="E330" i="41"/>
  <c r="D330" i="41"/>
  <c r="B330" i="41"/>
  <c r="AE328" i="41"/>
  <c r="AC328" i="41"/>
  <c r="X328" i="41"/>
  <c r="V328" i="41"/>
  <c r="Q328" i="41"/>
  <c r="O328" i="41"/>
  <c r="J328" i="41"/>
  <c r="H328" i="41"/>
  <c r="Z327" i="41"/>
  <c r="Y327" i="41"/>
  <c r="S327" i="41"/>
  <c r="R327" i="41"/>
  <c r="L327" i="41"/>
  <c r="K327" i="41"/>
  <c r="E327" i="41"/>
  <c r="D327" i="41"/>
  <c r="B327" i="41"/>
  <c r="AC325" i="41"/>
  <c r="V325" i="41"/>
  <c r="O325" i="41"/>
  <c r="H325" i="41"/>
  <c r="Z324" i="41"/>
  <c r="Y324" i="41"/>
  <c r="S324" i="41"/>
  <c r="R324" i="41"/>
  <c r="L324" i="41"/>
  <c r="K324" i="41"/>
  <c r="E324" i="41"/>
  <c r="D324" i="41"/>
  <c r="B324" i="41"/>
  <c r="AC322" i="41"/>
  <c r="V322" i="41"/>
  <c r="O322" i="41"/>
  <c r="H322" i="41"/>
  <c r="Z321" i="41"/>
  <c r="Y321" i="41"/>
  <c r="S321" i="41"/>
  <c r="R321" i="41"/>
  <c r="L321" i="41"/>
  <c r="K321" i="41"/>
  <c r="E321" i="41"/>
  <c r="D321" i="41"/>
  <c r="B321" i="41"/>
  <c r="AC319" i="41"/>
  <c r="V319" i="41"/>
  <c r="O319" i="41"/>
  <c r="H319" i="41"/>
  <c r="Z318" i="41"/>
  <c r="Y318" i="41"/>
  <c r="S318" i="41"/>
  <c r="R318" i="41"/>
  <c r="L318" i="41"/>
  <c r="K318" i="41"/>
  <c r="E318" i="41"/>
  <c r="D318" i="41"/>
  <c r="B318" i="41"/>
  <c r="AC316" i="41"/>
  <c r="V316" i="41"/>
  <c r="O316" i="41"/>
  <c r="H316" i="41"/>
  <c r="Z315" i="41"/>
  <c r="Y315" i="41"/>
  <c r="S315" i="41"/>
  <c r="R315" i="41"/>
  <c r="L315" i="41"/>
  <c r="K315" i="41"/>
  <c r="E315" i="41"/>
  <c r="D315" i="41"/>
  <c r="B315" i="41"/>
  <c r="AE313" i="41"/>
  <c r="X313" i="41"/>
  <c r="Q313" i="41"/>
  <c r="J313" i="41"/>
  <c r="Z312" i="41"/>
  <c r="Y312" i="41"/>
  <c r="S312" i="41"/>
  <c r="R312" i="41"/>
  <c r="L312" i="41"/>
  <c r="K312" i="41"/>
  <c r="E312" i="41"/>
  <c r="D312" i="41"/>
  <c r="B312" i="41"/>
  <c r="AE310" i="41"/>
  <c r="X310" i="41"/>
  <c r="Q310" i="41"/>
  <c r="J310" i="41"/>
  <c r="Z309" i="41"/>
  <c r="Y309" i="41"/>
  <c r="S309" i="41"/>
  <c r="R309" i="41"/>
  <c r="L309" i="41"/>
  <c r="K309" i="41"/>
  <c r="E309" i="41"/>
  <c r="D309" i="41"/>
  <c r="B309" i="41"/>
  <c r="AE307" i="41"/>
  <c r="AC307" i="41"/>
  <c r="X307" i="41"/>
  <c r="V307" i="41"/>
  <c r="Q307" i="41"/>
  <c r="O307" i="41"/>
  <c r="J307" i="41"/>
  <c r="H307" i="41"/>
  <c r="Z306" i="41"/>
  <c r="Y306" i="41"/>
  <c r="S306" i="41"/>
  <c r="R306" i="41"/>
  <c r="L306" i="41"/>
  <c r="K306" i="41"/>
  <c r="E306" i="41"/>
  <c r="D306" i="41"/>
  <c r="B306" i="41"/>
  <c r="AC304" i="41"/>
  <c r="V304" i="41"/>
  <c r="O304" i="41"/>
  <c r="H304" i="41"/>
  <c r="Z303" i="41"/>
  <c r="Y303" i="41"/>
  <c r="S303" i="41"/>
  <c r="R303" i="41"/>
  <c r="L303" i="41"/>
  <c r="K303" i="41"/>
  <c r="E303" i="41"/>
  <c r="D303" i="41"/>
  <c r="B303" i="41"/>
  <c r="AC301" i="41"/>
  <c r="V301" i="41"/>
  <c r="O301" i="41"/>
  <c r="H301" i="41"/>
  <c r="Z300" i="41"/>
  <c r="Y300" i="41"/>
  <c r="S300" i="41"/>
  <c r="R300" i="41"/>
  <c r="L300" i="41"/>
  <c r="K300" i="41"/>
  <c r="E300" i="41"/>
  <c r="D300" i="41"/>
  <c r="B300" i="41"/>
  <c r="AC298" i="41"/>
  <c r="V298" i="41"/>
  <c r="O298" i="41"/>
  <c r="H298" i="41"/>
  <c r="Z297" i="41"/>
  <c r="Y297" i="41"/>
  <c r="S297" i="41"/>
  <c r="R297" i="41"/>
  <c r="L297" i="41"/>
  <c r="K297" i="41"/>
  <c r="E297" i="41"/>
  <c r="D297" i="41"/>
  <c r="B297" i="41"/>
  <c r="AE295" i="41"/>
  <c r="X295" i="41"/>
  <c r="Q295" i="41"/>
  <c r="J295" i="41"/>
  <c r="Z294" i="41"/>
  <c r="Y294" i="41"/>
  <c r="S294" i="41"/>
  <c r="R294" i="41"/>
  <c r="L294" i="41"/>
  <c r="K294" i="41"/>
  <c r="E294" i="41"/>
  <c r="D294" i="41"/>
  <c r="B294" i="41"/>
  <c r="AE292" i="41"/>
  <c r="X292" i="41"/>
  <c r="Q292" i="41"/>
  <c r="J292" i="41"/>
  <c r="Z291" i="41"/>
  <c r="Y291" i="41"/>
  <c r="S291" i="41"/>
  <c r="R291" i="41"/>
  <c r="L291" i="41"/>
  <c r="K291" i="41"/>
  <c r="E291" i="41"/>
  <c r="D291" i="41"/>
  <c r="B291" i="41"/>
  <c r="AE289" i="41"/>
  <c r="X289" i="41"/>
  <c r="Q289" i="41"/>
  <c r="J289" i="41"/>
  <c r="Z288" i="41"/>
  <c r="Y288" i="41"/>
  <c r="S288" i="41"/>
  <c r="R288" i="41"/>
  <c r="L288" i="41"/>
  <c r="K288" i="41"/>
  <c r="E288" i="41"/>
  <c r="D288" i="41"/>
  <c r="B288" i="41"/>
  <c r="AE286" i="41"/>
  <c r="AC286" i="41"/>
  <c r="X286" i="41"/>
  <c r="V286" i="41"/>
  <c r="Q286" i="41"/>
  <c r="O286" i="41"/>
  <c r="J286" i="41"/>
  <c r="H286" i="41"/>
  <c r="Z285" i="41"/>
  <c r="Y285" i="41"/>
  <c r="S285" i="41"/>
  <c r="R285" i="41"/>
  <c r="L285" i="41"/>
  <c r="K285" i="41"/>
  <c r="E285" i="41"/>
  <c r="D285" i="41"/>
  <c r="B285" i="41"/>
  <c r="AC283" i="41"/>
  <c r="V283" i="41"/>
  <c r="O283" i="41"/>
  <c r="H283" i="41"/>
  <c r="Z282" i="41"/>
  <c r="Y282" i="41"/>
  <c r="S282" i="41"/>
  <c r="R282" i="41"/>
  <c r="L282" i="41"/>
  <c r="K282" i="41"/>
  <c r="E282" i="41"/>
  <c r="D282" i="41"/>
  <c r="B282" i="41"/>
  <c r="AC280" i="41"/>
  <c r="V280" i="41"/>
  <c r="O280" i="41"/>
  <c r="H280" i="41"/>
  <c r="Z279" i="41"/>
  <c r="Y279" i="41"/>
  <c r="S279" i="41"/>
  <c r="R279" i="41"/>
  <c r="L279" i="41"/>
  <c r="K279" i="41"/>
  <c r="E279" i="41"/>
  <c r="D279" i="41"/>
  <c r="B279" i="41"/>
  <c r="AE277" i="41"/>
  <c r="X277" i="41"/>
  <c r="Q277" i="41"/>
  <c r="J277" i="41"/>
  <c r="Z276" i="41"/>
  <c r="Y276" i="41"/>
  <c r="S276" i="41"/>
  <c r="R276" i="41"/>
  <c r="L276" i="41"/>
  <c r="K276" i="41"/>
  <c r="E276" i="41"/>
  <c r="D276" i="41"/>
  <c r="B276" i="41"/>
  <c r="AE274" i="41"/>
  <c r="X274" i="41"/>
  <c r="Q274" i="41"/>
  <c r="J274" i="41"/>
  <c r="Z273" i="41"/>
  <c r="Y273" i="41"/>
  <c r="S273" i="41"/>
  <c r="R273" i="41"/>
  <c r="L273" i="41"/>
  <c r="K273" i="41"/>
  <c r="E273" i="41"/>
  <c r="D273" i="41"/>
  <c r="B273" i="41"/>
  <c r="AE271" i="41"/>
  <c r="X271" i="41"/>
  <c r="Q271" i="41"/>
  <c r="J271" i="41"/>
  <c r="Z270" i="41"/>
  <c r="Y270" i="41"/>
  <c r="S270" i="41"/>
  <c r="R270" i="41"/>
  <c r="L270" i="41"/>
  <c r="K270" i="41"/>
  <c r="E270" i="41"/>
  <c r="D270" i="41"/>
  <c r="B270" i="41"/>
  <c r="AE268" i="41"/>
  <c r="X268" i="41"/>
  <c r="Q268" i="41"/>
  <c r="J268" i="41"/>
  <c r="Z267" i="41"/>
  <c r="Y267" i="41"/>
  <c r="S267" i="41"/>
  <c r="R267" i="41"/>
  <c r="L267" i="41"/>
  <c r="K267" i="41"/>
  <c r="E267" i="41"/>
  <c r="D267" i="41"/>
  <c r="B267" i="41"/>
  <c r="AE265" i="41"/>
  <c r="AC265" i="41"/>
  <c r="X265" i="41"/>
  <c r="V265" i="41"/>
  <c r="Q265" i="41"/>
  <c r="O265" i="41"/>
  <c r="J265" i="41"/>
  <c r="H265" i="41"/>
  <c r="Z264" i="41"/>
  <c r="Y264" i="41"/>
  <c r="S264" i="41"/>
  <c r="R264" i="41"/>
  <c r="L264" i="41"/>
  <c r="K264" i="41"/>
  <c r="E264" i="41"/>
  <c r="D264" i="41"/>
  <c r="B264" i="41"/>
  <c r="AC262" i="41"/>
  <c r="V262" i="41"/>
  <c r="O262" i="41"/>
  <c r="H262" i="41"/>
  <c r="Z261" i="41"/>
  <c r="Y261" i="41"/>
  <c r="S261" i="41"/>
  <c r="R261" i="41"/>
  <c r="L261" i="41"/>
  <c r="K261" i="41"/>
  <c r="E261" i="41"/>
  <c r="D261" i="41"/>
  <c r="B261" i="41"/>
  <c r="AE259" i="41"/>
  <c r="X259" i="41"/>
  <c r="Q259" i="41"/>
  <c r="J259" i="41"/>
  <c r="Z258" i="41"/>
  <c r="Y258" i="41"/>
  <c r="S258" i="41"/>
  <c r="R258" i="41"/>
  <c r="L258" i="41"/>
  <c r="K258" i="41"/>
  <c r="E258" i="41"/>
  <c r="D258" i="41"/>
  <c r="B258" i="41"/>
  <c r="AE256" i="41"/>
  <c r="X256" i="41"/>
  <c r="Q256" i="41"/>
  <c r="J256" i="41"/>
  <c r="Z255" i="41"/>
  <c r="Y255" i="41"/>
  <c r="S255" i="41"/>
  <c r="R255" i="41"/>
  <c r="L255" i="41"/>
  <c r="K255" i="41"/>
  <c r="E255" i="41"/>
  <c r="D255" i="41"/>
  <c r="B255" i="41"/>
  <c r="AE253" i="41"/>
  <c r="X253" i="41"/>
  <c r="Q253" i="41"/>
  <c r="J253" i="41"/>
  <c r="Z252" i="41"/>
  <c r="Y252" i="41"/>
  <c r="S252" i="41"/>
  <c r="R252" i="41"/>
  <c r="L252" i="41"/>
  <c r="K252" i="41"/>
  <c r="E252" i="41"/>
  <c r="D252" i="41"/>
  <c r="B252" i="41"/>
  <c r="AE250" i="41"/>
  <c r="X250" i="41"/>
  <c r="Q250" i="41"/>
  <c r="J250" i="41"/>
  <c r="Z249" i="41"/>
  <c r="Y249" i="41"/>
  <c r="S249" i="41"/>
  <c r="R249" i="41"/>
  <c r="L249" i="41"/>
  <c r="K249" i="41"/>
  <c r="E249" i="41"/>
  <c r="D249" i="41"/>
  <c r="B249" i="41"/>
  <c r="AE247" i="41"/>
  <c r="X247" i="41"/>
  <c r="Q247" i="41"/>
  <c r="J247" i="41"/>
  <c r="Z246" i="41"/>
  <c r="Y246" i="41"/>
  <c r="S246" i="41"/>
  <c r="R246" i="41"/>
  <c r="L246" i="41"/>
  <c r="K246" i="41"/>
  <c r="E246" i="41"/>
  <c r="D246" i="41"/>
  <c r="B246" i="41"/>
  <c r="AE244" i="41"/>
  <c r="AC244" i="41"/>
  <c r="X244" i="41"/>
  <c r="V244" i="41"/>
  <c r="Q244" i="41"/>
  <c r="O244" i="41"/>
  <c r="J244" i="41"/>
  <c r="H244" i="41"/>
  <c r="AC230" i="41"/>
  <c r="V230" i="41"/>
  <c r="O230" i="41"/>
  <c r="H230" i="41"/>
  <c r="H228" i="41"/>
  <c r="H229" i="41"/>
  <c r="H231" i="41"/>
  <c r="AC229" i="41"/>
  <c r="V229" i="41"/>
  <c r="O229" i="41"/>
  <c r="AC228" i="41"/>
  <c r="V228" i="41"/>
  <c r="O228" i="41"/>
  <c r="AC222" i="41"/>
  <c r="V222" i="41"/>
  <c r="O222" i="41"/>
  <c r="H222" i="41"/>
  <c r="AC221" i="41"/>
  <c r="V221" i="41"/>
  <c r="O221" i="41"/>
  <c r="H221" i="41"/>
  <c r="AC220" i="41"/>
  <c r="V220" i="41"/>
  <c r="O220" i="41"/>
  <c r="H220" i="41"/>
  <c r="AC218" i="41"/>
  <c r="V218" i="41"/>
  <c r="S160" i="41"/>
  <c r="O218" i="41"/>
  <c r="L160" i="41"/>
  <c r="H218" i="41"/>
  <c r="E160" i="41"/>
  <c r="AC217" i="41"/>
  <c r="V217" i="41"/>
  <c r="S159" i="41"/>
  <c r="O217" i="41"/>
  <c r="L159" i="41"/>
  <c r="H217" i="41"/>
  <c r="E159" i="41"/>
  <c r="AC216" i="41"/>
  <c r="V216" i="41"/>
  <c r="O216" i="41"/>
  <c r="L158" i="41"/>
  <c r="H216" i="41"/>
  <c r="H215" i="41"/>
  <c r="H223" i="41"/>
  <c r="AC215" i="41"/>
  <c r="AC223" i="41"/>
  <c r="V215" i="41"/>
  <c r="S157" i="41"/>
  <c r="O215" i="41"/>
  <c r="B214" i="41"/>
  <c r="AC209" i="41"/>
  <c r="V209" i="41"/>
  <c r="O209" i="41"/>
  <c r="H209" i="41"/>
  <c r="AC208" i="41"/>
  <c r="V208" i="41"/>
  <c r="O208" i="41"/>
  <c r="H208" i="41"/>
  <c r="AC207" i="41"/>
  <c r="V207" i="41"/>
  <c r="O207" i="41"/>
  <c r="H207" i="41"/>
  <c r="AC206" i="41"/>
  <c r="V206" i="41"/>
  <c r="O206" i="41"/>
  <c r="H206" i="41"/>
  <c r="AC205" i="41"/>
  <c r="V205" i="41"/>
  <c r="O205" i="41"/>
  <c r="H205" i="41"/>
  <c r="AC204" i="41"/>
  <c r="V204" i="41"/>
  <c r="O204" i="41"/>
  <c r="H204" i="41"/>
  <c r="AC203" i="41"/>
  <c r="V203" i="41"/>
  <c r="O203" i="41"/>
  <c r="H203" i="41"/>
  <c r="AC201" i="41"/>
  <c r="V201" i="41"/>
  <c r="O201" i="41"/>
  <c r="H201" i="41"/>
  <c r="AC200" i="41"/>
  <c r="V200" i="41"/>
  <c r="O200" i="41"/>
  <c r="H200" i="41"/>
  <c r="Z199" i="41"/>
  <c r="Y199" i="41"/>
  <c r="S199" i="41"/>
  <c r="R199" i="41"/>
  <c r="L199" i="41"/>
  <c r="K199" i="41"/>
  <c r="E199" i="41"/>
  <c r="D199" i="41"/>
  <c r="B199" i="41"/>
  <c r="AC197" i="41"/>
  <c r="V197" i="41"/>
  <c r="O197" i="41"/>
  <c r="H197" i="41"/>
  <c r="Z196" i="41"/>
  <c r="Y196" i="41"/>
  <c r="S196" i="41"/>
  <c r="R196" i="41"/>
  <c r="L196" i="41"/>
  <c r="K196" i="41"/>
  <c r="E196" i="41"/>
  <c r="D196" i="41"/>
  <c r="B196" i="41"/>
  <c r="AC194" i="41"/>
  <c r="V194" i="41"/>
  <c r="O194" i="41"/>
  <c r="H194" i="41"/>
  <c r="Z193" i="41"/>
  <c r="Y193" i="41"/>
  <c r="S193" i="41"/>
  <c r="R193" i="41"/>
  <c r="L193" i="41"/>
  <c r="K193" i="41"/>
  <c r="E193" i="41"/>
  <c r="D193" i="41"/>
  <c r="B193" i="41"/>
  <c r="AC191" i="41"/>
  <c r="V191" i="41"/>
  <c r="O191" i="41"/>
  <c r="H191" i="41"/>
  <c r="Z190" i="41"/>
  <c r="Y190" i="41"/>
  <c r="S190" i="41"/>
  <c r="R190" i="41"/>
  <c r="L190" i="41"/>
  <c r="K190" i="41"/>
  <c r="E190" i="41"/>
  <c r="D190" i="41"/>
  <c r="B190" i="41"/>
  <c r="AC188" i="41"/>
  <c r="V188" i="41"/>
  <c r="O188" i="41"/>
  <c r="H188" i="41"/>
  <c r="Z187" i="41"/>
  <c r="Y187" i="41"/>
  <c r="S187" i="41"/>
  <c r="R187" i="41"/>
  <c r="L187" i="41"/>
  <c r="K187" i="41"/>
  <c r="E187" i="41"/>
  <c r="D187" i="41"/>
  <c r="B187" i="41"/>
  <c r="AC185" i="41"/>
  <c r="V185" i="41"/>
  <c r="O185" i="41"/>
  <c r="H185" i="41"/>
  <c r="AC175" i="41"/>
  <c r="V175" i="41"/>
  <c r="O175" i="41"/>
  <c r="H175" i="41"/>
  <c r="AC174" i="41"/>
  <c r="V174" i="41"/>
  <c r="O174" i="41"/>
  <c r="H174" i="41"/>
  <c r="AC173" i="41"/>
  <c r="V173" i="41"/>
  <c r="O173" i="41"/>
  <c r="H173" i="41"/>
  <c r="AC172" i="41"/>
  <c r="V172" i="41"/>
  <c r="O172" i="41"/>
  <c r="H172" i="41"/>
  <c r="AC171" i="41"/>
  <c r="V171" i="41"/>
  <c r="O171" i="41"/>
  <c r="H171" i="41"/>
  <c r="AC170" i="41"/>
  <c r="V170" i="41"/>
  <c r="O170" i="41"/>
  <c r="H170" i="41"/>
  <c r="AC169" i="41"/>
  <c r="V169" i="41"/>
  <c r="O169" i="41"/>
  <c r="H169" i="41"/>
  <c r="AC168" i="41"/>
  <c r="V168" i="41"/>
  <c r="O168" i="41"/>
  <c r="H168" i="41"/>
  <c r="Y161" i="41"/>
  <c r="R161" i="41"/>
  <c r="K161" i="41"/>
  <c r="D161" i="41"/>
  <c r="Z160" i="41"/>
  <c r="Z159" i="41"/>
  <c r="Z158" i="41"/>
  <c r="Z157" i="41"/>
  <c r="E157" i="41"/>
  <c r="AC156" i="41"/>
  <c r="V156" i="41"/>
  <c r="O156" i="41"/>
  <c r="H156" i="41"/>
  <c r="AC153" i="41"/>
  <c r="V153" i="41"/>
  <c r="O153" i="41"/>
  <c r="H153" i="41"/>
  <c r="AC152" i="41"/>
  <c r="V152" i="41"/>
  <c r="O152" i="41"/>
  <c r="H152" i="41"/>
  <c r="AC151" i="41"/>
  <c r="V151" i="41"/>
  <c r="O151" i="41"/>
  <c r="H151" i="41"/>
  <c r="AC150" i="41"/>
  <c r="V150" i="41"/>
  <c r="O150" i="41"/>
  <c r="H150" i="41"/>
  <c r="AC149" i="41"/>
  <c r="V149" i="41"/>
  <c r="O149" i="41"/>
  <c r="H149" i="41"/>
  <c r="AC148" i="41"/>
  <c r="V148" i="41"/>
  <c r="O148" i="41"/>
  <c r="H148" i="41"/>
  <c r="AC146" i="41"/>
  <c r="V146" i="41"/>
  <c r="O146" i="41"/>
  <c r="H146" i="41"/>
  <c r="AC145" i="41"/>
  <c r="V145" i="41"/>
  <c r="O145" i="41"/>
  <c r="H145" i="41"/>
  <c r="AC143" i="41"/>
  <c r="V143" i="41"/>
  <c r="O143" i="41"/>
  <c r="H143" i="41"/>
  <c r="AC142" i="41"/>
  <c r="V142" i="41"/>
  <c r="O142" i="41"/>
  <c r="H142" i="41"/>
  <c r="AC141" i="41"/>
  <c r="V141" i="41"/>
  <c r="O141" i="41"/>
  <c r="H141" i="41"/>
  <c r="AC140" i="41"/>
  <c r="V140" i="41"/>
  <c r="O140" i="41"/>
  <c r="H140" i="41"/>
  <c r="AC139" i="41"/>
  <c r="V139" i="41"/>
  <c r="O139" i="41"/>
  <c r="H139" i="41"/>
  <c r="AC138" i="41"/>
  <c r="V138" i="41"/>
  <c r="O138" i="41"/>
  <c r="H138" i="41"/>
  <c r="AC137" i="41"/>
  <c r="V137" i="41"/>
  <c r="O137" i="41"/>
  <c r="H137" i="41"/>
  <c r="AC135" i="41"/>
  <c r="V135" i="41"/>
  <c r="O135" i="41"/>
  <c r="H135" i="41"/>
  <c r="AC134" i="41"/>
  <c r="V134" i="41"/>
  <c r="O134" i="41"/>
  <c r="H134" i="41"/>
  <c r="AC130" i="41"/>
  <c r="V130" i="41"/>
  <c r="O130" i="41"/>
  <c r="H130" i="41"/>
  <c r="AC129" i="41"/>
  <c r="V129" i="41"/>
  <c r="O129" i="41"/>
  <c r="H129" i="41"/>
  <c r="Z127" i="41"/>
  <c r="Y127" i="41"/>
  <c r="S127" i="41"/>
  <c r="R127" i="41"/>
  <c r="L127" i="41"/>
  <c r="K127" i="41"/>
  <c r="E127" i="41"/>
  <c r="D127" i="41"/>
  <c r="AC125" i="41"/>
  <c r="V125" i="41"/>
  <c r="O125" i="41"/>
  <c r="H125" i="41"/>
  <c r="Z124" i="41"/>
  <c r="Y124" i="41"/>
  <c r="S124" i="41"/>
  <c r="R124" i="41"/>
  <c r="L124" i="41"/>
  <c r="K124" i="41"/>
  <c r="E124" i="41"/>
  <c r="D124" i="41"/>
  <c r="AC122" i="41"/>
  <c r="V122" i="41"/>
  <c r="O122" i="41"/>
  <c r="H122" i="41"/>
  <c r="Z120" i="41"/>
  <c r="Y120" i="41"/>
  <c r="S120" i="41"/>
  <c r="R120" i="41"/>
  <c r="L120" i="41"/>
  <c r="K120" i="41"/>
  <c r="E120" i="41"/>
  <c r="D120" i="41"/>
  <c r="B120" i="41"/>
  <c r="AC118" i="41"/>
  <c r="V118" i="41"/>
  <c r="O118" i="41"/>
  <c r="H118" i="41"/>
  <c r="Z117" i="41"/>
  <c r="Y117" i="41"/>
  <c r="S117" i="41"/>
  <c r="R117" i="41"/>
  <c r="L117" i="41"/>
  <c r="K117" i="41"/>
  <c r="E117" i="41"/>
  <c r="D117" i="41"/>
  <c r="B117" i="41"/>
  <c r="AC115" i="41"/>
  <c r="V115" i="41"/>
  <c r="O115" i="41"/>
  <c r="H115" i="41"/>
  <c r="Z114" i="41"/>
  <c r="Y114" i="41"/>
  <c r="S114" i="41"/>
  <c r="R114" i="41"/>
  <c r="L114" i="41"/>
  <c r="K114" i="41"/>
  <c r="E114" i="41"/>
  <c r="D114" i="41"/>
  <c r="B114" i="41"/>
  <c r="AC112" i="41"/>
  <c r="V112" i="41"/>
  <c r="O112" i="41"/>
  <c r="H112" i="41"/>
  <c r="Z111" i="41"/>
  <c r="Y111" i="41"/>
  <c r="S111" i="41"/>
  <c r="R111" i="41"/>
  <c r="L111" i="41"/>
  <c r="K111" i="41"/>
  <c r="E111" i="41"/>
  <c r="D111" i="41"/>
  <c r="B111" i="41"/>
  <c r="AC109" i="41"/>
  <c r="V109" i="41"/>
  <c r="O109" i="41"/>
  <c r="H109" i="41"/>
  <c r="AC108" i="41"/>
  <c r="V108" i="41"/>
  <c r="O108" i="41"/>
  <c r="H108" i="41"/>
  <c r="Z107" i="41"/>
  <c r="Y107" i="41"/>
  <c r="S107" i="41"/>
  <c r="R107" i="41"/>
  <c r="L107" i="41"/>
  <c r="K107" i="41"/>
  <c r="E107" i="41"/>
  <c r="D107" i="41"/>
  <c r="B107" i="41"/>
  <c r="AC105" i="41"/>
  <c r="V105" i="41"/>
  <c r="O105" i="41"/>
  <c r="H105" i="41"/>
  <c r="Z104" i="41"/>
  <c r="Y104" i="41"/>
  <c r="S104" i="41"/>
  <c r="R104" i="41"/>
  <c r="L104" i="41"/>
  <c r="K104" i="41"/>
  <c r="E104" i="41"/>
  <c r="D104" i="41"/>
  <c r="B104" i="41"/>
  <c r="AC102" i="41"/>
  <c r="V102" i="41"/>
  <c r="O102" i="41"/>
  <c r="H102" i="41"/>
  <c r="Z101" i="41"/>
  <c r="Y101" i="41"/>
  <c r="S101" i="41"/>
  <c r="R101" i="41"/>
  <c r="L101" i="41"/>
  <c r="K101" i="41"/>
  <c r="E101" i="41"/>
  <c r="D101" i="41"/>
  <c r="B101" i="41"/>
  <c r="AC99" i="41"/>
  <c r="V99" i="41"/>
  <c r="O99" i="41"/>
  <c r="H99" i="41"/>
  <c r="Z98" i="41"/>
  <c r="Y98" i="41"/>
  <c r="S98" i="41"/>
  <c r="R98" i="41"/>
  <c r="L98" i="41"/>
  <c r="K98" i="41"/>
  <c r="E98" i="41"/>
  <c r="D98" i="41"/>
  <c r="B98" i="41"/>
  <c r="AC96" i="41"/>
  <c r="V96" i="41"/>
  <c r="O96" i="41"/>
  <c r="H96" i="41"/>
  <c r="Z95" i="41"/>
  <c r="Y95" i="41"/>
  <c r="S95" i="41"/>
  <c r="R95" i="41"/>
  <c r="L95" i="41"/>
  <c r="K95" i="41"/>
  <c r="E95" i="41"/>
  <c r="D95" i="41"/>
  <c r="B95" i="41"/>
  <c r="AC93" i="41"/>
  <c r="V93" i="41"/>
  <c r="O93" i="41"/>
  <c r="H93" i="41"/>
  <c r="AC88" i="41"/>
  <c r="V88" i="41"/>
  <c r="O88" i="41"/>
  <c r="H88" i="41"/>
  <c r="AC87" i="41"/>
  <c r="V87" i="41"/>
  <c r="O87" i="41"/>
  <c r="H87" i="41"/>
  <c r="AC86" i="41"/>
  <c r="V86" i="41"/>
  <c r="O86" i="41"/>
  <c r="H86" i="41"/>
  <c r="AC85" i="41"/>
  <c r="V85" i="41"/>
  <c r="O85" i="41"/>
  <c r="H85" i="41"/>
  <c r="AC83" i="41"/>
  <c r="V83" i="41"/>
  <c r="O83" i="41"/>
  <c r="H83" i="41"/>
  <c r="AC81" i="41"/>
  <c r="AC89" i="41"/>
  <c r="V81" i="41"/>
  <c r="V89" i="41"/>
  <c r="O81" i="41"/>
  <c r="O89" i="41"/>
  <c r="H81" i="41"/>
  <c r="H89" i="41"/>
  <c r="AC76" i="41"/>
  <c r="V76" i="41"/>
  <c r="O76" i="41"/>
  <c r="H76" i="41"/>
  <c r="AC67" i="41"/>
  <c r="V67" i="41"/>
  <c r="O67" i="41"/>
  <c r="H67" i="41"/>
  <c r="R51" i="41"/>
  <c r="D51" i="41"/>
  <c r="Y50" i="41"/>
  <c r="R50" i="41"/>
  <c r="K50" i="41"/>
  <c r="K52" i="41"/>
  <c r="D50" i="41"/>
  <c r="R48" i="41"/>
  <c r="D48" i="41"/>
  <c r="Y47" i="41"/>
  <c r="R47" i="41"/>
  <c r="D47" i="41"/>
  <c r="D49" i="41"/>
  <c r="D45" i="41"/>
  <c r="R44" i="41"/>
  <c r="K44" i="41"/>
  <c r="D44" i="41"/>
  <c r="AC43" i="41"/>
  <c r="AC50" i="41"/>
  <c r="V43" i="41"/>
  <c r="V50" i="41"/>
  <c r="O43" i="41"/>
  <c r="O50" i="41"/>
  <c r="H43" i="41"/>
  <c r="H50" i="41"/>
  <c r="AC42" i="41"/>
  <c r="AC47" i="41"/>
  <c r="V42" i="41"/>
  <c r="V47" i="41"/>
  <c r="O42" i="41"/>
  <c r="O47" i="41"/>
  <c r="H42" i="41"/>
  <c r="H47" i="41"/>
  <c r="AC41" i="41"/>
  <c r="AC44" i="41"/>
  <c r="V41" i="41"/>
  <c r="V44" i="41"/>
  <c r="O41" i="41"/>
  <c r="O44" i="41"/>
  <c r="H41" i="41"/>
  <c r="H44" i="41"/>
  <c r="D37" i="41"/>
  <c r="Y36" i="41"/>
  <c r="Y38" i="41"/>
  <c r="R36" i="41"/>
  <c r="K36" i="41"/>
  <c r="D36" i="41"/>
  <c r="D38" i="41"/>
  <c r="AC35" i="41"/>
  <c r="V35" i="41"/>
  <c r="O35" i="41"/>
  <c r="H35" i="41"/>
  <c r="AC34" i="41"/>
  <c r="V34" i="41"/>
  <c r="O34" i="41"/>
  <c r="H34" i="41"/>
  <c r="AC33" i="41"/>
  <c r="V33" i="41"/>
  <c r="O33" i="41"/>
  <c r="H33" i="41"/>
  <c r="AC32" i="41"/>
  <c r="V32" i="41"/>
  <c r="O32" i="41"/>
  <c r="H32" i="41"/>
  <c r="AC31" i="41"/>
  <c r="V31" i="41"/>
  <c r="O31" i="41"/>
  <c r="H31" i="41"/>
  <c r="AC30" i="41"/>
  <c r="V30" i="41"/>
  <c r="O30" i="41"/>
  <c r="H30" i="41"/>
  <c r="AC29" i="41"/>
  <c r="V29" i="41"/>
  <c r="O29" i="41"/>
  <c r="H29" i="41"/>
  <c r="AC28" i="41"/>
  <c r="V28" i="41"/>
  <c r="O28" i="41"/>
  <c r="H28" i="41"/>
  <c r="AC27" i="41"/>
  <c r="V27" i="41"/>
  <c r="O27" i="41"/>
  <c r="H27" i="41"/>
  <c r="AC26" i="41"/>
  <c r="V26" i="41"/>
  <c r="O26" i="41"/>
  <c r="H26" i="41"/>
  <c r="K21" i="41"/>
  <c r="D21" i="41"/>
  <c r="AC19" i="41"/>
  <c r="V19" i="41"/>
  <c r="O19" i="41"/>
  <c r="H19" i="41"/>
  <c r="AC18" i="41"/>
  <c r="V18" i="41"/>
  <c r="O18" i="41"/>
  <c r="H18" i="41"/>
  <c r="AC17" i="41"/>
  <c r="V17" i="41"/>
  <c r="O17" i="41"/>
  <c r="H17" i="41"/>
  <c r="AC15" i="41"/>
  <c r="V15" i="41"/>
  <c r="O15" i="41"/>
  <c r="H15" i="41"/>
  <c r="AC14" i="41"/>
  <c r="V14" i="41"/>
  <c r="O14" i="41"/>
  <c r="H14" i="41"/>
  <c r="AC13" i="41"/>
  <c r="V13" i="41"/>
  <c r="O13" i="41"/>
  <c r="H13" i="41"/>
  <c r="AC12" i="41"/>
  <c r="V12" i="41"/>
  <c r="O12" i="41"/>
  <c r="H12" i="41"/>
  <c r="AC11" i="41"/>
  <c r="AC6" i="41"/>
  <c r="AC8" i="41"/>
  <c r="AC20" i="41"/>
  <c r="V11" i="41"/>
  <c r="O11" i="41"/>
  <c r="H11" i="41"/>
  <c r="Y9" i="41"/>
  <c r="R9" i="41"/>
  <c r="K9" i="41"/>
  <c r="D9" i="41"/>
  <c r="B9" i="41"/>
  <c r="V8" i="41"/>
  <c r="O8" i="41"/>
  <c r="H8" i="41"/>
  <c r="V6" i="41"/>
  <c r="O6" i="41"/>
  <c r="H6" i="41"/>
  <c r="H49" i="38"/>
  <c r="H53" i="8"/>
  <c r="E459" i="34"/>
  <c r="D459" i="34"/>
  <c r="E458" i="34"/>
  <c r="D458" i="34"/>
  <c r="E457" i="34"/>
  <c r="D457" i="34"/>
  <c r="D45" i="34"/>
  <c r="E456" i="34"/>
  <c r="D456" i="34"/>
  <c r="D37" i="34"/>
  <c r="D36" i="34"/>
  <c r="D38" i="34"/>
  <c r="E455" i="34"/>
  <c r="D455" i="34"/>
  <c r="J451" i="34"/>
  <c r="H451" i="34"/>
  <c r="G450" i="34"/>
  <c r="H450" i="34"/>
  <c r="G449" i="34"/>
  <c r="H449" i="34"/>
  <c r="G448" i="34"/>
  <c r="H448" i="34"/>
  <c r="G447" i="34"/>
  <c r="H447" i="34"/>
  <c r="G446" i="34"/>
  <c r="H446" i="34"/>
  <c r="J445" i="34"/>
  <c r="J444" i="34"/>
  <c r="H444" i="34"/>
  <c r="G443" i="34"/>
  <c r="H443" i="34"/>
  <c r="G442" i="34"/>
  <c r="H442" i="34"/>
  <c r="G441" i="34"/>
  <c r="H441" i="34"/>
  <c r="G440" i="34"/>
  <c r="H440" i="34"/>
  <c r="J439" i="34"/>
  <c r="J438" i="34"/>
  <c r="J437" i="34"/>
  <c r="H437" i="34"/>
  <c r="G436" i="34"/>
  <c r="H436" i="34"/>
  <c r="G435" i="34"/>
  <c r="H435" i="34"/>
  <c r="G434" i="34"/>
  <c r="H434" i="34"/>
  <c r="J433" i="34"/>
  <c r="J432" i="34"/>
  <c r="J431" i="34"/>
  <c r="J430" i="34"/>
  <c r="H430" i="34"/>
  <c r="G429" i="34"/>
  <c r="H429" i="34"/>
  <c r="G428" i="34"/>
  <c r="H428" i="34"/>
  <c r="J427" i="34"/>
  <c r="J426" i="34"/>
  <c r="J425" i="34"/>
  <c r="J424" i="34"/>
  <c r="J423" i="34"/>
  <c r="H423" i="34"/>
  <c r="H422" i="34"/>
  <c r="J421" i="34"/>
  <c r="J420" i="34"/>
  <c r="J419" i="34"/>
  <c r="J418" i="34"/>
  <c r="J417" i="34"/>
  <c r="J416" i="34"/>
  <c r="H416" i="34"/>
  <c r="J414" i="34"/>
  <c r="H414" i="34"/>
  <c r="E413" i="34"/>
  <c r="D413" i="34"/>
  <c r="B413" i="34"/>
  <c r="G411" i="34"/>
  <c r="H411" i="34"/>
  <c r="E410" i="34"/>
  <c r="D410" i="34"/>
  <c r="B410" i="34"/>
  <c r="G408" i="34"/>
  <c r="H408" i="34"/>
  <c r="E407" i="34"/>
  <c r="D407" i="34"/>
  <c r="B407" i="34"/>
  <c r="G405" i="34"/>
  <c r="H405" i="34"/>
  <c r="E404" i="34"/>
  <c r="D404" i="34"/>
  <c r="B404" i="34"/>
  <c r="G402" i="34"/>
  <c r="H402" i="34"/>
  <c r="E401" i="34"/>
  <c r="D401" i="34"/>
  <c r="B401" i="34"/>
  <c r="G399" i="34"/>
  <c r="H399" i="34"/>
  <c r="E398" i="34"/>
  <c r="D398" i="34"/>
  <c r="B398" i="34"/>
  <c r="I396" i="34"/>
  <c r="J396" i="34"/>
  <c r="E395" i="34"/>
  <c r="D395" i="34"/>
  <c r="B395" i="34"/>
  <c r="J393" i="34"/>
  <c r="H393" i="34"/>
  <c r="E392" i="34"/>
  <c r="D392" i="34"/>
  <c r="B392" i="34"/>
  <c r="G390" i="34"/>
  <c r="H390" i="34"/>
  <c r="E389" i="34"/>
  <c r="D389" i="34"/>
  <c r="B389" i="34"/>
  <c r="G387" i="34"/>
  <c r="H387" i="34"/>
  <c r="E386" i="34"/>
  <c r="D386" i="34"/>
  <c r="B386" i="34"/>
  <c r="G384" i="34"/>
  <c r="H384" i="34"/>
  <c r="E383" i="34"/>
  <c r="D383" i="34"/>
  <c r="B383" i="34"/>
  <c r="G381" i="34"/>
  <c r="H381" i="34"/>
  <c r="E380" i="34"/>
  <c r="D380" i="34"/>
  <c r="B380" i="34"/>
  <c r="I378" i="34"/>
  <c r="J378" i="34"/>
  <c r="E377" i="34"/>
  <c r="D377" i="34"/>
  <c r="B377" i="34"/>
  <c r="I375" i="34"/>
  <c r="J375" i="34"/>
  <c r="E374" i="34"/>
  <c r="D374" i="34"/>
  <c r="B374" i="34"/>
  <c r="J372" i="34"/>
  <c r="H372" i="34"/>
  <c r="E371" i="34"/>
  <c r="D371" i="34"/>
  <c r="B371" i="34"/>
  <c r="G369" i="34"/>
  <c r="H369" i="34"/>
  <c r="E368" i="34"/>
  <c r="D368" i="34"/>
  <c r="B368" i="34"/>
  <c r="G366" i="34"/>
  <c r="H366" i="34"/>
  <c r="E365" i="34"/>
  <c r="D365" i="34"/>
  <c r="B365" i="34"/>
  <c r="G363" i="34"/>
  <c r="H363" i="34"/>
  <c r="E362" i="34"/>
  <c r="D362" i="34"/>
  <c r="B362" i="34"/>
  <c r="I360" i="34"/>
  <c r="J360" i="34"/>
  <c r="E359" i="34"/>
  <c r="D359" i="34"/>
  <c r="B359" i="34"/>
  <c r="I357" i="34"/>
  <c r="J357" i="34"/>
  <c r="E356" i="34"/>
  <c r="D356" i="34"/>
  <c r="B356" i="34"/>
  <c r="I354" i="34"/>
  <c r="J354" i="34"/>
  <c r="E353" i="34"/>
  <c r="D353" i="34"/>
  <c r="B353" i="34"/>
  <c r="J351" i="34"/>
  <c r="H351" i="34"/>
  <c r="E350" i="34"/>
  <c r="D350" i="34"/>
  <c r="B350" i="34"/>
  <c r="G348" i="34"/>
  <c r="H348" i="34"/>
  <c r="E347" i="34"/>
  <c r="D347" i="34"/>
  <c r="B347" i="34"/>
  <c r="G345" i="34"/>
  <c r="H345" i="34"/>
  <c r="E344" i="34"/>
  <c r="D344" i="34"/>
  <c r="B344" i="34"/>
  <c r="I342" i="34"/>
  <c r="J342" i="34"/>
  <c r="E341" i="34"/>
  <c r="D341" i="34"/>
  <c r="B341" i="34"/>
  <c r="I339" i="34"/>
  <c r="J339" i="34"/>
  <c r="E338" i="34"/>
  <c r="D338" i="34"/>
  <c r="B338" i="34"/>
  <c r="I336" i="34"/>
  <c r="J336" i="34"/>
  <c r="E335" i="34"/>
  <c r="D335" i="34"/>
  <c r="B335" i="34"/>
  <c r="I333" i="34"/>
  <c r="J333" i="34"/>
  <c r="E332" i="34"/>
  <c r="D332" i="34"/>
  <c r="B332" i="34"/>
  <c r="J330" i="34"/>
  <c r="H330" i="34"/>
  <c r="E329" i="34"/>
  <c r="D329" i="34"/>
  <c r="B329" i="34"/>
  <c r="G327" i="34"/>
  <c r="H327" i="34"/>
  <c r="E326" i="34"/>
  <c r="D326" i="34"/>
  <c r="B326" i="34"/>
  <c r="I324" i="34"/>
  <c r="J324" i="34"/>
  <c r="E323" i="34"/>
  <c r="D323" i="34"/>
  <c r="B323" i="34"/>
  <c r="I321" i="34"/>
  <c r="J321" i="34"/>
  <c r="E320" i="34"/>
  <c r="D320" i="34"/>
  <c r="B320" i="34"/>
  <c r="I318" i="34"/>
  <c r="J318" i="34"/>
  <c r="E317" i="34"/>
  <c r="D317" i="34"/>
  <c r="B317" i="34"/>
  <c r="I315" i="34"/>
  <c r="J315" i="34"/>
  <c r="E314" i="34"/>
  <c r="D314" i="34"/>
  <c r="B314" i="34"/>
  <c r="I312" i="34"/>
  <c r="J312" i="34"/>
  <c r="E311" i="34"/>
  <c r="D311" i="34"/>
  <c r="B311" i="34"/>
  <c r="J309" i="34"/>
  <c r="J452" i="34"/>
  <c r="H309" i="34"/>
  <c r="G295" i="34"/>
  <c r="H295" i="34"/>
  <c r="H294" i="34"/>
  <c r="H293" i="34"/>
  <c r="H287" i="34"/>
  <c r="H286" i="34"/>
  <c r="H285" i="34"/>
  <c r="H283" i="34"/>
  <c r="E220" i="34"/>
  <c r="H280" i="34"/>
  <c r="E217" i="34"/>
  <c r="H281" i="34"/>
  <c r="E218" i="34"/>
  <c r="H282" i="34"/>
  <c r="E219" i="34"/>
  <c r="E221" i="34"/>
  <c r="D221" i="34"/>
  <c r="F221" i="34"/>
  <c r="H221" i="34"/>
  <c r="H216" i="34"/>
  <c r="H222" i="34"/>
  <c r="B279" i="34"/>
  <c r="H274" i="34"/>
  <c r="H273" i="34"/>
  <c r="H272" i="34"/>
  <c r="H271" i="34"/>
  <c r="H270" i="34"/>
  <c r="H269" i="34"/>
  <c r="H268" i="34"/>
  <c r="H266" i="34"/>
  <c r="H265" i="34"/>
  <c r="E264" i="34"/>
  <c r="D264" i="34"/>
  <c r="B264" i="34"/>
  <c r="G262" i="34"/>
  <c r="H262" i="34"/>
  <c r="E261" i="34"/>
  <c r="D261" i="34"/>
  <c r="B261" i="34"/>
  <c r="G259" i="34"/>
  <c r="H259" i="34"/>
  <c r="E258" i="34"/>
  <c r="D258" i="34"/>
  <c r="B258" i="34"/>
  <c r="G256" i="34"/>
  <c r="H256" i="34"/>
  <c r="E255" i="34"/>
  <c r="D255" i="34"/>
  <c r="B255" i="34"/>
  <c r="G253" i="34"/>
  <c r="H253" i="34"/>
  <c r="E252" i="34"/>
  <c r="D252" i="34"/>
  <c r="B252" i="34"/>
  <c r="G250" i="34"/>
  <c r="H250" i="34"/>
  <c r="H240" i="34"/>
  <c r="H239" i="34"/>
  <c r="H238" i="34"/>
  <c r="G237" i="34"/>
  <c r="H237" i="34"/>
  <c r="G236" i="34"/>
  <c r="H236" i="34"/>
  <c r="G235" i="34"/>
  <c r="H235" i="34"/>
  <c r="G234" i="34"/>
  <c r="H234" i="34"/>
  <c r="G233" i="34"/>
  <c r="H233" i="34"/>
  <c r="G231" i="34"/>
  <c r="H231" i="34"/>
  <c r="G230" i="34"/>
  <c r="H230" i="34"/>
  <c r="G229" i="34"/>
  <c r="H229" i="34"/>
  <c r="G228" i="34"/>
  <c r="H228" i="34"/>
  <c r="H213" i="34"/>
  <c r="H212" i="34"/>
  <c r="H211" i="34"/>
  <c r="H210" i="34"/>
  <c r="H209" i="34"/>
  <c r="H208" i="34"/>
  <c r="H206" i="34"/>
  <c r="H205" i="34"/>
  <c r="H203" i="34"/>
  <c r="H202" i="34"/>
  <c r="H201" i="34"/>
  <c r="H200" i="34"/>
  <c r="H199" i="34"/>
  <c r="H197" i="34"/>
  <c r="H196" i="34"/>
  <c r="H195" i="34"/>
  <c r="H194" i="34"/>
  <c r="H193" i="34"/>
  <c r="H192" i="34"/>
  <c r="H191" i="34"/>
  <c r="H189" i="34"/>
  <c r="H188" i="34"/>
  <c r="G184" i="34"/>
  <c r="H184" i="34"/>
  <c r="G183" i="34"/>
  <c r="H183" i="34"/>
  <c r="E181" i="34"/>
  <c r="D181" i="34"/>
  <c r="B181" i="34"/>
  <c r="G179" i="34"/>
  <c r="H179" i="34"/>
  <c r="E178" i="34"/>
  <c r="D178" i="34"/>
  <c r="B178" i="34"/>
  <c r="G176" i="34"/>
  <c r="H176" i="34"/>
  <c r="E174" i="34"/>
  <c r="D174" i="34"/>
  <c r="B174" i="34"/>
  <c r="G172" i="34"/>
  <c r="H172" i="34"/>
  <c r="E171" i="34"/>
  <c r="D171" i="34"/>
  <c r="B171" i="34"/>
  <c r="G169" i="34"/>
  <c r="H169" i="34"/>
  <c r="E168" i="34"/>
  <c r="D168" i="34"/>
  <c r="B168" i="34"/>
  <c r="G166" i="34"/>
  <c r="H166" i="34"/>
  <c r="E165" i="34"/>
  <c r="D165" i="34"/>
  <c r="B165" i="34"/>
  <c r="G163" i="34"/>
  <c r="H163" i="34"/>
  <c r="G162" i="34"/>
  <c r="H162" i="34"/>
  <c r="E161" i="34"/>
  <c r="D161" i="34"/>
  <c r="B161" i="34"/>
  <c r="G159" i="34"/>
  <c r="H159" i="34"/>
  <c r="E158" i="34"/>
  <c r="D158" i="34"/>
  <c r="B158" i="34"/>
  <c r="G156" i="34"/>
  <c r="H156" i="34"/>
  <c r="E155" i="34"/>
  <c r="D155" i="34"/>
  <c r="B155" i="34"/>
  <c r="G153" i="34"/>
  <c r="H153" i="34"/>
  <c r="E152" i="34"/>
  <c r="D152" i="34"/>
  <c r="B152" i="34"/>
  <c r="G150" i="34"/>
  <c r="H150" i="34"/>
  <c r="E149" i="34"/>
  <c r="D149" i="34"/>
  <c r="B149" i="34"/>
  <c r="G147" i="34"/>
  <c r="H147" i="34"/>
  <c r="H142" i="34"/>
  <c r="H141" i="34"/>
  <c r="H140" i="34"/>
  <c r="H139" i="34"/>
  <c r="H137" i="34"/>
  <c r="H136" i="34"/>
  <c r="H135" i="34"/>
  <c r="H134" i="34"/>
  <c r="H133" i="34"/>
  <c r="H132" i="34"/>
  <c r="H130" i="34"/>
  <c r="H129" i="34"/>
  <c r="H126" i="34"/>
  <c r="H125" i="34"/>
  <c r="H123" i="34"/>
  <c r="H122" i="34"/>
  <c r="H120" i="34"/>
  <c r="H119" i="34"/>
  <c r="H117" i="34"/>
  <c r="H116" i="34"/>
  <c r="H113" i="34"/>
  <c r="H112" i="34"/>
  <c r="H111" i="34"/>
  <c r="H110" i="34"/>
  <c r="H108" i="34"/>
  <c r="H107" i="34"/>
  <c r="H104" i="34"/>
  <c r="H102" i="34"/>
  <c r="H101" i="34"/>
  <c r="H92" i="34"/>
  <c r="H91" i="34"/>
  <c r="H90" i="34"/>
  <c r="H89" i="34"/>
  <c r="H87" i="34"/>
  <c r="H86" i="34"/>
  <c r="H83" i="34"/>
  <c r="H81" i="34"/>
  <c r="H80" i="34"/>
  <c r="H67" i="34"/>
  <c r="G52" i="34"/>
  <c r="D50" i="34"/>
  <c r="G49" i="34"/>
  <c r="D47" i="34"/>
  <c r="G46" i="34"/>
  <c r="D44" i="34"/>
  <c r="G43" i="34"/>
  <c r="H43" i="34"/>
  <c r="H50" i="34"/>
  <c r="G42" i="34"/>
  <c r="H42" i="34"/>
  <c r="H47" i="34"/>
  <c r="G41" i="34"/>
  <c r="H41" i="34"/>
  <c r="H44" i="34"/>
  <c r="G38" i="34"/>
  <c r="G33" i="34"/>
  <c r="H33" i="34"/>
  <c r="G32" i="34"/>
  <c r="H32" i="34"/>
  <c r="G31" i="34"/>
  <c r="H31" i="34"/>
  <c r="G30" i="34"/>
  <c r="H30" i="34"/>
  <c r="G29" i="34"/>
  <c r="H29" i="34"/>
  <c r="G28" i="34"/>
  <c r="H28" i="34"/>
  <c r="G27" i="34"/>
  <c r="H27" i="34"/>
  <c r="G26" i="34"/>
  <c r="H26" i="34"/>
  <c r="G19" i="34"/>
  <c r="H19" i="34"/>
  <c r="H18" i="34"/>
  <c r="G17" i="34"/>
  <c r="H17" i="34"/>
  <c r="G15" i="34"/>
  <c r="H15" i="34"/>
  <c r="G14" i="34"/>
  <c r="H14" i="34"/>
  <c r="G13" i="34"/>
  <c r="H13" i="34"/>
  <c r="G12" i="34"/>
  <c r="H12" i="34"/>
  <c r="G11" i="34"/>
  <c r="H11" i="34"/>
  <c r="D9" i="34"/>
  <c r="B9" i="34"/>
  <c r="H8" i="34"/>
  <c r="H6" i="34"/>
  <c r="E459" i="33"/>
  <c r="D459" i="33"/>
  <c r="E458" i="33"/>
  <c r="D458" i="33"/>
  <c r="E457" i="33"/>
  <c r="D457" i="33"/>
  <c r="D45" i="33"/>
  <c r="E456" i="33"/>
  <c r="D456" i="33"/>
  <c r="D37" i="33"/>
  <c r="E455" i="33"/>
  <c r="D455" i="33"/>
  <c r="D21" i="33"/>
  <c r="J451" i="33"/>
  <c r="H451" i="33"/>
  <c r="G450" i="33"/>
  <c r="H450" i="33"/>
  <c r="G449" i="33"/>
  <c r="H449" i="33"/>
  <c r="G448" i="33"/>
  <c r="H448" i="33"/>
  <c r="G447" i="33"/>
  <c r="H447" i="33"/>
  <c r="G446" i="33"/>
  <c r="H446" i="33"/>
  <c r="J445" i="33"/>
  <c r="J444" i="33"/>
  <c r="H444" i="33"/>
  <c r="G443" i="33"/>
  <c r="H443" i="33"/>
  <c r="G442" i="33"/>
  <c r="H442" i="33"/>
  <c r="G441" i="33"/>
  <c r="H441" i="33"/>
  <c r="G440" i="33"/>
  <c r="H440" i="33"/>
  <c r="J439" i="33"/>
  <c r="J438" i="33"/>
  <c r="J437" i="33"/>
  <c r="H437" i="33"/>
  <c r="G436" i="33"/>
  <c r="H436" i="33"/>
  <c r="G435" i="33"/>
  <c r="H435" i="33"/>
  <c r="G434" i="33"/>
  <c r="H434" i="33"/>
  <c r="J433" i="33"/>
  <c r="J432" i="33"/>
  <c r="J431" i="33"/>
  <c r="J430" i="33"/>
  <c r="H430" i="33"/>
  <c r="G429" i="33"/>
  <c r="H429" i="33"/>
  <c r="G428" i="33"/>
  <c r="H428" i="33"/>
  <c r="J427" i="33"/>
  <c r="J426" i="33"/>
  <c r="J425" i="33"/>
  <c r="J424" i="33"/>
  <c r="J423" i="33"/>
  <c r="H423" i="33"/>
  <c r="H422" i="33"/>
  <c r="J421" i="33"/>
  <c r="J420" i="33"/>
  <c r="J419" i="33"/>
  <c r="J418" i="33"/>
  <c r="J417" i="33"/>
  <c r="J416" i="33"/>
  <c r="H416" i="33"/>
  <c r="J414" i="33"/>
  <c r="H414" i="33"/>
  <c r="E413" i="33"/>
  <c r="D413" i="33"/>
  <c r="B413" i="33"/>
  <c r="G411" i="33"/>
  <c r="H411" i="33"/>
  <c r="E410" i="33"/>
  <c r="D410" i="33"/>
  <c r="B410" i="33"/>
  <c r="G408" i="33"/>
  <c r="H408" i="33"/>
  <c r="E407" i="33"/>
  <c r="D407" i="33"/>
  <c r="B407" i="33"/>
  <c r="G405" i="33"/>
  <c r="H405" i="33"/>
  <c r="E404" i="33"/>
  <c r="D404" i="33"/>
  <c r="B404" i="33"/>
  <c r="G402" i="33"/>
  <c r="H402" i="33"/>
  <c r="E401" i="33"/>
  <c r="D401" i="33"/>
  <c r="B401" i="33"/>
  <c r="G399" i="33"/>
  <c r="H399" i="33"/>
  <c r="E398" i="33"/>
  <c r="D398" i="33"/>
  <c r="B398" i="33"/>
  <c r="I396" i="33"/>
  <c r="J396" i="33"/>
  <c r="E395" i="33"/>
  <c r="D395" i="33"/>
  <c r="B395" i="33"/>
  <c r="J393" i="33"/>
  <c r="H393" i="33"/>
  <c r="E392" i="33"/>
  <c r="D392" i="33"/>
  <c r="B392" i="33"/>
  <c r="G390" i="33"/>
  <c r="H390" i="33"/>
  <c r="E389" i="33"/>
  <c r="D389" i="33"/>
  <c r="B389" i="33"/>
  <c r="G387" i="33"/>
  <c r="H387" i="33"/>
  <c r="E386" i="33"/>
  <c r="D386" i="33"/>
  <c r="B386" i="33"/>
  <c r="G384" i="33"/>
  <c r="H384" i="33"/>
  <c r="H309" i="33"/>
  <c r="G327" i="33"/>
  <c r="H327" i="33"/>
  <c r="H330" i="33"/>
  <c r="G345" i="33"/>
  <c r="H345" i="33"/>
  <c r="G348" i="33"/>
  <c r="H348" i="33"/>
  <c r="H351" i="33"/>
  <c r="G363" i="33"/>
  <c r="H363" i="33"/>
  <c r="G366" i="33"/>
  <c r="H366" i="33"/>
  <c r="G369" i="33"/>
  <c r="H369" i="33"/>
  <c r="H372" i="33"/>
  <c r="G381" i="33"/>
  <c r="H381" i="33"/>
  <c r="H452" i="33"/>
  <c r="E383" i="33"/>
  <c r="D383" i="33"/>
  <c r="B383" i="33"/>
  <c r="E380" i="33"/>
  <c r="D380" i="33"/>
  <c r="B380" i="33"/>
  <c r="I378" i="33"/>
  <c r="J378" i="33"/>
  <c r="E377" i="33"/>
  <c r="D377" i="33"/>
  <c r="B377" i="33"/>
  <c r="I375" i="33"/>
  <c r="J375" i="33"/>
  <c r="E374" i="33"/>
  <c r="D374" i="33"/>
  <c r="B374" i="33"/>
  <c r="J372" i="33"/>
  <c r="E371" i="33"/>
  <c r="D371" i="33"/>
  <c r="B371" i="33"/>
  <c r="E368" i="33"/>
  <c r="D368" i="33"/>
  <c r="B368" i="33"/>
  <c r="E365" i="33"/>
  <c r="D365" i="33"/>
  <c r="B365" i="33"/>
  <c r="E362" i="33"/>
  <c r="D362" i="33"/>
  <c r="B362" i="33"/>
  <c r="I360" i="33"/>
  <c r="J360" i="33"/>
  <c r="E359" i="33"/>
  <c r="D359" i="33"/>
  <c r="B359" i="33"/>
  <c r="I357" i="33"/>
  <c r="J357" i="33"/>
  <c r="E356" i="33"/>
  <c r="D356" i="33"/>
  <c r="B356" i="33"/>
  <c r="I354" i="33"/>
  <c r="J354" i="33"/>
  <c r="E353" i="33"/>
  <c r="D353" i="33"/>
  <c r="B353" i="33"/>
  <c r="J351" i="33"/>
  <c r="E350" i="33"/>
  <c r="D350" i="33"/>
  <c r="B350" i="33"/>
  <c r="E347" i="33"/>
  <c r="D347" i="33"/>
  <c r="B347" i="33"/>
  <c r="E344" i="33"/>
  <c r="D344" i="33"/>
  <c r="B344" i="33"/>
  <c r="I342" i="33"/>
  <c r="J342" i="33"/>
  <c r="E341" i="33"/>
  <c r="D341" i="33"/>
  <c r="B341" i="33"/>
  <c r="I339" i="33"/>
  <c r="J339" i="33"/>
  <c r="E338" i="33"/>
  <c r="D338" i="33"/>
  <c r="B338" i="33"/>
  <c r="I336" i="33"/>
  <c r="J336" i="33"/>
  <c r="E335" i="33"/>
  <c r="D335" i="33"/>
  <c r="B335" i="33"/>
  <c r="I333" i="33"/>
  <c r="J333" i="33"/>
  <c r="E332" i="33"/>
  <c r="D332" i="33"/>
  <c r="B332" i="33"/>
  <c r="J330" i="33"/>
  <c r="E329" i="33"/>
  <c r="D329" i="33"/>
  <c r="B329" i="33"/>
  <c r="E326" i="33"/>
  <c r="D326" i="33"/>
  <c r="B326" i="33"/>
  <c r="I324" i="33"/>
  <c r="J324" i="33"/>
  <c r="E323" i="33"/>
  <c r="D323" i="33"/>
  <c r="B323" i="33"/>
  <c r="I321" i="33"/>
  <c r="J321" i="33"/>
  <c r="E320" i="33"/>
  <c r="D320" i="33"/>
  <c r="B320" i="33"/>
  <c r="I318" i="33"/>
  <c r="J318" i="33"/>
  <c r="E317" i="33"/>
  <c r="D317" i="33"/>
  <c r="B317" i="33"/>
  <c r="I315" i="33"/>
  <c r="J315" i="33"/>
  <c r="E314" i="33"/>
  <c r="D314" i="33"/>
  <c r="B314" i="33"/>
  <c r="I312" i="33"/>
  <c r="J312" i="33"/>
  <c r="E311" i="33"/>
  <c r="D311" i="33"/>
  <c r="B311" i="33"/>
  <c r="J309" i="33"/>
  <c r="G295" i="33"/>
  <c r="H295" i="33"/>
  <c r="H294" i="33"/>
  <c r="H293" i="33"/>
  <c r="H287" i="33"/>
  <c r="H283" i="33"/>
  <c r="E220" i="33"/>
  <c r="H286" i="33"/>
  <c r="H285" i="33"/>
  <c r="H282" i="33"/>
  <c r="E219" i="33"/>
  <c r="H281" i="33"/>
  <c r="E218" i="33"/>
  <c r="H280" i="33"/>
  <c r="E217" i="33"/>
  <c r="B279" i="33"/>
  <c r="H274" i="33"/>
  <c r="H273" i="33"/>
  <c r="H272" i="33"/>
  <c r="H271" i="33"/>
  <c r="H270" i="33"/>
  <c r="H269" i="33"/>
  <c r="H268" i="33"/>
  <c r="H266" i="33"/>
  <c r="H265" i="33"/>
  <c r="E264" i="33"/>
  <c r="D264" i="33"/>
  <c r="B264" i="33"/>
  <c r="G262" i="33"/>
  <c r="H262" i="33"/>
  <c r="E261" i="33"/>
  <c r="D261" i="33"/>
  <c r="B261" i="33"/>
  <c r="G259" i="33"/>
  <c r="H259" i="33"/>
  <c r="E258" i="33"/>
  <c r="D258" i="33"/>
  <c r="B258" i="33"/>
  <c r="G256" i="33"/>
  <c r="H256" i="33"/>
  <c r="E255" i="33"/>
  <c r="D255" i="33"/>
  <c r="B255" i="33"/>
  <c r="G253" i="33"/>
  <c r="H253" i="33"/>
  <c r="E252" i="33"/>
  <c r="D252" i="33"/>
  <c r="B252" i="33"/>
  <c r="G250" i="33"/>
  <c r="H250" i="33"/>
  <c r="H240" i="33"/>
  <c r="H239" i="33"/>
  <c r="H238" i="33"/>
  <c r="G237" i="33"/>
  <c r="H237" i="33"/>
  <c r="G236" i="33"/>
  <c r="H236" i="33"/>
  <c r="G235" i="33"/>
  <c r="H235" i="33"/>
  <c r="G228" i="33"/>
  <c r="H228" i="33"/>
  <c r="G229" i="33"/>
  <c r="H229" i="33"/>
  <c r="G230" i="33"/>
  <c r="H230" i="33"/>
  <c r="G231" i="33"/>
  <c r="H231" i="33"/>
  <c r="G233" i="33"/>
  <c r="H233" i="33"/>
  <c r="G234" i="33"/>
  <c r="H234" i="33"/>
  <c r="H241" i="33"/>
  <c r="D221" i="33"/>
  <c r="H216" i="33"/>
  <c r="H213" i="33"/>
  <c r="H212" i="33"/>
  <c r="H211" i="33"/>
  <c r="H210" i="33"/>
  <c r="H209" i="33"/>
  <c r="H208" i="33"/>
  <c r="H206" i="33"/>
  <c r="H205" i="33"/>
  <c r="H203" i="33"/>
  <c r="H202" i="33"/>
  <c r="H201" i="33"/>
  <c r="H200" i="33"/>
  <c r="H199" i="33"/>
  <c r="H197" i="33"/>
  <c r="H196" i="33"/>
  <c r="H195" i="33"/>
  <c r="H194" i="33"/>
  <c r="H193" i="33"/>
  <c r="H192" i="33"/>
  <c r="H191" i="33"/>
  <c r="H189" i="33"/>
  <c r="H188" i="33"/>
  <c r="G184" i="33"/>
  <c r="H184" i="33"/>
  <c r="G183" i="33"/>
  <c r="H183" i="33"/>
  <c r="E181" i="33"/>
  <c r="D181" i="33"/>
  <c r="B181" i="33"/>
  <c r="G179" i="33"/>
  <c r="H179" i="33"/>
  <c r="E178" i="33"/>
  <c r="D178" i="33"/>
  <c r="B178" i="33"/>
  <c r="G176" i="33"/>
  <c r="H176" i="33"/>
  <c r="E174" i="33"/>
  <c r="D174" i="33"/>
  <c r="B174" i="33"/>
  <c r="G172" i="33"/>
  <c r="H172" i="33"/>
  <c r="E171" i="33"/>
  <c r="D171" i="33"/>
  <c r="B171" i="33"/>
  <c r="G169" i="33"/>
  <c r="H169" i="33"/>
  <c r="E168" i="33"/>
  <c r="D168" i="33"/>
  <c r="B168" i="33"/>
  <c r="G166" i="33"/>
  <c r="H166" i="33"/>
  <c r="E165" i="33"/>
  <c r="D165" i="33"/>
  <c r="B165" i="33"/>
  <c r="G163" i="33"/>
  <c r="H163" i="33"/>
  <c r="G162" i="33"/>
  <c r="H162" i="33"/>
  <c r="E161" i="33"/>
  <c r="D161" i="33"/>
  <c r="B161" i="33"/>
  <c r="G159" i="33"/>
  <c r="H159" i="33"/>
  <c r="E158" i="33"/>
  <c r="D158" i="33"/>
  <c r="B158" i="33"/>
  <c r="G156" i="33"/>
  <c r="H156" i="33"/>
  <c r="E155" i="33"/>
  <c r="D155" i="33"/>
  <c r="B155" i="33"/>
  <c r="G153" i="33"/>
  <c r="H153" i="33"/>
  <c r="G147" i="33"/>
  <c r="H147" i="33"/>
  <c r="G150" i="33"/>
  <c r="H150" i="33"/>
  <c r="H185" i="33"/>
  <c r="E152" i="33"/>
  <c r="D152" i="33"/>
  <c r="B152" i="33"/>
  <c r="E149" i="33"/>
  <c r="D149" i="33"/>
  <c r="B149" i="33"/>
  <c r="H142" i="33"/>
  <c r="H141" i="33"/>
  <c r="H140" i="33"/>
  <c r="H139" i="33"/>
  <c r="H137" i="33"/>
  <c r="H136" i="33"/>
  <c r="H135" i="33"/>
  <c r="H134" i="33"/>
  <c r="H133" i="33"/>
  <c r="H132" i="33"/>
  <c r="H130" i="33"/>
  <c r="H129" i="33"/>
  <c r="H126" i="33"/>
  <c r="H125" i="33"/>
  <c r="H123" i="33"/>
  <c r="H122" i="33"/>
  <c r="H120" i="33"/>
  <c r="H119" i="33"/>
  <c r="H117" i="33"/>
  <c r="H116" i="33"/>
  <c r="H113" i="33"/>
  <c r="H112" i="33"/>
  <c r="H111" i="33"/>
  <c r="H110" i="33"/>
  <c r="H108" i="33"/>
  <c r="H107" i="33"/>
  <c r="H104" i="33"/>
  <c r="H102" i="33"/>
  <c r="H101" i="33"/>
  <c r="H92" i="33"/>
  <c r="H91" i="33"/>
  <c r="H90" i="33"/>
  <c r="H89" i="33"/>
  <c r="H87" i="33"/>
  <c r="H86" i="33"/>
  <c r="H83" i="33"/>
  <c r="H81" i="33"/>
  <c r="H80" i="33"/>
  <c r="H67" i="33"/>
  <c r="G52" i="33"/>
  <c r="D50" i="33"/>
  <c r="G49" i="33"/>
  <c r="D47" i="33"/>
  <c r="G46" i="33"/>
  <c r="D44" i="33"/>
  <c r="D46" i="33"/>
  <c r="G43" i="33"/>
  <c r="H43" i="33"/>
  <c r="H50" i="33"/>
  <c r="G42" i="33"/>
  <c r="H42" i="33"/>
  <c r="H47" i="33"/>
  <c r="G41" i="33"/>
  <c r="H41" i="33"/>
  <c r="H44" i="33"/>
  <c r="G38" i="33"/>
  <c r="D36" i="33"/>
  <c r="G33" i="33"/>
  <c r="H33" i="33"/>
  <c r="G32" i="33"/>
  <c r="H32" i="33"/>
  <c r="G31" i="33"/>
  <c r="H31" i="33"/>
  <c r="G30" i="33"/>
  <c r="H30" i="33"/>
  <c r="G29" i="33"/>
  <c r="H29" i="33"/>
  <c r="G28" i="33"/>
  <c r="H28" i="33"/>
  <c r="G27" i="33"/>
  <c r="H27" i="33"/>
  <c r="G26" i="33"/>
  <c r="H26" i="33"/>
  <c r="G19" i="33"/>
  <c r="H19" i="33"/>
  <c r="H18" i="33"/>
  <c r="G17" i="33"/>
  <c r="H17" i="33"/>
  <c r="G15" i="33"/>
  <c r="H15" i="33"/>
  <c r="G14" i="33"/>
  <c r="H14" i="33"/>
  <c r="G13" i="33"/>
  <c r="H13" i="33"/>
  <c r="G12" i="33"/>
  <c r="H12" i="33"/>
  <c r="G11" i="33"/>
  <c r="H11" i="33"/>
  <c r="D9" i="33"/>
  <c r="B9" i="33"/>
  <c r="H8" i="33"/>
  <c r="H6" i="33"/>
  <c r="E459" i="32"/>
  <c r="D459" i="32"/>
  <c r="E458" i="32"/>
  <c r="D458" i="32"/>
  <c r="D48" i="32"/>
  <c r="D47" i="32"/>
  <c r="D49" i="32"/>
  <c r="G49" i="32"/>
  <c r="H49" i="32"/>
  <c r="E457" i="32"/>
  <c r="D457" i="32"/>
  <c r="D45" i="32"/>
  <c r="E456" i="32"/>
  <c r="D456" i="32"/>
  <c r="E455" i="32"/>
  <c r="D455" i="32"/>
  <c r="D21" i="32"/>
  <c r="J451" i="32"/>
  <c r="H451" i="32"/>
  <c r="G450" i="32"/>
  <c r="H450" i="32"/>
  <c r="G449" i="32"/>
  <c r="H449" i="32"/>
  <c r="G448" i="32"/>
  <c r="H448" i="32"/>
  <c r="G447" i="32"/>
  <c r="H447" i="32"/>
  <c r="G446" i="32"/>
  <c r="H446" i="32"/>
  <c r="J445" i="32"/>
  <c r="J444" i="32"/>
  <c r="H444" i="32"/>
  <c r="G443" i="32"/>
  <c r="H443" i="32"/>
  <c r="G442" i="32"/>
  <c r="H442" i="32"/>
  <c r="G441" i="32"/>
  <c r="H441" i="32"/>
  <c r="G440" i="32"/>
  <c r="H440" i="32"/>
  <c r="J439" i="32"/>
  <c r="J438" i="32"/>
  <c r="J437" i="32"/>
  <c r="H437" i="32"/>
  <c r="G436" i="32"/>
  <c r="H436" i="32"/>
  <c r="G435" i="32"/>
  <c r="H435" i="32"/>
  <c r="G434" i="32"/>
  <c r="H434" i="32"/>
  <c r="J433" i="32"/>
  <c r="J432" i="32"/>
  <c r="J431" i="32"/>
  <c r="J430" i="32"/>
  <c r="H430" i="32"/>
  <c r="G429" i="32"/>
  <c r="H429" i="32"/>
  <c r="G428" i="32"/>
  <c r="H428" i="32"/>
  <c r="J427" i="32"/>
  <c r="J426" i="32"/>
  <c r="J425" i="32"/>
  <c r="J424" i="32"/>
  <c r="J423" i="32"/>
  <c r="H423" i="32"/>
  <c r="H422" i="32"/>
  <c r="J421" i="32"/>
  <c r="J420" i="32"/>
  <c r="J419" i="32"/>
  <c r="J418" i="32"/>
  <c r="J417" i="32"/>
  <c r="J416" i="32"/>
  <c r="H416" i="32"/>
  <c r="J414" i="32"/>
  <c r="H414" i="32"/>
  <c r="E413" i="32"/>
  <c r="D413" i="32"/>
  <c r="B413" i="32"/>
  <c r="G411" i="32"/>
  <c r="H411" i="32"/>
  <c r="E410" i="32"/>
  <c r="D410" i="32"/>
  <c r="B410" i="32"/>
  <c r="G408" i="32"/>
  <c r="H408" i="32"/>
  <c r="E407" i="32"/>
  <c r="D407" i="32"/>
  <c r="B407" i="32"/>
  <c r="G405" i="32"/>
  <c r="H405" i="32"/>
  <c r="E404" i="32"/>
  <c r="D404" i="32"/>
  <c r="B404" i="32"/>
  <c r="G402" i="32"/>
  <c r="H402" i="32"/>
  <c r="E401" i="32"/>
  <c r="D401" i="32"/>
  <c r="B401" i="32"/>
  <c r="G399" i="32"/>
  <c r="H399" i="32"/>
  <c r="E398" i="32"/>
  <c r="D398" i="32"/>
  <c r="B398" i="32"/>
  <c r="I396" i="32"/>
  <c r="J396" i="32"/>
  <c r="E395" i="32"/>
  <c r="D395" i="32"/>
  <c r="B395" i="32"/>
  <c r="J393" i="32"/>
  <c r="H393" i="32"/>
  <c r="E392" i="32"/>
  <c r="D392" i="32"/>
  <c r="B392" i="32"/>
  <c r="G390" i="32"/>
  <c r="H390" i="32"/>
  <c r="E389" i="32"/>
  <c r="D389" i="32"/>
  <c r="B389" i="32"/>
  <c r="G387" i="32"/>
  <c r="H387" i="32"/>
  <c r="E386" i="32"/>
  <c r="D386" i="32"/>
  <c r="B386" i="32"/>
  <c r="G384" i="32"/>
  <c r="H384" i="32"/>
  <c r="E383" i="32"/>
  <c r="D383" i="32"/>
  <c r="B383" i="32"/>
  <c r="G381" i="32"/>
  <c r="H381" i="32"/>
  <c r="E380" i="32"/>
  <c r="D380" i="32"/>
  <c r="B380" i="32"/>
  <c r="I378" i="32"/>
  <c r="J378" i="32"/>
  <c r="E377" i="32"/>
  <c r="D377" i="32"/>
  <c r="B377" i="32"/>
  <c r="I375" i="32"/>
  <c r="J375" i="32"/>
  <c r="E374" i="32"/>
  <c r="D374" i="32"/>
  <c r="B374" i="32"/>
  <c r="J372" i="32"/>
  <c r="H372" i="32"/>
  <c r="E371" i="32"/>
  <c r="D371" i="32"/>
  <c r="B371" i="32"/>
  <c r="G369" i="32"/>
  <c r="H369" i="32"/>
  <c r="E368" i="32"/>
  <c r="D368" i="32"/>
  <c r="B368" i="32"/>
  <c r="G366" i="32"/>
  <c r="H366" i="32"/>
  <c r="E365" i="32"/>
  <c r="D365" i="32"/>
  <c r="B365" i="32"/>
  <c r="G363" i="32"/>
  <c r="H363" i="32"/>
  <c r="E362" i="32"/>
  <c r="D362" i="32"/>
  <c r="B362" i="32"/>
  <c r="I360" i="32"/>
  <c r="J360" i="32"/>
  <c r="E359" i="32"/>
  <c r="D359" i="32"/>
  <c r="B359" i="32"/>
  <c r="I357" i="32"/>
  <c r="J357" i="32"/>
  <c r="E356" i="32"/>
  <c r="D356" i="32"/>
  <c r="B356" i="32"/>
  <c r="I354" i="32"/>
  <c r="J354" i="32"/>
  <c r="E353" i="32"/>
  <c r="D353" i="32"/>
  <c r="B353" i="32"/>
  <c r="J351" i="32"/>
  <c r="H351" i="32"/>
  <c r="E350" i="32"/>
  <c r="D350" i="32"/>
  <c r="B350" i="32"/>
  <c r="G348" i="32"/>
  <c r="H348" i="32"/>
  <c r="E347" i="32"/>
  <c r="D347" i="32"/>
  <c r="B347" i="32"/>
  <c r="G345" i="32"/>
  <c r="H345" i="32"/>
  <c r="E344" i="32"/>
  <c r="D344" i="32"/>
  <c r="B344" i="32"/>
  <c r="I342" i="32"/>
  <c r="J342" i="32"/>
  <c r="E341" i="32"/>
  <c r="D341" i="32"/>
  <c r="B341" i="32"/>
  <c r="I339" i="32"/>
  <c r="J339" i="32"/>
  <c r="E338" i="32"/>
  <c r="D338" i="32"/>
  <c r="B338" i="32"/>
  <c r="I336" i="32"/>
  <c r="J336" i="32"/>
  <c r="E335" i="32"/>
  <c r="D335" i="32"/>
  <c r="B335" i="32"/>
  <c r="I333" i="32"/>
  <c r="J333" i="32"/>
  <c r="E332" i="32"/>
  <c r="D332" i="32"/>
  <c r="B332" i="32"/>
  <c r="J330" i="32"/>
  <c r="H330" i="32"/>
  <c r="E329" i="32"/>
  <c r="D329" i="32"/>
  <c r="B329" i="32"/>
  <c r="G327" i="32"/>
  <c r="H327" i="32"/>
  <c r="E326" i="32"/>
  <c r="D326" i="32"/>
  <c r="B326" i="32"/>
  <c r="I324" i="32"/>
  <c r="J324" i="32"/>
  <c r="E323" i="32"/>
  <c r="D323" i="32"/>
  <c r="B323" i="32"/>
  <c r="I321" i="32"/>
  <c r="J321" i="32"/>
  <c r="E320" i="32"/>
  <c r="D320" i="32"/>
  <c r="B320" i="32"/>
  <c r="I318" i="32"/>
  <c r="J318" i="32"/>
  <c r="E317" i="32"/>
  <c r="D317" i="32"/>
  <c r="B317" i="32"/>
  <c r="I315" i="32"/>
  <c r="J315" i="32"/>
  <c r="E314" i="32"/>
  <c r="D314" i="32"/>
  <c r="B314" i="32"/>
  <c r="I312" i="32"/>
  <c r="J312" i="32"/>
  <c r="E311" i="32"/>
  <c r="D311" i="32"/>
  <c r="B311" i="32"/>
  <c r="J309" i="32"/>
  <c r="H309" i="32"/>
  <c r="G295" i="32"/>
  <c r="H295" i="32"/>
  <c r="H293" i="32"/>
  <c r="H294" i="32"/>
  <c r="H296" i="32"/>
  <c r="H287" i="32"/>
  <c r="H286" i="32"/>
  <c r="H285" i="32"/>
  <c r="H283" i="32"/>
  <c r="E220" i="32"/>
  <c r="H282" i="32"/>
  <c r="E219" i="32"/>
  <c r="H281" i="32"/>
  <c r="E218" i="32"/>
  <c r="H280" i="32"/>
  <c r="B279" i="32"/>
  <c r="H274" i="32"/>
  <c r="H273" i="32"/>
  <c r="H272" i="32"/>
  <c r="H271" i="32"/>
  <c r="H270" i="32"/>
  <c r="H269" i="32"/>
  <c r="H268" i="32"/>
  <c r="H266" i="32"/>
  <c r="H265" i="32"/>
  <c r="E264" i="32"/>
  <c r="D264" i="32"/>
  <c r="B264" i="32"/>
  <c r="G262" i="32"/>
  <c r="H262" i="32"/>
  <c r="E261" i="32"/>
  <c r="D261" i="32"/>
  <c r="B261" i="32"/>
  <c r="G259" i="32"/>
  <c r="H259" i="32"/>
  <c r="E258" i="32"/>
  <c r="D258" i="32"/>
  <c r="B258" i="32"/>
  <c r="G256" i="32"/>
  <c r="H256" i="32"/>
  <c r="E255" i="32"/>
  <c r="D255" i="32"/>
  <c r="B255" i="32"/>
  <c r="G253" i="32"/>
  <c r="H253" i="32"/>
  <c r="E252" i="32"/>
  <c r="D252" i="32"/>
  <c r="B252" i="32"/>
  <c r="G250" i="32"/>
  <c r="H250" i="32"/>
  <c r="H240" i="32"/>
  <c r="H239" i="32"/>
  <c r="H238" i="32"/>
  <c r="G237" i="32"/>
  <c r="H237" i="32"/>
  <c r="G236" i="32"/>
  <c r="H236" i="32"/>
  <c r="G235" i="32"/>
  <c r="H235" i="32"/>
  <c r="G234" i="32"/>
  <c r="H234" i="32"/>
  <c r="G233" i="32"/>
  <c r="H233" i="32"/>
  <c r="G231" i="32"/>
  <c r="H231" i="32"/>
  <c r="G230" i="32"/>
  <c r="H230" i="32"/>
  <c r="G229" i="32"/>
  <c r="H229" i="32"/>
  <c r="G228" i="32"/>
  <c r="H228" i="32"/>
  <c r="D221" i="32"/>
  <c r="E217" i="32"/>
  <c r="E221" i="32"/>
  <c r="F221" i="32"/>
  <c r="H221" i="32"/>
  <c r="H216" i="32"/>
  <c r="H222" i="32"/>
  <c r="H188" i="32"/>
  <c r="H189" i="32"/>
  <c r="H191" i="32"/>
  <c r="H192" i="32"/>
  <c r="H193" i="32"/>
  <c r="H194" i="32"/>
  <c r="H195" i="32"/>
  <c r="H196" i="32"/>
  <c r="H197" i="32"/>
  <c r="H199" i="32"/>
  <c r="H200" i="32"/>
  <c r="H201" i="32"/>
  <c r="H202" i="32"/>
  <c r="H203" i="32"/>
  <c r="H205" i="32"/>
  <c r="H206" i="32"/>
  <c r="H208" i="32"/>
  <c r="H209" i="32"/>
  <c r="H210" i="32"/>
  <c r="H211" i="32"/>
  <c r="H212" i="32"/>
  <c r="H213" i="32"/>
  <c r="H225" i="32"/>
  <c r="G184" i="32"/>
  <c r="H184" i="32"/>
  <c r="G183" i="32"/>
  <c r="H183" i="32"/>
  <c r="E181" i="32"/>
  <c r="D181" i="32"/>
  <c r="B181" i="32"/>
  <c r="G179" i="32"/>
  <c r="H179" i="32"/>
  <c r="E178" i="32"/>
  <c r="D178" i="32"/>
  <c r="B178" i="32"/>
  <c r="G176" i="32"/>
  <c r="H176" i="32"/>
  <c r="E174" i="32"/>
  <c r="D174" i="32"/>
  <c r="B174" i="32"/>
  <c r="G172" i="32"/>
  <c r="H172" i="32"/>
  <c r="E171" i="32"/>
  <c r="D171" i="32"/>
  <c r="B171" i="32"/>
  <c r="G169" i="32"/>
  <c r="H169" i="32"/>
  <c r="E168" i="32"/>
  <c r="D168" i="32"/>
  <c r="B168" i="32"/>
  <c r="G166" i="32"/>
  <c r="H166" i="32"/>
  <c r="E165" i="32"/>
  <c r="D165" i="32"/>
  <c r="B165" i="32"/>
  <c r="G163" i="32"/>
  <c r="H163" i="32"/>
  <c r="G162" i="32"/>
  <c r="H162" i="32"/>
  <c r="E161" i="32"/>
  <c r="D161" i="32"/>
  <c r="B161" i="32"/>
  <c r="G159" i="32"/>
  <c r="H159" i="32"/>
  <c r="E158" i="32"/>
  <c r="D158" i="32"/>
  <c r="B158" i="32"/>
  <c r="G156" i="32"/>
  <c r="H156" i="32"/>
  <c r="E155" i="32"/>
  <c r="D155" i="32"/>
  <c r="B155" i="32"/>
  <c r="G153" i="32"/>
  <c r="H153" i="32"/>
  <c r="E152" i="32"/>
  <c r="D152" i="32"/>
  <c r="B152" i="32"/>
  <c r="G150" i="32"/>
  <c r="H150" i="32"/>
  <c r="E149" i="32"/>
  <c r="D149" i="32"/>
  <c r="B149" i="32"/>
  <c r="G147" i="32"/>
  <c r="H147" i="32"/>
  <c r="H142" i="32"/>
  <c r="H141" i="32"/>
  <c r="H140" i="32"/>
  <c r="H139" i="32"/>
  <c r="H137" i="32"/>
  <c r="H136" i="32"/>
  <c r="H135" i="32"/>
  <c r="H134" i="32"/>
  <c r="H133" i="32"/>
  <c r="H132" i="32"/>
  <c r="H130" i="32"/>
  <c r="H129" i="32"/>
  <c r="H126" i="32"/>
  <c r="H125" i="32"/>
  <c r="H123" i="32"/>
  <c r="H122" i="32"/>
  <c r="H120" i="32"/>
  <c r="H119" i="32"/>
  <c r="H117" i="32"/>
  <c r="H116" i="32"/>
  <c r="H113" i="32"/>
  <c r="H112" i="32"/>
  <c r="H111" i="32"/>
  <c r="H110" i="32"/>
  <c r="H108" i="32"/>
  <c r="H107" i="32"/>
  <c r="H104" i="32"/>
  <c r="H102" i="32"/>
  <c r="H101" i="32"/>
  <c r="H92" i="32"/>
  <c r="H91" i="32"/>
  <c r="H90" i="32"/>
  <c r="H89" i="32"/>
  <c r="H87" i="32"/>
  <c r="H86" i="32"/>
  <c r="H83" i="32"/>
  <c r="H81" i="32"/>
  <c r="H80" i="32"/>
  <c r="H67" i="32"/>
  <c r="G52" i="32"/>
  <c r="D50" i="32"/>
  <c r="G46" i="32"/>
  <c r="D44" i="32"/>
  <c r="G43" i="32"/>
  <c r="H43" i="32"/>
  <c r="H50" i="32"/>
  <c r="G42" i="32"/>
  <c r="H42" i="32"/>
  <c r="H47" i="32"/>
  <c r="G41" i="32"/>
  <c r="H41" i="32"/>
  <c r="H44" i="32"/>
  <c r="G38" i="32"/>
  <c r="D36" i="32"/>
  <c r="G33" i="32"/>
  <c r="H33" i="32"/>
  <c r="G32" i="32"/>
  <c r="H32" i="32"/>
  <c r="G31" i="32"/>
  <c r="H31" i="32"/>
  <c r="G30" i="32"/>
  <c r="H30" i="32"/>
  <c r="G29" i="32"/>
  <c r="H29" i="32"/>
  <c r="G28" i="32"/>
  <c r="H28" i="32"/>
  <c r="G27" i="32"/>
  <c r="H27" i="32"/>
  <c r="G26" i="32"/>
  <c r="H26" i="32"/>
  <c r="G19" i="32"/>
  <c r="H19" i="32"/>
  <c r="H18" i="32"/>
  <c r="G17" i="32"/>
  <c r="H17" i="32"/>
  <c r="G15" i="32"/>
  <c r="H15" i="32"/>
  <c r="G14" i="32"/>
  <c r="H14" i="32"/>
  <c r="G13" i="32"/>
  <c r="H13" i="32"/>
  <c r="G12" i="32"/>
  <c r="H12" i="32"/>
  <c r="G11" i="32"/>
  <c r="H11" i="32"/>
  <c r="D9" i="32"/>
  <c r="B9" i="32"/>
  <c r="H8" i="32"/>
  <c r="H6" i="32"/>
  <c r="D36" i="8"/>
  <c r="G167" i="38"/>
  <c r="H167" i="38"/>
  <c r="B364" i="38"/>
  <c r="B361" i="38"/>
  <c r="B358" i="38"/>
  <c r="B355" i="38"/>
  <c r="B352" i="38"/>
  <c r="B349" i="38"/>
  <c r="B346" i="38"/>
  <c r="B343" i="38"/>
  <c r="B340" i="38"/>
  <c r="B337" i="38"/>
  <c r="B334" i="38"/>
  <c r="B331" i="38"/>
  <c r="B328" i="38"/>
  <c r="B325" i="38"/>
  <c r="B322" i="38"/>
  <c r="B319" i="38"/>
  <c r="B316" i="38"/>
  <c r="B313" i="38"/>
  <c r="B310" i="38"/>
  <c r="B307" i="38"/>
  <c r="B304" i="38"/>
  <c r="B301" i="38"/>
  <c r="B298" i="38"/>
  <c r="B295" i="38"/>
  <c r="B249" i="38"/>
  <c r="B246" i="38"/>
  <c r="B243" i="38"/>
  <c r="B240" i="38"/>
  <c r="B169" i="38"/>
  <c r="B166" i="38"/>
  <c r="B163" i="38"/>
  <c r="B160" i="38"/>
  <c r="B156" i="38"/>
  <c r="B153" i="38"/>
  <c r="B150" i="38"/>
  <c r="B147" i="38"/>
  <c r="B414" i="8"/>
  <c r="C61" i="22"/>
  <c r="B411" i="8"/>
  <c r="C60" i="22"/>
  <c r="B408" i="8"/>
  <c r="C59" i="22"/>
  <c r="B405" i="8"/>
  <c r="C58" i="22"/>
  <c r="B402" i="8"/>
  <c r="C57" i="22"/>
  <c r="B399" i="8"/>
  <c r="C56" i="22"/>
  <c r="B396" i="8"/>
  <c r="C55" i="22"/>
  <c r="B393" i="8"/>
  <c r="C54" i="22"/>
  <c r="B390" i="8"/>
  <c r="C53" i="22"/>
  <c r="B387" i="8"/>
  <c r="C52" i="22"/>
  <c r="B384" i="8"/>
  <c r="C51" i="22"/>
  <c r="B381" i="8"/>
  <c r="C50" i="22"/>
  <c r="B378" i="8"/>
  <c r="C49" i="22"/>
  <c r="B375" i="8"/>
  <c r="C48" i="22"/>
  <c r="B372" i="8"/>
  <c r="C47" i="22"/>
  <c r="B369" i="8"/>
  <c r="C46" i="22"/>
  <c r="B366" i="8"/>
  <c r="C45" i="22"/>
  <c r="B363" i="8"/>
  <c r="C44" i="22"/>
  <c r="B360" i="8"/>
  <c r="C43" i="22"/>
  <c r="B357" i="8"/>
  <c r="C42" i="22"/>
  <c r="B354" i="8"/>
  <c r="C41" i="22"/>
  <c r="B351" i="8"/>
  <c r="C40" i="22"/>
  <c r="B348" i="8"/>
  <c r="C39" i="22"/>
  <c r="B345" i="8"/>
  <c r="C38" i="22"/>
  <c r="B342" i="8"/>
  <c r="C37" i="22"/>
  <c r="B339" i="8"/>
  <c r="C36" i="22"/>
  <c r="B336" i="8"/>
  <c r="C35" i="22"/>
  <c r="B333" i="8"/>
  <c r="C34" i="22"/>
  <c r="B330" i="8"/>
  <c r="C33" i="22"/>
  <c r="B327" i="8"/>
  <c r="C32" i="22"/>
  <c r="B324" i="8"/>
  <c r="C31" i="22"/>
  <c r="B321" i="8"/>
  <c r="C30" i="22"/>
  <c r="B318" i="8"/>
  <c r="C29" i="22"/>
  <c r="B315" i="8"/>
  <c r="C28" i="22"/>
  <c r="B312" i="8"/>
  <c r="C27" i="22"/>
  <c r="B265" i="8"/>
  <c r="C26" i="22"/>
  <c r="B262" i="8"/>
  <c r="C25" i="22"/>
  <c r="B259" i="8"/>
  <c r="C24" i="22"/>
  <c r="B256" i="8"/>
  <c r="C23" i="22"/>
  <c r="B253" i="8"/>
  <c r="C22" i="22"/>
  <c r="E460" i="8"/>
  <c r="D460" i="8"/>
  <c r="D51" i="8"/>
  <c r="E459" i="8"/>
  <c r="D459" i="8"/>
  <c r="E458" i="8"/>
  <c r="D458" i="8"/>
  <c r="E457" i="8"/>
  <c r="D457" i="8"/>
  <c r="D37" i="8"/>
  <c r="E456" i="8"/>
  <c r="D456" i="8"/>
  <c r="J452" i="8"/>
  <c r="H452" i="8"/>
  <c r="G451" i="8"/>
  <c r="H451" i="8"/>
  <c r="G450" i="8"/>
  <c r="H450" i="8"/>
  <c r="G449" i="8"/>
  <c r="H449" i="8"/>
  <c r="G448" i="8"/>
  <c r="H448" i="8"/>
  <c r="G447" i="8"/>
  <c r="H447" i="8"/>
  <c r="J446" i="8"/>
  <c r="J445" i="8"/>
  <c r="H445" i="8"/>
  <c r="G444" i="8"/>
  <c r="H444" i="8"/>
  <c r="G443" i="8"/>
  <c r="H443" i="8"/>
  <c r="G442" i="8"/>
  <c r="H442" i="8"/>
  <c r="G441" i="8"/>
  <c r="H441" i="8"/>
  <c r="J440" i="8"/>
  <c r="J439" i="8"/>
  <c r="J438" i="8"/>
  <c r="H438" i="8"/>
  <c r="G437" i="8"/>
  <c r="H437" i="8"/>
  <c r="G436" i="8"/>
  <c r="H436" i="8"/>
  <c r="G435" i="8"/>
  <c r="H435" i="8"/>
  <c r="J434" i="8"/>
  <c r="J433" i="8"/>
  <c r="J432" i="8"/>
  <c r="J431" i="8"/>
  <c r="H431" i="8"/>
  <c r="G430" i="8"/>
  <c r="H430" i="8"/>
  <c r="G429" i="8"/>
  <c r="H429" i="8"/>
  <c r="J428" i="8"/>
  <c r="J427" i="8"/>
  <c r="J426" i="8"/>
  <c r="J425" i="8"/>
  <c r="J424" i="8"/>
  <c r="H424" i="8"/>
  <c r="H423" i="8"/>
  <c r="J422" i="8"/>
  <c r="J421" i="8"/>
  <c r="J420" i="8"/>
  <c r="J419" i="8"/>
  <c r="J418" i="8"/>
  <c r="J417" i="8"/>
  <c r="H417" i="8"/>
  <c r="J415" i="8"/>
  <c r="H415" i="8"/>
  <c r="E414" i="8"/>
  <c r="E61" i="22"/>
  <c r="D414" i="8"/>
  <c r="D61" i="22"/>
  <c r="G412" i="8"/>
  <c r="H412" i="8"/>
  <c r="E411" i="8"/>
  <c r="E60" i="22"/>
  <c r="D411" i="8"/>
  <c r="D60" i="22"/>
  <c r="G409" i="8"/>
  <c r="H409" i="8"/>
  <c r="E408" i="8"/>
  <c r="E59" i="22"/>
  <c r="D408" i="8"/>
  <c r="D59" i="22"/>
  <c r="G406" i="8"/>
  <c r="H406" i="8"/>
  <c r="E405" i="8"/>
  <c r="E58" i="22"/>
  <c r="D405" i="8"/>
  <c r="D58" i="22"/>
  <c r="G403" i="8"/>
  <c r="H403" i="8"/>
  <c r="E402" i="8"/>
  <c r="E57" i="22"/>
  <c r="D402" i="8"/>
  <c r="D57" i="22"/>
  <c r="G400" i="8"/>
  <c r="H400" i="8"/>
  <c r="E399" i="8"/>
  <c r="E56" i="22"/>
  <c r="D399" i="8"/>
  <c r="D56" i="22"/>
  <c r="I397" i="8"/>
  <c r="J397" i="8"/>
  <c r="E396" i="8"/>
  <c r="E55" i="22"/>
  <c r="D396" i="8"/>
  <c r="D55" i="22"/>
  <c r="J394" i="8"/>
  <c r="H394" i="8"/>
  <c r="E393" i="8"/>
  <c r="E54" i="22"/>
  <c r="D393" i="8"/>
  <c r="D54" i="22"/>
  <c r="G391" i="8"/>
  <c r="H391" i="8"/>
  <c r="E390" i="8"/>
  <c r="E53" i="22"/>
  <c r="D390" i="8"/>
  <c r="D53" i="22"/>
  <c r="G388" i="8"/>
  <c r="H388" i="8"/>
  <c r="E387" i="8"/>
  <c r="E52" i="22"/>
  <c r="D387" i="8"/>
  <c r="D52" i="22"/>
  <c r="G385" i="8"/>
  <c r="H385" i="8"/>
  <c r="E384" i="8"/>
  <c r="E51" i="22"/>
  <c r="D384" i="8"/>
  <c r="D51" i="22"/>
  <c r="G382" i="8"/>
  <c r="H382" i="8"/>
  <c r="E381" i="8"/>
  <c r="E50" i="22"/>
  <c r="D381" i="8"/>
  <c r="D50" i="22"/>
  <c r="I379" i="8"/>
  <c r="J379" i="8"/>
  <c r="E378" i="8"/>
  <c r="E49" i="22"/>
  <c r="D378" i="8"/>
  <c r="D49" i="22"/>
  <c r="I376" i="8"/>
  <c r="J376" i="8"/>
  <c r="E375" i="8"/>
  <c r="E48" i="22"/>
  <c r="D375" i="8"/>
  <c r="D48" i="22"/>
  <c r="J373" i="8"/>
  <c r="H373" i="8"/>
  <c r="E372" i="8"/>
  <c r="E47" i="22"/>
  <c r="D372" i="8"/>
  <c r="D47" i="22"/>
  <c r="G370" i="8"/>
  <c r="H370" i="8"/>
  <c r="E369" i="8"/>
  <c r="E46" i="22"/>
  <c r="D369" i="8"/>
  <c r="D46" i="22"/>
  <c r="G367" i="8"/>
  <c r="H367" i="8"/>
  <c r="E366" i="8"/>
  <c r="E45" i="22"/>
  <c r="D366" i="8"/>
  <c r="D45" i="22"/>
  <c r="G364" i="8"/>
  <c r="H364" i="8"/>
  <c r="E363" i="8"/>
  <c r="E44" i="22"/>
  <c r="D363" i="8"/>
  <c r="D44" i="22"/>
  <c r="I361" i="8"/>
  <c r="J361" i="8"/>
  <c r="E360" i="8"/>
  <c r="E43" i="22"/>
  <c r="D360" i="8"/>
  <c r="D43" i="22"/>
  <c r="I358" i="8"/>
  <c r="J358" i="8"/>
  <c r="E357" i="8"/>
  <c r="E42" i="22"/>
  <c r="D357" i="8"/>
  <c r="D42" i="22"/>
  <c r="I355" i="8"/>
  <c r="J355" i="8"/>
  <c r="E354" i="8"/>
  <c r="E41" i="22"/>
  <c r="D354" i="8"/>
  <c r="D41" i="22"/>
  <c r="J352" i="8"/>
  <c r="H352" i="8"/>
  <c r="E351" i="8"/>
  <c r="E40" i="22"/>
  <c r="D351" i="8"/>
  <c r="D40" i="22"/>
  <c r="G349" i="8"/>
  <c r="H349" i="8"/>
  <c r="E348" i="8"/>
  <c r="E39" i="22"/>
  <c r="D348" i="8"/>
  <c r="D39" i="22"/>
  <c r="G346" i="8"/>
  <c r="H346" i="8"/>
  <c r="E345" i="8"/>
  <c r="E38" i="22"/>
  <c r="D345" i="8"/>
  <c r="D38" i="22"/>
  <c r="I343" i="8"/>
  <c r="J343" i="8"/>
  <c r="E342" i="8"/>
  <c r="E37" i="22"/>
  <c r="D342" i="8"/>
  <c r="D37" i="22"/>
  <c r="I340" i="8"/>
  <c r="J340" i="8"/>
  <c r="E339" i="8"/>
  <c r="E36" i="22"/>
  <c r="D339" i="8"/>
  <c r="D36" i="22"/>
  <c r="I337" i="8"/>
  <c r="J337" i="8"/>
  <c r="E336" i="8"/>
  <c r="E35" i="22"/>
  <c r="D336" i="8"/>
  <c r="D35" i="22"/>
  <c r="I334" i="8"/>
  <c r="J334" i="8"/>
  <c r="E333" i="8"/>
  <c r="E34" i="22"/>
  <c r="D333" i="8"/>
  <c r="D34" i="22"/>
  <c r="J331" i="8"/>
  <c r="H331" i="8"/>
  <c r="E330" i="8"/>
  <c r="E33" i="22"/>
  <c r="D330" i="8"/>
  <c r="D33" i="22"/>
  <c r="G328" i="8"/>
  <c r="H328" i="8"/>
  <c r="E327" i="8"/>
  <c r="E32" i="22"/>
  <c r="D327" i="8"/>
  <c r="D32" i="22"/>
  <c r="I325" i="8"/>
  <c r="J325" i="8"/>
  <c r="E324" i="8"/>
  <c r="E31" i="22"/>
  <c r="D324" i="8"/>
  <c r="D31" i="22"/>
  <c r="I322" i="8"/>
  <c r="J322" i="8"/>
  <c r="E321" i="8"/>
  <c r="E30" i="22"/>
  <c r="D321" i="8"/>
  <c r="D30" i="22"/>
  <c r="I319" i="8"/>
  <c r="J319" i="8"/>
  <c r="E318" i="8"/>
  <c r="E29" i="22"/>
  <c r="D318" i="8"/>
  <c r="D29" i="22"/>
  <c r="I316" i="8"/>
  <c r="J316" i="8"/>
  <c r="E315" i="8"/>
  <c r="E28" i="22"/>
  <c r="D315" i="8"/>
  <c r="D28" i="22"/>
  <c r="I313" i="8"/>
  <c r="J313" i="8"/>
  <c r="E312" i="8"/>
  <c r="E27" i="22"/>
  <c r="D312" i="8"/>
  <c r="D27" i="22"/>
  <c r="J310" i="8"/>
  <c r="H310" i="8"/>
  <c r="G296" i="8"/>
  <c r="H296" i="8"/>
  <c r="H295" i="8"/>
  <c r="H294" i="8"/>
  <c r="H297" i="8"/>
  <c r="H288" i="8"/>
  <c r="H287" i="8"/>
  <c r="H286" i="8"/>
  <c r="H284" i="8"/>
  <c r="E221" i="8"/>
  <c r="H283" i="8"/>
  <c r="E220" i="8"/>
  <c r="H282" i="8"/>
  <c r="E219" i="8"/>
  <c r="H281" i="8"/>
  <c r="H289" i="8"/>
  <c r="B280" i="8"/>
  <c r="H275" i="8"/>
  <c r="H274" i="8"/>
  <c r="H273" i="8"/>
  <c r="H272" i="8"/>
  <c r="H271" i="8"/>
  <c r="H270" i="8"/>
  <c r="H269" i="8"/>
  <c r="H267" i="8"/>
  <c r="H266" i="8"/>
  <c r="E265" i="8"/>
  <c r="D265" i="8"/>
  <c r="G263" i="8"/>
  <c r="H263" i="8"/>
  <c r="E262" i="8"/>
  <c r="E26" i="22"/>
  <c r="D262" i="8"/>
  <c r="D26" i="22"/>
  <c r="G260" i="8"/>
  <c r="H260" i="8"/>
  <c r="E259" i="8"/>
  <c r="E24" i="22"/>
  <c r="D259" i="8"/>
  <c r="D24" i="22"/>
  <c r="G257" i="8"/>
  <c r="H257" i="8"/>
  <c r="E256" i="8"/>
  <c r="E23" i="22"/>
  <c r="D256" i="8"/>
  <c r="D23" i="22"/>
  <c r="G254" i="8"/>
  <c r="H254" i="8"/>
  <c r="E253" i="8"/>
  <c r="E22" i="22"/>
  <c r="D253" i="8"/>
  <c r="D22" i="22"/>
  <c r="G251" i="8"/>
  <c r="H251" i="8"/>
  <c r="H241" i="8"/>
  <c r="H240" i="8"/>
  <c r="H239" i="8"/>
  <c r="G238" i="8"/>
  <c r="H238" i="8"/>
  <c r="G237" i="8"/>
  <c r="H237" i="8"/>
  <c r="G236" i="8"/>
  <c r="H236" i="8"/>
  <c r="G235" i="8"/>
  <c r="H235" i="8"/>
  <c r="G234" i="8"/>
  <c r="H234" i="8"/>
  <c r="G232" i="8"/>
  <c r="H232" i="8"/>
  <c r="G231" i="8"/>
  <c r="H231" i="8"/>
  <c r="G230" i="8"/>
  <c r="H230" i="8"/>
  <c r="G229" i="8"/>
  <c r="H229" i="8"/>
  <c r="D222" i="8"/>
  <c r="H217" i="8"/>
  <c r="H214" i="8"/>
  <c r="H213" i="8"/>
  <c r="H212" i="8"/>
  <c r="H211" i="8"/>
  <c r="H210" i="8"/>
  <c r="H209" i="8"/>
  <c r="H207" i="8"/>
  <c r="H206" i="8"/>
  <c r="H204" i="8"/>
  <c r="H203" i="8"/>
  <c r="H202" i="8"/>
  <c r="H201" i="8"/>
  <c r="H200" i="8"/>
  <c r="H198" i="8"/>
  <c r="H197" i="8"/>
  <c r="H196" i="8"/>
  <c r="H195" i="8"/>
  <c r="H194" i="8"/>
  <c r="H193" i="8"/>
  <c r="H192" i="8"/>
  <c r="H190" i="8"/>
  <c r="H189" i="8"/>
  <c r="G185" i="8"/>
  <c r="H185" i="8"/>
  <c r="G184" i="8"/>
  <c r="H184" i="8"/>
  <c r="E182" i="8"/>
  <c r="E21" i="22"/>
  <c r="D182" i="8"/>
  <c r="D21" i="22"/>
  <c r="B182" i="8"/>
  <c r="C21" i="22"/>
  <c r="G180" i="8"/>
  <c r="H180" i="8"/>
  <c r="E179" i="8"/>
  <c r="E20" i="22"/>
  <c r="D179" i="8"/>
  <c r="D20" i="22"/>
  <c r="B179" i="8"/>
  <c r="C20" i="22"/>
  <c r="G177" i="8"/>
  <c r="H177" i="8"/>
  <c r="E175" i="8"/>
  <c r="E19" i="22"/>
  <c r="D175" i="8"/>
  <c r="B175" i="8"/>
  <c r="C19" i="22"/>
  <c r="G173" i="8"/>
  <c r="H173" i="8"/>
  <c r="E172" i="8"/>
  <c r="D172" i="8"/>
  <c r="D18" i="22"/>
  <c r="B172" i="8"/>
  <c r="C18" i="22"/>
  <c r="G170" i="8"/>
  <c r="H170" i="8"/>
  <c r="E169" i="8"/>
  <c r="D169" i="8"/>
  <c r="D17" i="22"/>
  <c r="B169" i="8"/>
  <c r="C17" i="22"/>
  <c r="G167" i="8"/>
  <c r="H167" i="8"/>
  <c r="E166" i="8"/>
  <c r="E16" i="22"/>
  <c r="D166" i="8"/>
  <c r="D16" i="22"/>
  <c r="B166" i="8"/>
  <c r="C16" i="22"/>
  <c r="G164" i="8"/>
  <c r="H164" i="8"/>
  <c r="G163" i="8"/>
  <c r="H163" i="8"/>
  <c r="E162" i="8"/>
  <c r="E15" i="22"/>
  <c r="D162" i="8"/>
  <c r="D15" i="22"/>
  <c r="B162" i="8"/>
  <c r="C15" i="22"/>
  <c r="G160" i="8"/>
  <c r="H160" i="8"/>
  <c r="E159" i="8"/>
  <c r="E14" i="22"/>
  <c r="D159" i="8"/>
  <c r="D14" i="22"/>
  <c r="B159" i="8"/>
  <c r="C14" i="22"/>
  <c r="G157" i="8"/>
  <c r="H157" i="8"/>
  <c r="E156" i="8"/>
  <c r="E13" i="22"/>
  <c r="D156" i="8"/>
  <c r="D13" i="22"/>
  <c r="B156" i="8"/>
  <c r="C13" i="22"/>
  <c r="G154" i="8"/>
  <c r="H154" i="8"/>
  <c r="E153" i="8"/>
  <c r="E12" i="22"/>
  <c r="D153" i="8"/>
  <c r="D12" i="22"/>
  <c r="B153" i="8"/>
  <c r="C12" i="22"/>
  <c r="G151" i="8"/>
  <c r="H151" i="8"/>
  <c r="E150" i="8"/>
  <c r="E11" i="22"/>
  <c r="D150" i="8"/>
  <c r="D11" i="22"/>
  <c r="B150" i="8"/>
  <c r="C11" i="22"/>
  <c r="G148" i="8"/>
  <c r="H148" i="8"/>
  <c r="H143" i="8"/>
  <c r="H142" i="8"/>
  <c r="H141" i="8"/>
  <c r="H140" i="8"/>
  <c r="H138" i="8"/>
  <c r="H137" i="8"/>
  <c r="H136" i="8"/>
  <c r="H135" i="8"/>
  <c r="H134" i="8"/>
  <c r="H133" i="8"/>
  <c r="H131" i="8"/>
  <c r="H130" i="8"/>
  <c r="H127" i="8"/>
  <c r="H126" i="8"/>
  <c r="H124" i="8"/>
  <c r="H123" i="8"/>
  <c r="H121" i="8"/>
  <c r="H120" i="8"/>
  <c r="H118" i="8"/>
  <c r="H117" i="8"/>
  <c r="H114" i="8"/>
  <c r="H113" i="8"/>
  <c r="H112" i="8"/>
  <c r="H111" i="8"/>
  <c r="H109" i="8"/>
  <c r="H108" i="8"/>
  <c r="H105" i="8"/>
  <c r="H103" i="8"/>
  <c r="H102" i="8"/>
  <c r="H93" i="8"/>
  <c r="H92" i="8"/>
  <c r="H91" i="8"/>
  <c r="H90" i="8"/>
  <c r="H88" i="8"/>
  <c r="H87" i="8"/>
  <c r="H84" i="8"/>
  <c r="H82" i="8"/>
  <c r="H81" i="8"/>
  <c r="H68" i="8"/>
  <c r="G52" i="8"/>
  <c r="D50" i="8"/>
  <c r="G49" i="8"/>
  <c r="D47" i="8"/>
  <c r="G46" i="8"/>
  <c r="D44" i="8"/>
  <c r="G43" i="8"/>
  <c r="H43" i="8"/>
  <c r="H50" i="8"/>
  <c r="G42" i="8"/>
  <c r="H42" i="8"/>
  <c r="H47" i="8"/>
  <c r="G41" i="8"/>
  <c r="H41" i="8"/>
  <c r="H44" i="8"/>
  <c r="G38" i="8"/>
  <c r="G33" i="8"/>
  <c r="H33" i="8"/>
  <c r="G32" i="8"/>
  <c r="H32" i="8"/>
  <c r="G31" i="8"/>
  <c r="H31" i="8"/>
  <c r="G30" i="8"/>
  <c r="H30" i="8"/>
  <c r="G29" i="8"/>
  <c r="H29" i="8"/>
  <c r="G28" i="8"/>
  <c r="H28" i="8"/>
  <c r="G27" i="8"/>
  <c r="H27" i="8"/>
  <c r="G26" i="8"/>
  <c r="H26" i="8"/>
  <c r="G19" i="8"/>
  <c r="H19" i="8"/>
  <c r="H18" i="8"/>
  <c r="G17" i="8"/>
  <c r="H17" i="8"/>
  <c r="G15" i="8"/>
  <c r="H15" i="8"/>
  <c r="G14" i="8"/>
  <c r="H14" i="8"/>
  <c r="G13" i="8"/>
  <c r="H13" i="8"/>
  <c r="G12" i="8"/>
  <c r="H12" i="8"/>
  <c r="G11" i="8"/>
  <c r="H11" i="8"/>
  <c r="D9" i="8"/>
  <c r="B9" i="8"/>
  <c r="C10" i="22"/>
  <c r="H8" i="8"/>
  <c r="H6" i="8"/>
  <c r="H139" i="38"/>
  <c r="H138" i="38"/>
  <c r="H137" i="38"/>
  <c r="H136" i="38"/>
  <c r="D10" i="22"/>
  <c r="E18" i="22"/>
  <c r="G35" i="8"/>
  <c r="H35" i="8"/>
  <c r="E398" i="38"/>
  <c r="D398" i="38"/>
  <c r="D47" i="38"/>
  <c r="E397" i="38"/>
  <c r="D397" i="38"/>
  <c r="D44" i="38"/>
  <c r="E396" i="38"/>
  <c r="D396" i="38"/>
  <c r="D37" i="38"/>
  <c r="D36" i="38"/>
  <c r="D38" i="38"/>
  <c r="E395" i="38"/>
  <c r="D395" i="38"/>
  <c r="D21" i="38"/>
  <c r="J391" i="38"/>
  <c r="H391" i="38"/>
  <c r="G390" i="38"/>
  <c r="H390" i="38"/>
  <c r="G389" i="38"/>
  <c r="H389" i="38"/>
  <c r="G388" i="38"/>
  <c r="H388" i="38"/>
  <c r="G387" i="38"/>
  <c r="H387" i="38"/>
  <c r="J386" i="38"/>
  <c r="J385" i="38"/>
  <c r="H385" i="38"/>
  <c r="G384" i="38"/>
  <c r="H384" i="38"/>
  <c r="G383" i="38"/>
  <c r="H383" i="38"/>
  <c r="G382" i="38"/>
  <c r="H382" i="38"/>
  <c r="J381" i="38"/>
  <c r="J380" i="38"/>
  <c r="J379" i="38"/>
  <c r="H379" i="38"/>
  <c r="G378" i="38"/>
  <c r="H378" i="38"/>
  <c r="G377" i="38"/>
  <c r="H377" i="38"/>
  <c r="J376" i="38"/>
  <c r="J375" i="38"/>
  <c r="J374" i="38"/>
  <c r="J373" i="38"/>
  <c r="H373" i="38"/>
  <c r="H372" i="38"/>
  <c r="J371" i="38"/>
  <c r="J370" i="38"/>
  <c r="J369" i="38"/>
  <c r="J368" i="38"/>
  <c r="J367" i="38"/>
  <c r="H367" i="38"/>
  <c r="J365" i="38"/>
  <c r="H365" i="38"/>
  <c r="E364" i="38"/>
  <c r="D364" i="38"/>
  <c r="G362" i="38"/>
  <c r="H362" i="38"/>
  <c r="E361" i="38"/>
  <c r="D361" i="38"/>
  <c r="G359" i="38"/>
  <c r="H359" i="38"/>
  <c r="E358" i="38"/>
  <c r="D358" i="38"/>
  <c r="G356" i="38"/>
  <c r="H356" i="38"/>
  <c r="E355" i="38"/>
  <c r="D355" i="38"/>
  <c r="G353" i="38"/>
  <c r="H353" i="38"/>
  <c r="E352" i="38"/>
  <c r="D352" i="38"/>
  <c r="I350" i="38"/>
  <c r="J350" i="38"/>
  <c r="E349" i="38"/>
  <c r="D349" i="38"/>
  <c r="J347" i="38"/>
  <c r="H347" i="38"/>
  <c r="E346" i="38"/>
  <c r="D346" i="38"/>
  <c r="G344" i="38"/>
  <c r="H344" i="38"/>
  <c r="E343" i="38"/>
  <c r="D343" i="38"/>
  <c r="G341" i="38"/>
  <c r="H341" i="38"/>
  <c r="E340" i="38"/>
  <c r="D340" i="38"/>
  <c r="G338" i="38"/>
  <c r="H338" i="38"/>
  <c r="E337" i="38"/>
  <c r="D337" i="38"/>
  <c r="I335" i="38"/>
  <c r="J335" i="38"/>
  <c r="E334" i="38"/>
  <c r="D334" i="38"/>
  <c r="I332" i="38"/>
  <c r="J332" i="38"/>
  <c r="E331" i="38"/>
  <c r="D331" i="38"/>
  <c r="J329" i="38"/>
  <c r="H329" i="38"/>
  <c r="E328" i="38"/>
  <c r="D328" i="38"/>
  <c r="G326" i="38"/>
  <c r="H326" i="38"/>
  <c r="E325" i="38"/>
  <c r="D325" i="38"/>
  <c r="G323" i="38"/>
  <c r="H323" i="38"/>
  <c r="E322" i="38"/>
  <c r="D322" i="38"/>
  <c r="I320" i="38"/>
  <c r="J320" i="38"/>
  <c r="E319" i="38"/>
  <c r="D319" i="38"/>
  <c r="I317" i="38"/>
  <c r="J317" i="38"/>
  <c r="E316" i="38"/>
  <c r="D316" i="38"/>
  <c r="I314" i="38"/>
  <c r="J314" i="38"/>
  <c r="E313" i="38"/>
  <c r="D313" i="38"/>
  <c r="J311" i="38"/>
  <c r="H311" i="38"/>
  <c r="E310" i="38"/>
  <c r="D310" i="38"/>
  <c r="G308" i="38"/>
  <c r="H308" i="38"/>
  <c r="E307" i="38"/>
  <c r="D307" i="38"/>
  <c r="I305" i="38"/>
  <c r="J305" i="38"/>
  <c r="E304" i="38"/>
  <c r="D304" i="38"/>
  <c r="I302" i="38"/>
  <c r="J302" i="38"/>
  <c r="E301" i="38"/>
  <c r="D301" i="38"/>
  <c r="I299" i="38"/>
  <c r="J299" i="38"/>
  <c r="E298" i="38"/>
  <c r="D298" i="38"/>
  <c r="I296" i="38"/>
  <c r="J296" i="38"/>
  <c r="E295" i="38"/>
  <c r="D295" i="38"/>
  <c r="J293" i="38"/>
  <c r="H293" i="38"/>
  <c r="G279" i="38"/>
  <c r="H279" i="38"/>
  <c r="H278" i="38"/>
  <c r="H277" i="38"/>
  <c r="H271" i="38"/>
  <c r="H270" i="38"/>
  <c r="H269" i="38"/>
  <c r="H267" i="38"/>
  <c r="H266" i="38"/>
  <c r="E207" i="38"/>
  <c r="H265" i="38"/>
  <c r="E206" i="38"/>
  <c r="H264" i="38"/>
  <c r="B263" i="38"/>
  <c r="H258" i="38"/>
  <c r="H257" i="38"/>
  <c r="H256" i="38"/>
  <c r="H255" i="38"/>
  <c r="H254" i="38"/>
  <c r="H253" i="38"/>
  <c r="H251" i="38"/>
  <c r="H250" i="38"/>
  <c r="E249" i="38"/>
  <c r="D249" i="38"/>
  <c r="G247" i="38"/>
  <c r="H247" i="38"/>
  <c r="E246" i="38"/>
  <c r="D246" i="38"/>
  <c r="G244" i="38"/>
  <c r="H244" i="38"/>
  <c r="E243" i="38"/>
  <c r="D243" i="38"/>
  <c r="G241" i="38"/>
  <c r="H241" i="38"/>
  <c r="E240" i="38"/>
  <c r="D240" i="38"/>
  <c r="G238" i="38"/>
  <c r="H238" i="38"/>
  <c r="H228" i="38"/>
  <c r="H227" i="38"/>
  <c r="H226" i="38"/>
  <c r="G225" i="38"/>
  <c r="H225" i="38"/>
  <c r="G224" i="38"/>
  <c r="H224" i="38"/>
  <c r="G223" i="38"/>
  <c r="H223" i="38"/>
  <c r="G222" i="38"/>
  <c r="H222" i="38"/>
  <c r="G221" i="38"/>
  <c r="H221" i="38"/>
  <c r="G219" i="38"/>
  <c r="H219" i="38"/>
  <c r="G218" i="38"/>
  <c r="H218" i="38"/>
  <c r="G217" i="38"/>
  <c r="H217" i="38"/>
  <c r="G216" i="38"/>
  <c r="H216" i="38"/>
  <c r="D209" i="38"/>
  <c r="H204" i="38"/>
  <c r="H201" i="38"/>
  <c r="H200" i="38"/>
  <c r="H199" i="38"/>
  <c r="H198" i="38"/>
  <c r="H197" i="38"/>
  <c r="H196" i="38"/>
  <c r="H194" i="38"/>
  <c r="H193" i="38"/>
  <c r="H191" i="38"/>
  <c r="H190" i="38"/>
  <c r="H189" i="38"/>
  <c r="H188" i="38"/>
  <c r="H187" i="38"/>
  <c r="H185" i="38"/>
  <c r="H184" i="38"/>
  <c r="H183" i="38"/>
  <c r="H182" i="38"/>
  <c r="H181" i="38"/>
  <c r="H180" i="38"/>
  <c r="H179" i="38"/>
  <c r="H177" i="38"/>
  <c r="H176" i="38"/>
  <c r="G172" i="38"/>
  <c r="H172" i="38"/>
  <c r="G171" i="38"/>
  <c r="H171" i="38"/>
  <c r="E169" i="38"/>
  <c r="D169" i="38"/>
  <c r="E166" i="38"/>
  <c r="D166" i="38"/>
  <c r="G164" i="38"/>
  <c r="H164" i="38"/>
  <c r="E163" i="38"/>
  <c r="D163" i="38"/>
  <c r="G161" i="38"/>
  <c r="H161" i="38"/>
  <c r="E160" i="38"/>
  <c r="D160" i="38"/>
  <c r="G158" i="38"/>
  <c r="H158" i="38"/>
  <c r="G157" i="38"/>
  <c r="H157" i="38"/>
  <c r="E156" i="38"/>
  <c r="D156" i="38"/>
  <c r="G154" i="38"/>
  <c r="H154" i="38"/>
  <c r="E153" i="38"/>
  <c r="D153" i="38"/>
  <c r="G151" i="38"/>
  <c r="H151" i="38"/>
  <c r="E150" i="38"/>
  <c r="D150" i="38"/>
  <c r="G148" i="38"/>
  <c r="H148" i="38"/>
  <c r="E147" i="38"/>
  <c r="D147" i="38"/>
  <c r="G145" i="38"/>
  <c r="H145" i="38"/>
  <c r="H134" i="38"/>
  <c r="H133" i="38"/>
  <c r="H132" i="38"/>
  <c r="H131" i="38"/>
  <c r="H130" i="38"/>
  <c r="H129" i="38"/>
  <c r="H127" i="38"/>
  <c r="H126" i="38"/>
  <c r="H123" i="38"/>
  <c r="H122" i="38"/>
  <c r="H120" i="38"/>
  <c r="H119" i="38"/>
  <c r="H117" i="38"/>
  <c r="H116" i="38"/>
  <c r="H114" i="38"/>
  <c r="H113" i="38"/>
  <c r="H110" i="38"/>
  <c r="H109" i="38"/>
  <c r="H108" i="38"/>
  <c r="H107" i="38"/>
  <c r="H105" i="38"/>
  <c r="H104" i="38"/>
  <c r="H101" i="38"/>
  <c r="H99" i="38"/>
  <c r="H98" i="38"/>
  <c r="H89" i="38"/>
  <c r="H88" i="38"/>
  <c r="H87" i="38"/>
  <c r="H86" i="38"/>
  <c r="H84" i="38"/>
  <c r="H83" i="38"/>
  <c r="H80" i="38"/>
  <c r="H78" i="38"/>
  <c r="H77" i="38"/>
  <c r="H64" i="38"/>
  <c r="G48" i="38"/>
  <c r="D46" i="38"/>
  <c r="G45" i="38"/>
  <c r="D43" i="38"/>
  <c r="G42" i="38"/>
  <c r="H42" i="38"/>
  <c r="H46" i="38"/>
  <c r="G41" i="38"/>
  <c r="H41" i="38"/>
  <c r="H43" i="38"/>
  <c r="G38" i="38"/>
  <c r="G33" i="38"/>
  <c r="H33" i="38"/>
  <c r="G32" i="38"/>
  <c r="H32" i="38"/>
  <c r="G31" i="38"/>
  <c r="H31" i="38"/>
  <c r="G30" i="38"/>
  <c r="H30" i="38"/>
  <c r="G29" i="38"/>
  <c r="H29" i="38"/>
  <c r="G28" i="38"/>
  <c r="H28" i="38"/>
  <c r="G27" i="38"/>
  <c r="H27" i="38"/>
  <c r="G26" i="38"/>
  <c r="H26" i="38"/>
  <c r="G19" i="38"/>
  <c r="H19" i="38"/>
  <c r="H18" i="38"/>
  <c r="G17" i="38"/>
  <c r="H17" i="38"/>
  <c r="G15" i="38"/>
  <c r="H15" i="38"/>
  <c r="G14" i="38"/>
  <c r="H14" i="38"/>
  <c r="G13" i="38"/>
  <c r="H13" i="38"/>
  <c r="G12" i="38"/>
  <c r="H12" i="38"/>
  <c r="G11" i="38"/>
  <c r="H11" i="38"/>
  <c r="D9" i="38"/>
  <c r="B9" i="38"/>
  <c r="H8" i="38"/>
  <c r="H6" i="38"/>
  <c r="E7" i="20"/>
  <c r="D19" i="22"/>
  <c r="G9" i="22"/>
  <c r="F9" i="22"/>
  <c r="E17" i="22"/>
  <c r="E9" i="22"/>
  <c r="D9" i="22"/>
  <c r="E205" i="38"/>
  <c r="D25" i="22"/>
  <c r="H93" i="32"/>
  <c r="D51" i="34"/>
  <c r="D52" i="34"/>
  <c r="H52" i="34"/>
  <c r="D48" i="34"/>
  <c r="D21" i="34"/>
  <c r="H296" i="34"/>
  <c r="H185" i="34"/>
  <c r="H275" i="34"/>
  <c r="H143" i="34"/>
  <c r="D48" i="33"/>
  <c r="D49" i="33"/>
  <c r="H49" i="33"/>
  <c r="H288" i="33"/>
  <c r="H46" i="33"/>
  <c r="D51" i="32"/>
  <c r="D52" i="32"/>
  <c r="H52" i="32"/>
  <c r="D37" i="32"/>
  <c r="D38" i="32"/>
  <c r="H143" i="32"/>
  <c r="Y49" i="41"/>
  <c r="R52" i="41"/>
  <c r="R46" i="41"/>
  <c r="R49" i="41"/>
  <c r="V49" i="41"/>
  <c r="K38" i="41"/>
  <c r="O38" i="41"/>
  <c r="J452" i="33"/>
  <c r="H452" i="32"/>
  <c r="E218" i="8"/>
  <c r="E222" i="8"/>
  <c r="F222" i="8"/>
  <c r="H222" i="8"/>
  <c r="H223" i="8"/>
  <c r="H226" i="8"/>
  <c r="H452" i="34"/>
  <c r="H20" i="38"/>
  <c r="H22" i="38"/>
  <c r="H185" i="32"/>
  <c r="H272" i="38"/>
  <c r="H288" i="34"/>
  <c r="H300" i="34"/>
  <c r="E208" i="38"/>
  <c r="E209" i="38"/>
  <c r="F209" i="38"/>
  <c r="H209" i="38"/>
  <c r="H210" i="38"/>
  <c r="H213" i="38"/>
  <c r="H94" i="8"/>
  <c r="H186" i="8"/>
  <c r="H20" i="32"/>
  <c r="H22" i="32"/>
  <c r="J452" i="32"/>
  <c r="H296" i="33"/>
  <c r="Z161" i="41"/>
  <c r="AA161" i="41"/>
  <c r="AC161" i="41"/>
  <c r="AC162" i="41"/>
  <c r="AC165" i="41"/>
  <c r="D45" i="38"/>
  <c r="H45" i="38"/>
  <c r="D48" i="38"/>
  <c r="H48" i="38"/>
  <c r="H50" i="38"/>
  <c r="D45" i="8"/>
  <c r="D46" i="8"/>
  <c r="H46" i="8"/>
  <c r="H453" i="8"/>
  <c r="H140" i="38"/>
  <c r="H259" i="38"/>
  <c r="H275" i="32"/>
  <c r="H288" i="32"/>
  <c r="H300" i="32"/>
  <c r="H143" i="33"/>
  <c r="E158" i="41"/>
  <c r="E161" i="41"/>
  <c r="F161" i="41"/>
  <c r="H161" i="41"/>
  <c r="H162" i="41"/>
  <c r="H165" i="41"/>
  <c r="K46" i="41"/>
  <c r="K53" i="41"/>
  <c r="D38" i="8"/>
  <c r="E221" i="33"/>
  <c r="F221" i="33"/>
  <c r="H221" i="33"/>
  <c r="H222" i="33"/>
  <c r="H225" i="33"/>
  <c r="H93" i="34"/>
  <c r="D46" i="34"/>
  <c r="H46" i="34"/>
  <c r="D46" i="41"/>
  <c r="Y52" i="41"/>
  <c r="AC52" i="41"/>
  <c r="D21" i="8"/>
  <c r="D38" i="33"/>
  <c r="D51" i="33"/>
  <c r="D52" i="33"/>
  <c r="H241" i="34"/>
  <c r="O49" i="41"/>
  <c r="O223" i="41"/>
  <c r="H275" i="33"/>
  <c r="H300" i="33"/>
  <c r="J392" i="38"/>
  <c r="V20" i="41"/>
  <c r="H20" i="41"/>
  <c r="H22" i="41"/>
  <c r="D49" i="34"/>
  <c r="H49" i="34"/>
  <c r="H53" i="34"/>
  <c r="H176" i="41"/>
  <c r="O210" i="41"/>
  <c r="V210" i="41"/>
  <c r="H20" i="34"/>
  <c r="H22" i="34"/>
  <c r="H242" i="8"/>
  <c r="H144" i="8"/>
  <c r="V176" i="41"/>
  <c r="H131" i="41"/>
  <c r="V36" i="41"/>
  <c r="O20" i="41"/>
  <c r="H38" i="41"/>
  <c r="AC231" i="41"/>
  <c r="O176" i="41"/>
  <c r="O387" i="41"/>
  <c r="AC387" i="41"/>
  <c r="J387" i="41"/>
  <c r="X387" i="41"/>
  <c r="H387" i="41"/>
  <c r="O36" i="41"/>
  <c r="AC38" i="41"/>
  <c r="O231" i="41"/>
  <c r="V52" i="41"/>
  <c r="O131" i="41"/>
  <c r="AC176" i="41"/>
  <c r="V231" i="41"/>
  <c r="H280" i="38"/>
  <c r="H284" i="38"/>
  <c r="H392" i="38"/>
  <c r="H90" i="38"/>
  <c r="H20" i="8"/>
  <c r="H276" i="8"/>
  <c r="H301" i="8"/>
  <c r="E25" i="22"/>
  <c r="D46" i="32"/>
  <c r="G35" i="34"/>
  <c r="H35" i="34"/>
  <c r="G34" i="34"/>
  <c r="G35" i="33"/>
  <c r="H35" i="33"/>
  <c r="H93" i="33"/>
  <c r="G34" i="32"/>
  <c r="H34" i="32"/>
  <c r="G35" i="38"/>
  <c r="H35" i="38"/>
  <c r="G34" i="33"/>
  <c r="H34" i="33"/>
  <c r="G34" i="38"/>
  <c r="H34" i="38"/>
  <c r="G34" i="8"/>
  <c r="H34" i="8"/>
  <c r="H36" i="8"/>
  <c r="G35" i="32"/>
  <c r="H35" i="32"/>
  <c r="H173" i="38"/>
  <c r="H229" i="38"/>
  <c r="J453" i="8"/>
  <c r="H241" i="32"/>
  <c r="H244" i="32"/>
  <c r="H225" i="34"/>
  <c r="D52" i="8"/>
  <c r="H52" i="8"/>
  <c r="D48" i="8"/>
  <c r="D49" i="8"/>
  <c r="H20" i="33"/>
  <c r="H46" i="41"/>
  <c r="V46" i="41"/>
  <c r="R53" i="41"/>
  <c r="AC49" i="41"/>
  <c r="Y53" i="41"/>
  <c r="H179" i="41"/>
  <c r="H49" i="41"/>
  <c r="AC131" i="41"/>
  <c r="H210" i="41"/>
  <c r="H235" i="41"/>
  <c r="O52" i="41"/>
  <c r="O22" i="41"/>
  <c r="O59" i="41"/>
  <c r="O70" i="41"/>
  <c r="O398" i="41"/>
  <c r="C405" i="41"/>
  <c r="AC22" i="41"/>
  <c r="H36" i="41"/>
  <c r="AC36" i="41"/>
  <c r="AC59" i="41"/>
  <c r="AC70" i="41"/>
  <c r="AC398" i="41"/>
  <c r="L157" i="41"/>
  <c r="L161" i="41"/>
  <c r="M161" i="41"/>
  <c r="O161" i="41"/>
  <c r="O162" i="41"/>
  <c r="O165" i="41"/>
  <c r="V223" i="41"/>
  <c r="S158" i="41"/>
  <c r="S161" i="41"/>
  <c r="T161" i="41"/>
  <c r="V161" i="41"/>
  <c r="V162" i="41"/>
  <c r="V165" i="41"/>
  <c r="V387" i="41"/>
  <c r="R38" i="41"/>
  <c r="V38" i="41"/>
  <c r="D52" i="41"/>
  <c r="H52" i="41"/>
  <c r="AC210" i="41"/>
  <c r="V131" i="41"/>
  <c r="Q387" i="41"/>
  <c r="AE387" i="41"/>
  <c r="V235" i="41"/>
  <c r="V53" i="41"/>
  <c r="O55" i="41"/>
  <c r="O56" i="41"/>
  <c r="O235" i="41"/>
  <c r="H52" i="33"/>
  <c r="H53" i="33"/>
  <c r="D53" i="33"/>
  <c r="H245" i="8"/>
  <c r="D302" i="8"/>
  <c r="H302" i="8"/>
  <c r="H303" i="8"/>
  <c r="H465" i="8"/>
  <c r="H466" i="8"/>
  <c r="E18" i="23"/>
  <c r="D50" i="38"/>
  <c r="O46" i="41"/>
  <c r="O53" i="41"/>
  <c r="AC53" i="41"/>
  <c r="H244" i="34"/>
  <c r="D301" i="34"/>
  <c r="H301" i="34"/>
  <c r="H302" i="34"/>
  <c r="H464" i="34"/>
  <c r="H465" i="34"/>
  <c r="H36" i="33"/>
  <c r="H244" i="33"/>
  <c r="H38" i="33"/>
  <c r="D53" i="34"/>
  <c r="H38" i="38"/>
  <c r="H36" i="32"/>
  <c r="H36" i="38"/>
  <c r="AC179" i="41"/>
  <c r="V59" i="41"/>
  <c r="V70" i="41"/>
  <c r="V398" i="41"/>
  <c r="C406" i="41"/>
  <c r="V22" i="41"/>
  <c r="V55" i="41"/>
  <c r="V56" i="41"/>
  <c r="H59" i="41"/>
  <c r="H70" i="41"/>
  <c r="H398" i="41"/>
  <c r="C404" i="41"/>
  <c r="H55" i="41"/>
  <c r="H56" i="41"/>
  <c r="AC55" i="41"/>
  <c r="AC56" i="41"/>
  <c r="O179" i="41"/>
  <c r="K236" i="41"/>
  <c r="O236" i="41"/>
  <c r="O237" i="41"/>
  <c r="O399" i="41"/>
  <c r="AC235" i="41"/>
  <c r="D54" i="8"/>
  <c r="H49" i="8"/>
  <c r="H54" i="8"/>
  <c r="V179" i="41"/>
  <c r="D301" i="32"/>
  <c r="H301" i="32"/>
  <c r="H302" i="32"/>
  <c r="H464" i="32"/>
  <c r="H465" i="32"/>
  <c r="H34" i="34"/>
  <c r="H36" i="34"/>
  <c r="H38" i="34"/>
  <c r="H55" i="34"/>
  <c r="Y236" i="41"/>
  <c r="AC236" i="41"/>
  <c r="H232" i="38"/>
  <c r="H52" i="38"/>
  <c r="H53" i="38"/>
  <c r="H53" i="41"/>
  <c r="H22" i="33"/>
  <c r="H22" i="8"/>
  <c r="D236" i="41"/>
  <c r="H236" i="41"/>
  <c r="H237" i="41"/>
  <c r="H399" i="41"/>
  <c r="D53" i="41"/>
  <c r="D301" i="33"/>
  <c r="H301" i="33"/>
  <c r="H302" i="33"/>
  <c r="H464" i="33"/>
  <c r="H465" i="33"/>
  <c r="H46" i="32"/>
  <c r="H53" i="32"/>
  <c r="D53" i="32"/>
  <c r="H38" i="32"/>
  <c r="H38" i="8"/>
  <c r="H55" i="33"/>
  <c r="H56" i="33"/>
  <c r="H59" i="33"/>
  <c r="H70" i="33"/>
  <c r="H463" i="33"/>
  <c r="AC237" i="41"/>
  <c r="AC399" i="41"/>
  <c r="AC400" i="41"/>
  <c r="H56" i="38"/>
  <c r="H67" i="38"/>
  <c r="H402" i="38"/>
  <c r="H56" i="8"/>
  <c r="H57" i="8"/>
  <c r="H60" i="8"/>
  <c r="H71" i="8"/>
  <c r="H464" i="8"/>
  <c r="O400" i="41"/>
  <c r="E405" i="41"/>
  <c r="D405" i="41"/>
  <c r="H400" i="41"/>
  <c r="E404" i="41"/>
  <c r="D404" i="41"/>
  <c r="H55" i="32"/>
  <c r="R236" i="41"/>
  <c r="V236" i="41"/>
  <c r="V237" i="41"/>
  <c r="V399" i="41"/>
  <c r="D285" i="38"/>
  <c r="H285" i="38"/>
  <c r="H286" i="38"/>
  <c r="H403" i="38"/>
  <c r="H404" i="38"/>
  <c r="H56" i="34"/>
  <c r="H59" i="34"/>
  <c r="H70" i="34"/>
  <c r="H463" i="34"/>
  <c r="F405" i="41"/>
  <c r="V400" i="41"/>
  <c r="E406" i="41"/>
  <c r="D406" i="41"/>
  <c r="H59" i="32"/>
  <c r="H70" i="32"/>
  <c r="H463" i="32"/>
  <c r="H56" i="32"/>
  <c r="F404" i="41"/>
  <c r="F406" i="41"/>
  <c r="F412" i="41"/>
</calcChain>
</file>

<file path=xl/sharedStrings.xml><?xml version="1.0" encoding="utf-8"?>
<sst xmlns="http://schemas.openxmlformats.org/spreadsheetml/2006/main" count="5163" uniqueCount="530">
  <si>
    <t>Loss of funding on covered bonds issued by the bank</t>
  </si>
  <si>
    <t>Undrawn committed credit and liquidity facilities to retail and small business customers</t>
  </si>
  <si>
    <t>Undrawn committed credit facilities to</t>
  </si>
  <si>
    <t>sovereigns, central banks, PSEs and MDBs</t>
  </si>
  <si>
    <t>Undrawn committed liquidity facilities to</t>
  </si>
  <si>
    <t>Other contractual obligations to extend funds to</t>
  </si>
  <si>
    <t>roll-over of inflows</t>
  </si>
  <si>
    <t>excess outflows</t>
  </si>
  <si>
    <t>small business customers</t>
  </si>
  <si>
    <t>other clients</t>
  </si>
  <si>
    <t xml:space="preserve">Non-contractual obligations: </t>
  </si>
  <si>
    <t>Debt-buy back requests (incl. related conduits)</t>
  </si>
  <si>
    <t>Structured products</t>
  </si>
  <si>
    <t>Other non-contractual obligations</t>
  </si>
  <si>
    <t>Outstanding debt securities with remaining maturity &gt; 30 days</t>
  </si>
  <si>
    <t>Amount extended</t>
  </si>
  <si>
    <t>Reverse repo and other secured lending or securities borrowing transactions maturing ≤ 30 days</t>
  </si>
  <si>
    <t>Total inflows on reverse repo and securities borrowing transactions</t>
  </si>
  <si>
    <t>Retail customers</t>
  </si>
  <si>
    <t>Small business customers</t>
  </si>
  <si>
    <r>
      <t xml:space="preserve">Option 1 </t>
    </r>
    <r>
      <rPr>
        <sz val="10"/>
        <rFont val="Arial"/>
        <family val="2"/>
      </rPr>
      <t>–</t>
    </r>
    <r>
      <rPr>
        <sz val="10"/>
        <rFont val="Arial"/>
        <family val="2"/>
      </rPr>
      <t xml:space="preserve"> Contractual committed liquidity facilities from the relevant central bank</t>
    </r>
  </si>
  <si>
    <t>Option 3 – Additional use of Level 2 assets at a higher haircut</t>
  </si>
  <si>
    <t>Option 1 – Contractual committed liquidity facilities from the relevant central bank</t>
  </si>
  <si>
    <t>Transactions backed by Level 1 assets</t>
  </si>
  <si>
    <t>Transactions backed by other collateral</t>
  </si>
  <si>
    <t>a) Retail deposit run-off</t>
  </si>
  <si>
    <t>Retail deposit run-off weight</t>
  </si>
  <si>
    <t>Unsecured wholesale funding run-off weight</t>
  </si>
  <si>
    <t>Fixed-term deposits (treated as having &gt;30 day remaining maturity), with a supervisory run-off rate</t>
  </si>
  <si>
    <t>Non-financial corporates</t>
  </si>
  <si>
    <t>Financial institutions, of which</t>
  </si>
  <si>
    <t>Other entities</t>
  </si>
  <si>
    <t>Total of other inflows by counterparty</t>
  </si>
  <si>
    <t>Other cash inflows</t>
  </si>
  <si>
    <t>Contractual inflows from securities maturing ≤ 30 days, not included anywhere above</t>
  </si>
  <si>
    <t>Other contractual cash inflows</t>
  </si>
  <si>
    <t xml:space="preserve">Total cash inflows before applying the cap </t>
  </si>
  <si>
    <t xml:space="preserve">Cap on cash inflows </t>
  </si>
  <si>
    <t>Total cash inflows after applying the cap</t>
  </si>
  <si>
    <t>Net cash outflows</t>
  </si>
  <si>
    <t>a) Level 1 assets</t>
  </si>
  <si>
    <t>B) Net cash outflows</t>
  </si>
  <si>
    <t>b) Unsecured wholesale funding run-off</t>
  </si>
  <si>
    <t>c) Secured funding run-off</t>
  </si>
  <si>
    <t>Total additional requirements run-off</t>
  </si>
  <si>
    <t>b) Other inflows by counterparty</t>
  </si>
  <si>
    <t>c) Other cash inflows</t>
  </si>
  <si>
    <t>Total of other cash inflows</t>
  </si>
  <si>
    <t>For other collateral (ie all non-Level 1 collateral)</t>
  </si>
  <si>
    <t>Panel</t>
  </si>
  <si>
    <t>Check</t>
  </si>
  <si>
    <t>d) Additional requirements</t>
  </si>
  <si>
    <t>financial institutions</t>
  </si>
  <si>
    <t>Transactions backed by Level 1 assets; of which:</t>
  </si>
  <si>
    <t>Level 1 assets are lent and Level 1 assets are borrowed; of which:</t>
  </si>
  <si>
    <t>Level 1 assets are lent and other assets are borrowed; of which:</t>
  </si>
  <si>
    <t>Other assets are lent and Level 1 assets are borrowed; of which:</t>
  </si>
  <si>
    <t>B1c</t>
  </si>
  <si>
    <t>B2a</t>
  </si>
  <si>
    <t>C</t>
  </si>
  <si>
    <t>Version</t>
  </si>
  <si>
    <t>A) Version</t>
  </si>
  <si>
    <t>Parameters</t>
  </si>
  <si>
    <t>Total non-operational deposits; of which</t>
  </si>
  <si>
    <t>provided by other financial institutions and other legal entities</t>
  </si>
  <si>
    <t>C) Collateral swaps</t>
  </si>
  <si>
    <t>Market value of collateral lent</t>
  </si>
  <si>
    <t>Market value of collateral borrowed</t>
  </si>
  <si>
    <t>Weight outflows</t>
  </si>
  <si>
    <t>Weighted amount outflows</t>
  </si>
  <si>
    <t>Weight inflows</t>
  </si>
  <si>
    <t>Weighted amount inflows</t>
  </si>
  <si>
    <t>Level 1 assets are lent and Level 1 assets are borrowed</t>
  </si>
  <si>
    <t>Level 1 assets are lent and other assets are borrowed</t>
  </si>
  <si>
    <t>Other assets are lent and Level 1 assets are borrowed</t>
  </si>
  <si>
    <t>Other assets are lent and other assets are borrowed</t>
  </si>
  <si>
    <t>Total outflows and total inflows from collateral swaps</t>
  </si>
  <si>
    <t>Addition</t>
  </si>
  <si>
    <t>Reduction</t>
  </si>
  <si>
    <t>Adjustments to Level 1 assets due to collateral swaps</t>
  </si>
  <si>
    <t>D) LCR</t>
  </si>
  <si>
    <t>Checks</t>
  </si>
  <si>
    <t>Aa</t>
  </si>
  <si>
    <t>d) Total cash inflows</t>
  </si>
  <si>
    <t>Amount/
market value</t>
  </si>
  <si>
    <t>2) LCR treatment for jurisdictions with insufficient liquid assets</t>
  </si>
  <si>
    <t>3) LCR cash outflows: additional deposit categories with higher run-off rates as specified by supervisor</t>
  </si>
  <si>
    <t>5) LCR cash inflows</t>
  </si>
  <si>
    <t>1) LCR haircuts for high-quality liquid assets</t>
  </si>
  <si>
    <t>provided by sovereigns, central banks, PSEs and MDBs</t>
  </si>
  <si>
    <t>Other contingent funding obligations</t>
  </si>
  <si>
    <t>2) Cash inflows</t>
  </si>
  <si>
    <t>Central banks</t>
  </si>
  <si>
    <t>Securities with a 0% risk weight:</t>
  </si>
  <si>
    <t>Unsecured debt issuance</t>
  </si>
  <si>
    <t>Debt-buy back requests (incl related conduits)</t>
  </si>
  <si>
    <t>Unconditionally revocable "uncommitted" credit and liquidity facilities</t>
  </si>
  <si>
    <t>1) Cash outflows</t>
  </si>
  <si>
    <t>issued by sovereigns</t>
  </si>
  <si>
    <t>guaranteed by sovereigns</t>
  </si>
  <si>
    <t>issued or guaranteed by central banks</t>
  </si>
  <si>
    <t>issued or guaranteed by non-central government PSEs</t>
  </si>
  <si>
    <t>retail clients</t>
  </si>
  <si>
    <t>non-financial corporates</t>
  </si>
  <si>
    <t>Total retail deposits; of which:</t>
  </si>
  <si>
    <t>Amount</t>
  </si>
  <si>
    <t>LCR</t>
  </si>
  <si>
    <t>Weight</t>
  </si>
  <si>
    <t>Weighted amount</t>
  </si>
  <si>
    <t>For non-0% risk-weighted sovereigns:</t>
  </si>
  <si>
    <t>sovereign or central bank debt securities issued in domestic currencies by the sovereign or central bank in the country in which the liquidity risk is being taken or in the bank’s home country</t>
  </si>
  <si>
    <t>Total stock of Level 1 assets</t>
  </si>
  <si>
    <t>Total run-off on other contingent funding obligations</t>
  </si>
  <si>
    <t>Adjustment to stock of Level 1 assets</t>
  </si>
  <si>
    <t>Adjusted amount of Level 1 assets</t>
  </si>
  <si>
    <t>Market value</t>
  </si>
  <si>
    <t>Securities with a 20% risk weight:</t>
  </si>
  <si>
    <t>issued or guaranteed by MDBs</t>
  </si>
  <si>
    <t>Non-financial corporate bonds, rated AA- or better</t>
  </si>
  <si>
    <t>Covered bonds, not self-issued, rated AA- or better</t>
  </si>
  <si>
    <t>Loss of funding on ABS and other structured financing instruments issued by the bank, excluding covered bonds</t>
  </si>
  <si>
    <t xml:space="preserve">Loss of funding on ABCP, conduits, SIVs and other such financing activities; of which: </t>
  </si>
  <si>
    <t>debt maturing ≤ 30 days</t>
  </si>
  <si>
    <t>Collateral swaps maturing ≤ 30 days:</t>
  </si>
  <si>
    <t>Level 1 assets</t>
  </si>
  <si>
    <t>Level 2 assets</t>
  </si>
  <si>
    <t>Total stock of high quality liquid assets plus usage of alternative treatment</t>
  </si>
  <si>
    <t xml:space="preserve"> </t>
  </si>
  <si>
    <t>Insured deposits; of which:</t>
  </si>
  <si>
    <t>in non-transactional and non-relationship accounts</t>
  </si>
  <si>
    <t>Uninsured deposits</t>
  </si>
  <si>
    <t>Category 1</t>
  </si>
  <si>
    <t>Category 2</t>
  </si>
  <si>
    <t>Category 3</t>
  </si>
  <si>
    <t>Total retail deposits run-off</t>
  </si>
  <si>
    <t xml:space="preserve">Total unsecured wholesale funding </t>
  </si>
  <si>
    <t>Total funding provided by small business customers; of which:</t>
  </si>
  <si>
    <t>Total operational deposits; of which:</t>
  </si>
  <si>
    <t>provided by non-financial corporates</t>
  </si>
  <si>
    <t>uninsured</t>
  </si>
  <si>
    <t>provided by banks</t>
  </si>
  <si>
    <t>Managed funds</t>
  </si>
  <si>
    <t>Additional balances required to be installed in central bank reserves</t>
  </si>
  <si>
    <t>Total unsecured wholesale funding run-off</t>
  </si>
  <si>
    <t>Amount received</t>
  </si>
  <si>
    <t>Market value of extended collateral</t>
  </si>
  <si>
    <t>Total secured wholesale funding run-off</t>
  </si>
  <si>
    <t>Increased liquidity needs related to the potential for valuation changes on posted collateral securing derivative and other transactions:</t>
  </si>
  <si>
    <t>with embedded options in financing arrangements</t>
  </si>
  <si>
    <t>other potential loss of such funding</t>
  </si>
  <si>
    <t>Coins and banknotes</t>
  </si>
  <si>
    <t>Total central bank reserves; of which:</t>
  </si>
  <si>
    <t>issued or guaranteed by BIS, IMF, ECB and European Community, or MDBs</t>
  </si>
  <si>
    <t>domestic sovereign or central bank debt securities issued in foreign currencies, up to the amount of the bank’s stressed net cash outflows in that specific foreign currency stemming from the bank’s operations in the jurisdiction where the bank’s liquidity risk is being taken</t>
  </si>
  <si>
    <t>b) Level 2A assets</t>
  </si>
  <si>
    <t>Total stock of Level 2A assets</t>
  </si>
  <si>
    <t>Adjustment to stock of Level 2A assets</t>
  </si>
  <si>
    <t>Adjusted amount of Level 2A assets</t>
  </si>
  <si>
    <t>c) Level 2B assets</t>
  </si>
  <si>
    <t>Total stock of Level 2B RMBS assets</t>
  </si>
  <si>
    <t>Adjustment to stock of Level 2B RMBS assets</t>
  </si>
  <si>
    <t>Adjusted amount of Level 2B RMBS assets</t>
  </si>
  <si>
    <t xml:space="preserve">Option 2 – Foreign currency HQLA; of which: </t>
  </si>
  <si>
    <t>are in the reporting bank's home jurisdiction</t>
  </si>
  <si>
    <t>are not in the reporting bank's home jurisdiction</t>
  </si>
  <si>
    <t>eligible for a 5% run-off rate; of which:</t>
  </si>
  <si>
    <t>in transactional accounts; of which:</t>
  </si>
  <si>
    <t>provided by non-financial corporates; of which:</t>
  </si>
  <si>
    <t>where entire amount is fully covered by an effective deposit insurance scheme</t>
  </si>
  <si>
    <t>where entire amount is not fully covered by an effective deposit insurance scheme</t>
  </si>
  <si>
    <t>provided by sovereigns, central banks, PSEs and MDBs; of which:</t>
  </si>
  <si>
    <t>Backed by Level 1 assets; of which:</t>
  </si>
  <si>
    <t>Backed by Level 2A assets; of which:</t>
  </si>
  <si>
    <t>Backed by Level 2B RMBS assets; of which:</t>
  </si>
  <si>
    <t>Backed by other assets</t>
  </si>
  <si>
    <t>Transactions backed by Level 2A assets; of which:</t>
  </si>
  <si>
    <t>Transactions backed by Level 2B RMBS assets; of which:</t>
  </si>
  <si>
    <t>Derivatives cash outflow</t>
  </si>
  <si>
    <t>Cash and Level 1 assets</t>
  </si>
  <si>
    <t>Increased liquidity needs related to excess non-segregated collateral held by the bank that could contractually be called at any time by the counterparty</t>
  </si>
  <si>
    <t>Increased liquidity needs related to contractually required collateral on transactions for which the counterparty has not yet demanded the collateral be posted</t>
  </si>
  <si>
    <t>Increased liquidity needs related to contracts that allow collateral substitution to non-HQLA assets</t>
  </si>
  <si>
    <t>Increased liquidity needs related to market valuation changes on derivative or other transactions</t>
  </si>
  <si>
    <t>Undrawn committed credit and liquidity facilities provided to banks subject to prudential supervision</t>
  </si>
  <si>
    <t>Undrawn committed credit facilities provided to other FIs</t>
  </si>
  <si>
    <t>Undrawn committed liquidity facilities provided to other FIs</t>
  </si>
  <si>
    <t>Non-contractual obligations related to potential liquidity draws from joint ventures or minority investments in entities</t>
  </si>
  <si>
    <t>Trade finance-related obligations (including guarantees and letters of credit)</t>
  </si>
  <si>
    <t>Guarantees and letters of credit unrelated to trade finance obligations</t>
  </si>
  <si>
    <t>Non contractual obligations where customer short positions are covered by other customers’ collateral</t>
  </si>
  <si>
    <t>Bank outright short positions covered by a collateralised securities financing transaction</t>
  </si>
  <si>
    <t>Other contractual cash outflows (including those related to unsecured collateral borrowings and uncovered short positions)</t>
  </si>
  <si>
    <t>a) Secured lending including reverse repo and securities borrowing</t>
  </si>
  <si>
    <t>Transactions backed by Level 2A assets</t>
  </si>
  <si>
    <t>Margin lending backed by non-Level 1 or non-Level 2 collateral</t>
  </si>
  <si>
    <t>Transactions backed by Level 2B RMBS assets</t>
  </si>
  <si>
    <t>Derivatives cash inflow</t>
  </si>
  <si>
    <t>Level 1 assets are lent and Level 2A assets are borrowed; of which:</t>
  </si>
  <si>
    <t>Level 1 assets are lent and Level 2B RMBS assets are borrowed; of which:</t>
  </si>
  <si>
    <t>Level 2A assets are lent and Level 1 assets are borrowed; of which:</t>
  </si>
  <si>
    <t>Level 2A assets are lent and Level 2A assets are borrowed; of which:</t>
  </si>
  <si>
    <t>Level 2A assets are lent and Level 2B RMBS assets are borrowed; of which:</t>
  </si>
  <si>
    <t>Level 2A assets are lent and other assets are borrowed; of which:</t>
  </si>
  <si>
    <t>Level 2B RMBS assets are lent and Level 1 assets are borrowed; of which:</t>
  </si>
  <si>
    <t>Level 2B RMBS assets are lent and Level 2A assets are borrowed; of which:</t>
  </si>
  <si>
    <t>Level 2B RMBS assets are lent and Level 2B RMBS assets are borrowed; of which:</t>
  </si>
  <si>
    <t>Level 2B RMBS assets are lent and other assets are borrowed; of which:</t>
  </si>
  <si>
    <t>Other assets are lent and Level 2A assets are borrowed; of which:</t>
  </si>
  <si>
    <t>Other assets are lent and Level 2B RMBS assets are borrowed; of which:</t>
  </si>
  <si>
    <t>Level 1 assets are lent and Level 2A assets are borrowed</t>
  </si>
  <si>
    <t>Level 1 assets are lent and Level 2B RMBS assets are borrowed</t>
  </si>
  <si>
    <t>Level 2A assets are lent and Level 1 assets are borrowed</t>
  </si>
  <si>
    <t>Level 2A assets are lent and Level 2A assets are borrowed</t>
  </si>
  <si>
    <t>Level 2A assets are lent and Level 2B RMBS assets are borrowed</t>
  </si>
  <si>
    <t>Level 2A assets are lent and other assets are borrowed</t>
  </si>
  <si>
    <t>Level 2B RMBS assets are lent and Level 1 assets are borrowed</t>
  </si>
  <si>
    <t>Level 2B RMBS assets are lent and Level 2A assets are borrowed</t>
  </si>
  <si>
    <t>Level 2B RMBS assets are lent and Level 2B RMBS assets are borrowed</t>
  </si>
  <si>
    <t>Level 2B RMBS assets are lent and other assets are borrowed</t>
  </si>
  <si>
    <t>Other assets are lent and Level 2A assets are borrowed</t>
  </si>
  <si>
    <t>Other assets are lent and Level 2B RMBS assets are borrowed</t>
  </si>
  <si>
    <t>Adjustments to Level 2A assets due to collateral swaps</t>
  </si>
  <si>
    <t>Adjustments to Level 2B RMBS assets due to collateral swaps</t>
  </si>
  <si>
    <t>issued or guaranteed by BIS, IMF, ECB or European Community, or MDBs</t>
  </si>
  <si>
    <t>domestic sovereign or central bank debt securities issued in foreign currencies, up to the amount of the bank’s stressed net cash outflows in that specific foreign currency stemming from  the bank’s operations in the jurisdiction where the bank’s liquidity risk is being taken</t>
  </si>
  <si>
    <t>Level 2A assets</t>
  </si>
  <si>
    <t>Level 2B assets</t>
  </si>
  <si>
    <t>Non-financial common equity shares</t>
  </si>
  <si>
    <t xml:space="preserve">Option 2 – Foreign currency HQLA, of which: </t>
  </si>
  <si>
    <t>Undrawn committed credit and liquidity facilities to other legal entities</t>
  </si>
  <si>
    <t>operational deposits</t>
  </si>
  <si>
    <t>all payments on other loans and deposits due in ≤ 30 days</t>
  </si>
  <si>
    <t>A) Stock of high quality liquid assets (HQLA)</t>
  </si>
  <si>
    <t>Paragraph nr in standards doc</t>
  </si>
  <si>
    <t>issued or guaranteed by PSEs</t>
  </si>
  <si>
    <t>Adjustment to stock of HQLA due to cap on Level 2B assets</t>
  </si>
  <si>
    <t>Adjustment to stock of HQLA due to cap on Level 2 assets</t>
  </si>
  <si>
    <t>Option 3 – Additional use of Level 2 assets with a higher haircut</t>
  </si>
  <si>
    <t>Total stock of HQLA plus usage of alternative treatment</t>
  </si>
  <si>
    <t>Transactions conducted with the bank's domestic central bank; of which:</t>
  </si>
  <si>
    <t>Transactions not conducted with the bank's domestic central bank and backed by Level 1 assets; of which:</t>
  </si>
  <si>
    <t>Transactions not conducted with the bank's domestic central bank and backed by Level 2A assets; of which:</t>
  </si>
  <si>
    <t>Transactions not conducted with the bank's domestic central bank and backed by Level 2B RMBS assets; of which:</t>
  </si>
  <si>
    <t>Transactions not conducted with the bank's domestic central bank and backed by other assets (non-HQLA); of which:</t>
  </si>
  <si>
    <t>Counterparties are domestic sovereigns, MDBs or domestic PSEs with a 20% risk weight</t>
  </si>
  <si>
    <t>Counterparties are not domestic sovereigns, MDBs or domestic PSEs with a 20% risk weight</t>
  </si>
  <si>
    <r>
      <t xml:space="preserve">Of which collateral is </t>
    </r>
    <r>
      <rPr>
        <b/>
        <sz val="10"/>
        <color indexed="8"/>
        <rFont val="Arial"/>
        <family val="2"/>
      </rPr>
      <t>not re-used</t>
    </r>
    <r>
      <rPr>
        <sz val="10"/>
        <color indexed="8"/>
        <rFont val="Arial"/>
        <family val="2"/>
      </rPr>
      <t xml:space="preserve"> (ie is not rehypothecated) to cover the reporting institution's outright short positions</t>
    </r>
  </si>
  <si>
    <r>
      <t xml:space="preserve">Of which collateral </t>
    </r>
    <r>
      <rPr>
        <b/>
        <sz val="10"/>
        <color indexed="8"/>
        <rFont val="Arial"/>
        <family val="2"/>
      </rPr>
      <t>is re-used</t>
    </r>
    <r>
      <rPr>
        <sz val="10"/>
        <color indexed="8"/>
        <rFont val="Arial"/>
        <family val="2"/>
      </rPr>
      <t xml:space="preserve"> (ie is rehypothecated) in transactions to cover the reporting insitution's outright short positions </t>
    </r>
  </si>
  <si>
    <r>
      <t xml:space="preserve">Of which the borrowed assets </t>
    </r>
    <r>
      <rPr>
        <b/>
        <sz val="10"/>
        <color indexed="8"/>
        <rFont val="Arial"/>
        <family val="2"/>
      </rPr>
      <t>are not re-used</t>
    </r>
    <r>
      <rPr>
        <sz val="10"/>
        <color indexed="8"/>
        <rFont val="Arial"/>
        <family val="2"/>
      </rPr>
      <t xml:space="preserve"> (ie are not rehypothecated) to cover short positions </t>
    </r>
  </si>
  <si>
    <r>
      <t xml:space="preserve">Of which the borrowed assets </t>
    </r>
    <r>
      <rPr>
        <b/>
        <sz val="10"/>
        <color indexed="8"/>
        <rFont val="Arial"/>
        <family val="2"/>
      </rPr>
      <t>are re-used</t>
    </r>
    <r>
      <rPr>
        <sz val="10"/>
        <color indexed="8"/>
        <rFont val="Arial"/>
        <family val="2"/>
      </rPr>
      <t xml:space="preserve"> (ie are rehypothecated) in transactions to cover short positions</t>
    </r>
  </si>
  <si>
    <t>insured, with a 5% run-off rate</t>
  </si>
  <si>
    <t>Total cash outflows</t>
  </si>
  <si>
    <t>Increased liquidity needs related to downgrade triggers in derivatives and other financing transactions</t>
  </si>
  <si>
    <t>A) LCR worksheet</t>
  </si>
  <si>
    <t>Non-financial corporate bonds, rated AA- to AA+</t>
  </si>
  <si>
    <t>Cagamas RMBS, rated AAA or better</t>
  </si>
  <si>
    <t>Not Recognised</t>
  </si>
  <si>
    <t>Debt securities issued by Cagamas Berhad, rated AAA- or better</t>
  </si>
  <si>
    <t>Qualifying term deposits</t>
  </si>
  <si>
    <t>Prudential Financial Policy Department</t>
  </si>
  <si>
    <t>Islamic Banking and Takaful Department</t>
  </si>
  <si>
    <t>Name of banking institution</t>
  </si>
  <si>
    <t>---Select Name of Banking Institution---</t>
  </si>
  <si>
    <t>---Select Reporting Level---</t>
  </si>
  <si>
    <t>Reporting level</t>
  </si>
  <si>
    <t>Reporting date</t>
  </si>
  <si>
    <t>Consolidated</t>
  </si>
  <si>
    <t>Person in charge</t>
  </si>
  <si>
    <t>Phone number</t>
  </si>
  <si>
    <t>Email address</t>
  </si>
  <si>
    <t>Ratios</t>
  </si>
  <si>
    <t>Calculation of ratios</t>
  </si>
  <si>
    <t>e) Total cash outflows</t>
  </si>
  <si>
    <t>Non-financial corporate bonds, rated AAA</t>
  </si>
  <si>
    <t>Covered bonds, not self-issued, rated AAA</t>
  </si>
  <si>
    <t>Debt securities issued by Cagamas Berhad, rated AAA</t>
  </si>
  <si>
    <t>Residential mortgage-backed securities (RMBS) issued by Cagamas, rated AAA</t>
  </si>
  <si>
    <t>Transactions involving eligible liquid assets</t>
  </si>
  <si>
    <t>Involving eligible liquid assets</t>
  </si>
  <si>
    <t>d) Total stock of HQLA</t>
  </si>
  <si>
    <t>Total stock of HQLA</t>
  </si>
  <si>
    <t>Deficit amount from URIA funds</t>
  </si>
  <si>
    <t>Adjusted amount of Level 2B (RMBS and corporate debt securities) assets</t>
  </si>
  <si>
    <t>4) Secured funding roll-over rates</t>
  </si>
  <si>
    <t>Backed by Level 2A assets</t>
  </si>
  <si>
    <t>Backed by Level 2B RMBS</t>
  </si>
  <si>
    <t>Backed by Level 1 assets or with central banks</t>
  </si>
  <si>
    <t>e) Alternative HQLA (applicable to foreign operations only)</t>
  </si>
  <si>
    <t>f) Total stock of HQLA plus usage of alternative treatment</t>
  </si>
  <si>
    <t>Bankers' acceptances (BAs), not self-issued, issued by institutions rated AA/P2/MARC2 and above</t>
  </si>
  <si>
    <t>Negotiable instruments of deposit (NIDs), not self-issued, issued by institutions rated AA/P2/MARC2 and above</t>
  </si>
  <si>
    <t>Amount of BAs/NIDs recognised</t>
  </si>
  <si>
    <t>eligible for a 3% run-off rate; of which:</t>
  </si>
  <si>
    <t>in non-transactional accounts with established relationships; of which:</t>
  </si>
  <si>
    <t>provided by other banks (including funding from correspondent banking and prime brokerage activities)</t>
  </si>
  <si>
    <t>provided by other financial institutions and other legal entities (including funding from correspondent banking and prime brokerage activities)</t>
  </si>
  <si>
    <t>Total contractual obligations to retail, small business customers, non-financials and other clients</t>
  </si>
  <si>
    <t>Total contractual obligations to extend funds in excess of 50% of total contractual inflows</t>
  </si>
  <si>
    <t>where the sovereign or central bank has established a cross-border collateral arrangement (CBCA) with the liquidity risk is being taken</t>
  </si>
  <si>
    <t>16.1 to 16.3</t>
  </si>
  <si>
    <t>Part F</t>
  </si>
  <si>
    <t>23.1, 23.2</t>
  </si>
  <si>
    <t>N/A</t>
  </si>
  <si>
    <t>Total usage of alternative treatment (post-haircut) after applying all caps</t>
  </si>
  <si>
    <t>provided by other banks</t>
  </si>
  <si>
    <t>Total funding provided by retail customers; of which:</t>
  </si>
  <si>
    <t>Total funding provided by other investment account holders; of which:</t>
  </si>
  <si>
    <t>B) Compliance level</t>
  </si>
  <si>
    <t>C) National discretion items LCR</t>
  </si>
  <si>
    <t>Compliance level required, according to reporting date</t>
  </si>
  <si>
    <t>D) Drop-down boxes on cover sheet</t>
  </si>
  <si>
    <t>1) Reporting Level</t>
  </si>
  <si>
    <t>2) Name of Banking Institution</t>
  </si>
  <si>
    <t>3) Reporting Date</t>
  </si>
  <si>
    <t>---Select Reporting Date---</t>
  </si>
  <si>
    <t>Market value of received collateral</t>
  </si>
  <si>
    <t>10.1, footnote 7</t>
  </si>
  <si>
    <t>10.1, footnote 15</t>
  </si>
  <si>
    <t>10.1, footnote 16</t>
  </si>
  <si>
    <t>10.1, footnote 18</t>
  </si>
  <si>
    <t>10.1, footnote 19</t>
  </si>
  <si>
    <t>8.4(ii)</t>
  </si>
  <si>
    <t>14.3(ii)</t>
  </si>
  <si>
    <t>14.3(ii), 8.4(i), 30.2</t>
  </si>
  <si>
    <t>14.3(i)</t>
  </si>
  <si>
    <t>15.17, 15.18</t>
  </si>
  <si>
    <t>15.17, 15.18, 14.3(ii)</t>
  </si>
  <si>
    <t>15.17, 15.18, 14.3(ii), 30.2</t>
  </si>
  <si>
    <t>15.17, 15.18, 14.3(i)</t>
  </si>
  <si>
    <t>15.17, 15.18, 14.3(i), 30.2</t>
  </si>
  <si>
    <t>15.5 to 15.16</t>
  </si>
  <si>
    <t>17.1 to 17.3</t>
  </si>
  <si>
    <t>18.2 to 18.4</t>
  </si>
  <si>
    <t>18.2, 18.4</t>
  </si>
  <si>
    <t>18.3, 18.4</t>
  </si>
  <si>
    <t>19.2, 19.5</t>
  </si>
  <si>
    <t>20.1(i)</t>
  </si>
  <si>
    <t>20.1(ii)</t>
  </si>
  <si>
    <t>22.1 to 22.4</t>
  </si>
  <si>
    <t>22.1 to 22.4, 26.3</t>
  </si>
  <si>
    <t>24.1, 24.2</t>
  </si>
  <si>
    <t>overnight and term placements with central banks</t>
  </si>
  <si>
    <t>Non-financial corporate bonds denominated in non-Ringgit currencies, rated A- to A+</t>
  </si>
  <si>
    <t>Adjusted amount of Level 2B non-financial corporate bonds, rated AA- to AA+</t>
  </si>
  <si>
    <t>Adjusted amount of Level 2B non-financial corporate bonds denominated in non-Ringgit currencies, rated A- to A+</t>
  </si>
  <si>
    <t>Total stock of Level 2B corporate debt securities rated AA- to AA+</t>
  </si>
  <si>
    <t>Total stock of Level 2B corporate debt securities rated A- to A+</t>
  </si>
  <si>
    <t>Adjustment to stock of Level 2B corporate debt securities rated AA- to AA+</t>
  </si>
  <si>
    <t>Adjusted amount of Level 2B corporate debt securities rated AA- to AA+</t>
  </si>
  <si>
    <t>Adjustment to stock of Level 2B corporate debt securities rated A- to A+</t>
  </si>
  <si>
    <t>Adjusted amount of Level 2B corporate debt securities rated A- to A+</t>
  </si>
  <si>
    <t>Backed by Level 2B corporate debt securities rated AA- to AA+; of which:</t>
  </si>
  <si>
    <t>Backed by Level 2B corporate debt securities rated A- to A+; of which:</t>
  </si>
  <si>
    <t>Transactions not conducted with the bank's domestic central bank and backed by Level 2B corporate debt securities rated AA- to AA+; of which:</t>
  </si>
  <si>
    <t>Transactions not conducted with the bank's domestic central bank and backed by Level 2B corporate debt securities rated A- to A+; of which:</t>
  </si>
  <si>
    <t>Backed by Level 2B non-financial corporate bonds, rated AA- to AA+</t>
  </si>
  <si>
    <t>Backed by Level 2B non-financial corporate bonds, rated A- to A+</t>
  </si>
  <si>
    <t>Transactions backed by Level 2B corporate debt securities rated AA- to AA+; of which:</t>
  </si>
  <si>
    <t>Transactions backed by Level 2B corporate debt securities rated A- to A+; of which:</t>
  </si>
  <si>
    <t>Transactions backed by Level 2B corporate debt securities rated AA- to AA+</t>
  </si>
  <si>
    <t>Transactions backed by Level 2B corporate debt securities rated A- to A+</t>
  </si>
  <si>
    <t>Level 2B corporate debt securities rated AA- to AA+ are lent and Level 1 assets are borrowed; of which:</t>
  </si>
  <si>
    <t>Level 2B corporate debt securities rated AA- to AA+ are lent and Level 2A assets are borrowed; of which:</t>
  </si>
  <si>
    <t>Level 2B corporate debt securities rated AA- to AA+ are lent and Level 2B RMBS assets are borrowed; of which:</t>
  </si>
  <si>
    <t>Level 2B corporate debt securities rated AA- to AA+ are lent and other assets are borrowed; of which:</t>
  </si>
  <si>
    <t>Level 2B corporate debt securities rated A- to A+ are lent and Level 1 assets are borrowed; of which:</t>
  </si>
  <si>
    <t>Level 2B corporate debt securities rated A- to A+ are lent and Level 2A assets are borrowed; of which:</t>
  </si>
  <si>
    <t>Level 2B corporate debt securities rated A- to A+ are lent and Level 2B RMBS assets are borrowed; of which:</t>
  </si>
  <si>
    <t>Level 1 assets are lent and Level 2B corporate debt securities rated AA- to AA+ are borrowed; of which:</t>
  </si>
  <si>
    <t>Level 1 assets are lent and Level 2B corporate debt securities rated A- to A+ are borrowed; of which:</t>
  </si>
  <si>
    <t>Level 2A assets are lent and Level 2B corporate debt securities rated AA- to AA+ are borrowed; of which:</t>
  </si>
  <si>
    <t>Level 2A assets are lent and Level 2B corporate debt securities rated A- to A+ are borrowed; of which:</t>
  </si>
  <si>
    <t>Level 2B RMBS assets are lent and Level 2B corporate debt securities rated AA- to AA+ are borrowed; of which:</t>
  </si>
  <si>
    <t>Level 2B RMBS assets are lent and Level 2B corporate debt securities rated A- to A+ are borrowed; of which:</t>
  </si>
  <si>
    <t>Level 2B corporate debt securities rated AA- to AA+ are lent and Level 2B corporate debt securities rated AA- to AA+ are borrowed; of which:</t>
  </si>
  <si>
    <t>Other assets are lent and Level 2B corporate debt securities rated AA- to AA+ are borrowed; of which:</t>
  </si>
  <si>
    <t>Other assets are lent and Level 2B corporate debt securities rated A- to A+ are borrowed; of which:</t>
  </si>
  <si>
    <t>Level 2B corporate debt securities rated AA- to AA+ are lent and corporate debt securities rated A- to A+ are borrowed; of which:</t>
  </si>
  <si>
    <t>Level 2B corporate debt securities rated A- to A+ are lent and Level 2B corporate debt securities rated AA- to AA+ are borrowed; of which:</t>
  </si>
  <si>
    <t>Level 2B corporate debt securities rated A- to A+ are lent and corporate debt securities rated A- to A+ are borrowed; of which:</t>
  </si>
  <si>
    <t>Level 2B corporate debt securities rated A- to A+ are lent and other assets are borrowed; of which:</t>
  </si>
  <si>
    <t>Level 1 assets are lent and Level 2B corporate debt securities rated AA- to AA+ are borrowed</t>
  </si>
  <si>
    <t>Level 1 assets are lent and Level 2B corporate debt securities rated A- to A+ are borrowed</t>
  </si>
  <si>
    <t>Level 2A assets are lent and Level 2B corporate debt securities rated AA- to AA+ are borrowed</t>
  </si>
  <si>
    <t>Level 2A assets are lent and Level 2B corporate debt securities rated A- to A+ are borrowed</t>
  </si>
  <si>
    <t>Level 2B RMBS assets are lent and Level 2B corporate debt securities rated AA- to AA+ are borrowed</t>
  </si>
  <si>
    <t>Level 2B RMBS assets are lent and Level 2B corporate debt securities rated A- to A+ are borrowed</t>
  </si>
  <si>
    <t>Level 2B corporate debt securities rated AA- to AA+ are lent and Level 1 assets are borrowed</t>
  </si>
  <si>
    <t>Level 2B corporate debt securities rated AA- to AA+ are lent and Level 2A assets are borrowed</t>
  </si>
  <si>
    <t>Level 2B corporate debt securities rated AA- to AA+ are lent and Level 2B RMBS assets are borrowed</t>
  </si>
  <si>
    <t>Level 2B corporate debt securities rated AA- to AA+ are lent and other assets are borrowed</t>
  </si>
  <si>
    <t>Level 2B corporate debt securities rated AA- to AA+ are lent and Level 2B corporate debt securities rated AA- to AA+ are borrowed</t>
  </si>
  <si>
    <t>Level 2B corporate debt securities rated AA- to AA+ are lent and Level 2B corporate debt securities rated A- to A+ are borrowed</t>
  </si>
  <si>
    <t>Level 2B corporate debt securities rated A- to A+ are lent and Level 1 assets are borrowed</t>
  </si>
  <si>
    <t>Level 2B corporate debt securities rated A- to A+ are lent and Level 2A assets are borrowed</t>
  </si>
  <si>
    <t>Level 2B corporate debt securities rated A- to A+ are lent and Level 2B RMBS assets are borrowed</t>
  </si>
  <si>
    <t>Level 2B corporate debt securities rated A- to A+ are lent and Level 2B corporate debt securities rated AA- to AA+ are borrowed</t>
  </si>
  <si>
    <t>Level 2B corporate debt securities rated A- to A+ are lent and Level 2B corporate debt securities rated A- to A+ are borrowed</t>
  </si>
  <si>
    <t>Level 2B corporate debt securities rated A- to A+ are lent and other assets are borrowed</t>
  </si>
  <si>
    <t>Other assets are lent and Level 2B corporate debt securities rated AA- to AA+ are borrowed</t>
  </si>
  <si>
    <t>Other assets are lent and Level 2B corporate debt securities rated A- to A+ are borrowed</t>
  </si>
  <si>
    <t>Adjustments to Level 2B corporate debt securities rated AA- to AA+ due to collateral swaps</t>
  </si>
  <si>
    <t>Adjustments to Level 2B corporate debt securities rated A- to A+ due to collateral swaps</t>
  </si>
  <si>
    <t>Reporting level LCR</t>
  </si>
  <si>
    <t>SPI</t>
  </si>
  <si>
    <t>Liquidity Coverage Ratio</t>
  </si>
  <si>
    <t>10.1, footnote 12</t>
  </si>
  <si>
    <t>10.1, 10.5, 10.6</t>
  </si>
  <si>
    <t>10.1, footnote 17</t>
  </si>
  <si>
    <t>10.2, 10.3</t>
  </si>
  <si>
    <t>10.1,10.2, 10.5, 10.6</t>
  </si>
  <si>
    <t>10.5, 10.6</t>
  </si>
  <si>
    <t>14.7, 15.25</t>
  </si>
  <si>
    <t>14.8, 14.9</t>
  </si>
  <si>
    <t>15.1 to 15.25</t>
  </si>
  <si>
    <t>15.1 to 15,4, 15.19 to 15.25</t>
  </si>
  <si>
    <t>15.20, footnote 44</t>
  </si>
  <si>
    <t>15.19, footnote 44</t>
  </si>
  <si>
    <t>15.19, 15.20, footnote 44</t>
  </si>
  <si>
    <t>15.19-15.21, footnote 43</t>
  </si>
  <si>
    <t>15.19, footnote 43</t>
  </si>
  <si>
    <t>15.20, footnote 43</t>
  </si>
  <si>
    <t>10.6, 16.1 to 16.3</t>
  </si>
  <si>
    <t>10.6, 23.1, 23.2</t>
  </si>
  <si>
    <t>10.6, 16.1, 23.1</t>
  </si>
  <si>
    <t>5) LCR cash outflows other contingent funding obligations</t>
  </si>
  <si>
    <t>Entity</t>
  </si>
  <si>
    <t>Table 1a: LCR – Main</t>
  </si>
  <si>
    <t>Table 1b: LCR – Malaysian Ringgit Exposures</t>
  </si>
  <si>
    <t>Table 1b: LCR – US Dollar Exposures</t>
  </si>
  <si>
    <t>Table 1b: LCR – Singapore Dollar Exposures</t>
  </si>
  <si>
    <t>Table 1b: LCR – Significant Foreign Currencies</t>
  </si>
  <si>
    <t>Qualifying term deposits; of which</t>
  </si>
  <si>
    <t>UA Fund 1</t>
  </si>
  <si>
    <t>UA Fund 2</t>
  </si>
  <si>
    <t>UA Fund 3</t>
  </si>
  <si>
    <t>UA Fund XX</t>
  </si>
  <si>
    <t>a) UA investment in assets that can be quickly converted into cash</t>
  </si>
  <si>
    <t>Total UA investment in assets that can be quickly converted into cash</t>
  </si>
  <si>
    <t>b) Retail and unsecured wholesale funding run-off</t>
  </si>
  <si>
    <t>Investment which may be redeemed within 30 days</t>
  </si>
  <si>
    <t>provided by other financial instituions and other legal entities</t>
  </si>
  <si>
    <t>Total unsecured funding run-off</t>
  </si>
  <si>
    <t>Increased liquidity needs related to excess non-segregated collateral held by the UA fund that could contractually be called at any time by the counterparty</t>
  </si>
  <si>
    <t>Other non contractual obligations</t>
  </si>
  <si>
    <r>
      <t xml:space="preserve">Of which collateral is </t>
    </r>
    <r>
      <rPr>
        <b/>
        <sz val="10"/>
        <color indexed="8"/>
        <rFont val="Arial"/>
        <family val="2"/>
      </rPr>
      <t>not re-used</t>
    </r>
    <r>
      <rPr>
        <sz val="10"/>
        <color indexed="8"/>
        <rFont val="Arial"/>
        <family val="2"/>
      </rPr>
      <t xml:space="preserve"> (ie is not rehypothecated) to cover the UA funds's outright short positions</t>
    </r>
  </si>
  <si>
    <r>
      <t xml:space="preserve">Of which collateral </t>
    </r>
    <r>
      <rPr>
        <b/>
        <sz val="10"/>
        <color indexed="8"/>
        <rFont val="Arial"/>
        <family val="2"/>
      </rPr>
      <t>is re-used</t>
    </r>
    <r>
      <rPr>
        <sz val="10"/>
        <color indexed="8"/>
        <rFont val="Arial"/>
        <family val="2"/>
      </rPr>
      <t xml:space="preserve"> (ie is rehypothecated) in transactions to cover the UA fund's outright short positions </t>
    </r>
  </si>
  <si>
    <t>all payments on other financing and deposits due in ≤ 30 days</t>
  </si>
  <si>
    <t>E) Total LCR surplus or deficit from UA funds</t>
  </si>
  <si>
    <t>LCR deficit from each UA fund</t>
  </si>
  <si>
    <t>UA FUND 1</t>
  </si>
  <si>
    <t>UA FUND 2</t>
  </si>
  <si>
    <t>UA FUND 3</t>
  </si>
  <si>
    <t>UA FUND XX (Please add on if any)</t>
  </si>
  <si>
    <t>Total LCR deficit from UA funds</t>
  </si>
  <si>
    <t xml:space="preserve">* The deficit amount is reflected in the reporting of LCR positions at the consolidated, entity or Islamic Banking Scheme levels (as applicable) under line items 234 in the respective worksheets. </t>
  </si>
  <si>
    <t>* UA funds with redemption terms similar to RA should be reported in the template for RA (i.e. LP_RA)</t>
  </si>
  <si>
    <t>Table 1c: LCR – Unrestricted Investment Account (UA)</t>
  </si>
  <si>
    <t>sovereign or central bank debt securities issued in domestic currencies by the sovereign or central bank in the country in which the liquidity risk is being taken or in the bank’s home country: (i) in the country in which the liquidity risk is being taken or in the bank’s home country; or (ii) where the holdings of such debt matches the currency needs of the banking institution's operations</t>
  </si>
  <si>
    <t>10.1, footnote 12 to 14</t>
  </si>
  <si>
    <t>LCR at reporting level (Ringgit)</t>
  </si>
  <si>
    <t>LCR at reporting level (Ringgit and other currencies)</t>
  </si>
  <si>
    <t>Backed by non-HQLA or 2B non-financial corporate bonds, rated A- to A+, and with domestic sovereigns, PSEs, MDBs</t>
  </si>
  <si>
    <t>Level 2B corporate debt securities rated AA- to AA+ are lent and Level 2B corporate debt securities are borrowed; of which:</t>
  </si>
  <si>
    <t>Level 2Bcorporate debt securities rated AA- to AA+ are lent and Level 2B RMBS assets are borrowed</t>
  </si>
  <si>
    <t>Level 2B corporate debt securities rated AA- to AA+ are lent and Level 2B corporate debt securities are borrowed</t>
  </si>
  <si>
    <t>Level 2B corporate debt securities rated AA- to AA+ are lent and Level 2B corporate debt securities rated A- to A+ are borrowed; of which:</t>
  </si>
  <si>
    <t>Level 2B corporate debt securities rated A- to A+ are lent and Level 2B corporate debt securities rated A- to A+ are borrowed; of which:</t>
  </si>
  <si>
    <t>10.1, 10.5</t>
  </si>
  <si>
    <t>Total undrawn amount of the Restricted Committed Liquidity Facility (RCLF)</t>
  </si>
  <si>
    <t>Adjusted amount of Level 2B (RMBS, corporate debt securities rated AA- to AA+ and undrawn amount of the RCLF) assets</t>
  </si>
  <si>
    <t>Adjusted amount of Level 2B (RMBS, corporate debt securities, and undrawn amount of the RCLF) assets</t>
  </si>
  <si>
    <t>BNM/RH/PD 029-13</t>
  </si>
  <si>
    <t>Please refer to the document Liquidity Coverage Ratio issued by the Bank (issued on 25 August 2016) for instructions in completing this form.
All amounts are to be reported in thousands ('000) of Ringgit Malaysia.
All cells shaded in yellow must be filled.
The reporting forms include pre-programmed formulae for ease of computation. Banking institutions shall not tamper with the reporting forms in any way either by adding rows, columns or changing the formulae of the cells, except where it is specifically allowed in Table 1c.</t>
  </si>
  <si>
    <t>AFFIN BANK BERHAD</t>
  </si>
  <si>
    <t>ALLIANCE BANK MALAYSIA BERHAD</t>
  </si>
  <si>
    <t>AMBANK (M) BERHAD</t>
  </si>
  <si>
    <t>BANGKOK BANK BERHAD</t>
  </si>
  <si>
    <t>BANK OF AMERICA MALAYSIA BERHAD</t>
  </si>
  <si>
    <t>BANK OF CHINA (MALAYSIA) BERHAD</t>
  </si>
  <si>
    <t>BANK OF TOKYO-MITSUBISHI UFJ (MALAYSIA) BERHAD</t>
  </si>
  <si>
    <t>CHINA CONSTRUCTION BANK (MALAYSIA) BERHAD</t>
  </si>
  <si>
    <t>CIMB BANK BERHAD</t>
  </si>
  <si>
    <t>CITIBANK BERHAD</t>
  </si>
  <si>
    <t>DEUTSCHE BANK (MALAYSIA) BERHAD</t>
  </si>
  <si>
    <t>HONG LEONG BANK BERHAD</t>
  </si>
  <si>
    <t>HSBC BANK MALAYSIA BERHAD</t>
  </si>
  <si>
    <t>J.P MORGAN CHASE BANK BERHAD</t>
  </si>
  <si>
    <t>MALAYAN BANKING BERHAD</t>
  </si>
  <si>
    <t>NATIONAL BANK OF ABU DHABI MALAYSIA BERHAD</t>
  </si>
  <si>
    <t>OCBC BANK (MALAYSIA) BERHAD</t>
  </si>
  <si>
    <t>PUBLIC BANK BERHAD</t>
  </si>
  <si>
    <t>RHB BANK BERHAD</t>
  </si>
  <si>
    <t>STANDARD CHARTERED BANK MALAYSIA BERHAD</t>
  </si>
  <si>
    <t>THE BANK OF NOVA SCOTIA BERHAD</t>
  </si>
  <si>
    <t>UNITED OVERSEAS BANK (MALAYSIA) BHD.</t>
  </si>
  <si>
    <t>AFFIN ISLAMIC BANK BERHAD</t>
  </si>
  <si>
    <t>ALLIANCE ISLAMIC BANK BERHAD</t>
  </si>
  <si>
    <t>AMISLAMIC BANK BERHAD</t>
  </si>
  <si>
    <t>ASIAN FINANCE BANK BERHAD</t>
  </si>
  <si>
    <t>BANK ISLAM MALAYSIA BERHAD</t>
  </si>
  <si>
    <t>BANK MUAMALAT MALAYSIA BERHAD</t>
  </si>
  <si>
    <t>CIMB ISLAMIC BANK BERHAD</t>
  </si>
  <si>
    <t>HONG LEONG ISLAMIC BANK BERHAD</t>
  </si>
  <si>
    <t>KUWAIT FINANCE HOUSE (MALAYSIA) BERHAD</t>
  </si>
  <si>
    <t>PUBLIC ISLAMIC BANK BERHAD</t>
  </si>
  <si>
    <t>RHB ISLAMIC BANK BERHAD</t>
  </si>
  <si>
    <t>STANDARD CHARTERED SAADIQ BERHAD</t>
  </si>
  <si>
    <t>AFFIN HWANG INVESTMENT BANK BERHAD</t>
  </si>
  <si>
    <t>ALLIANCE INVESTMENT BANK BERHAD</t>
  </si>
  <si>
    <t>CIMB INVESTMENT BANK BERHAD</t>
  </si>
  <si>
    <t>HONG LEONG INVESTMENT BANK BERHAD</t>
  </si>
  <si>
    <t>KAF INVESTMENT BANK BERHAD</t>
  </si>
  <si>
    <t>KENANGA INVESTMENT BANK BERHAD</t>
  </si>
  <si>
    <t>MAYBANK INVESTMENT BANK BERHAD</t>
  </si>
  <si>
    <t>MIDF AMANAH INVESTMENT BANK BERHAD</t>
  </si>
  <si>
    <t>PUBLIC INVESTMENT BANK BERHAD</t>
  </si>
  <si>
    <t>RHB INVESTMENT BANK BERHAD</t>
  </si>
  <si>
    <t>Issued on 25 August 2016 (Version 1.2)</t>
  </si>
  <si>
    <t>AMINVESTMENT BANK BERHAD</t>
  </si>
  <si>
    <t>BNP PARIBAS MALAYSIA BERHAD</t>
  </si>
  <si>
    <t>INDIA INTERNATIONAL BANK (MALAYSIA) BERHAD</t>
  </si>
  <si>
    <t>INDUSTRIAL AND COMMERCIAL BANK OF CHINA (MALAYSIA) BERHAD</t>
  </si>
  <si>
    <t>MIZUHO CORPORATE BANK (MALAYSIA) BERHAD</t>
  </si>
  <si>
    <t>SUMITOMO MITSUI BANKING CORPORATION MALAYSIA BERHAD</t>
  </si>
  <si>
    <t>THE ROYAL BANK OF SCOTLAND BERHAD</t>
  </si>
  <si>
    <t>AL RAJHI BANKING &amp; INVESTMENT CORPORATION (MALAYSIA) BHD</t>
  </si>
  <si>
    <t>HSBC AMANAH MALAYSIA BERHAD</t>
  </si>
  <si>
    <t>MAYBANK ISLAMIC BERHAD</t>
  </si>
  <si>
    <t>OCBC AL-AMIN BANK BERHAD</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</si>
</sst>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 #,##0.00_-;_-* &quot;-&quot;??_-;_-@_-"/>
    <numFmt numFmtId="164" formatCode="0.0"/>
    <numFmt numFmtId="165" formatCode="0.00000"/>
    <numFmt numFmtId="166" formatCode="0.0000"/>
    <numFmt numFmtId="167" formatCode="0.0000%"/>
    <numFmt numFmtId="168" formatCode="yyyy\-mm\-dd;@"/>
    <numFmt numFmtId="169" formatCode="[&gt;0]General"/>
    <numFmt numFmtId="170" formatCode="&quot;Yes&quot;;[Red]&quot;No&quot;"/>
    <numFmt numFmtId="171" formatCode="0.0%"/>
    <numFmt numFmtId="172" formatCode="[$-F800]dddd\,\ mmmm\ dd\,\ yyyy"/>
    <numFmt numFmtId="173" formatCode="#,##0.0"/>
    <numFmt numFmtId="174" formatCode="#,##0.00000"/>
    <numFmt numFmtId="175" formatCode="0.00_);[Red]\(0.00\)"/>
  </numFmts>
  <fonts count="40" x14ac:knownFonts="1">
    <font>
      <sz val="10"/>
      <name val="Arial"/>
      <family val="2"/>
    </font>
    <font>
      <sz val="10"/>
      <name val="Arial"/>
      <family val="2"/>
    </font>
    <font>
      <b/>
      <sz val="12"/>
      <name val="Arial"/>
      <family val="2"/>
    </font>
    <font>
      <b/>
      <sz val="10"/>
      <name val="Arial"/>
      <family val="2"/>
    </font>
    <font>
      <sz val="10"/>
      <color indexed="10"/>
      <name val="Arial"/>
      <family val="2"/>
    </font>
    <font>
      <b/>
      <sz val="20"/>
      <name val="Arial"/>
      <family val="2"/>
    </font>
    <font>
      <sz val="10"/>
      <color indexed="9"/>
      <name val="Arial"/>
      <family val="2"/>
    </font>
    <font>
      <sz val="8"/>
      <name val="Arial"/>
      <family val="2"/>
    </font>
    <font>
      <sz val="10"/>
      <name val="Arial"/>
      <family val="2"/>
    </font>
    <font>
      <sz val="10"/>
      <color indexed="8"/>
      <name val="Arial"/>
      <family val="2"/>
    </font>
    <font>
      <b/>
      <sz val="10"/>
      <color indexed="8"/>
      <name val="Arial"/>
      <family val="2"/>
    </font>
    <font>
      <b/>
      <i/>
      <u/>
      <sz val="10"/>
      <color indexed="8"/>
      <name val="Arial"/>
      <family val="2"/>
    </font>
    <font>
      <b/>
      <i/>
      <sz val="10"/>
      <color indexed="8"/>
      <name val="Arial"/>
      <family val="2"/>
    </font>
    <font>
      <b/>
      <sz val="12"/>
      <color indexed="8"/>
      <name val="Arial"/>
      <family val="2"/>
    </font>
    <font>
      <b/>
      <sz val="15"/>
      <name val="Arial"/>
      <family val="2"/>
    </font>
    <font>
      <sz val="14"/>
      <name val="Arial"/>
      <family val="2"/>
    </font>
    <font>
      <b/>
      <u/>
      <sz val="12"/>
      <name val="Arial"/>
      <family val="2"/>
    </font>
    <font>
      <b/>
      <sz val="12"/>
      <color indexed="10"/>
      <name val="Arial"/>
      <family val="2"/>
    </font>
    <font>
      <sz val="12"/>
      <name val="Arial"/>
      <family val="2"/>
    </font>
    <font>
      <b/>
      <i/>
      <u/>
      <sz val="10"/>
      <name val="Arial"/>
      <family val="2"/>
    </font>
    <font>
      <b/>
      <sz val="10"/>
      <color theme="1"/>
      <name val="Arial"/>
      <family val="2"/>
    </font>
    <font>
      <sz val="10"/>
      <color theme="1"/>
      <name val="Arial"/>
      <family val="2"/>
    </font>
    <font>
      <sz val="10"/>
      <color rgb="FF000000"/>
      <name val="Arial"/>
      <family val="2"/>
    </font>
    <font>
      <b/>
      <sz val="20"/>
      <color rgb="FFFF0000"/>
      <name val="Arial"/>
      <family val="2"/>
    </font>
    <font>
      <sz val="10"/>
      <color rgb="FFFF0000"/>
      <name val="Arial"/>
      <family val="2"/>
    </font>
    <font>
      <b/>
      <i/>
      <u/>
      <sz val="10"/>
      <color rgb="FFFF0000"/>
      <name val="Arial"/>
      <family val="2"/>
    </font>
    <font>
      <b/>
      <sz val="10"/>
      <color rgb="FFFF0000"/>
      <name val="Arial"/>
      <family val="2"/>
    </font>
    <font>
      <b/>
      <sz val="12"/>
      <color rgb="FFFF0000"/>
      <name val="Arial"/>
      <family val="2"/>
    </font>
    <font>
      <b/>
      <sz val="18"/>
      <color theme="3"/>
      <name val="Cambria"/>
      <family val="2"/>
      <scheme val="major"/>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sz val="10"/>
      <color theme="0"/>
      <name val="Arial"/>
      <family val="2"/>
    </font>
  </fonts>
  <fills count="2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13"/>
        <bgColor indexed="45"/>
      </patternFill>
    </fill>
    <fill>
      <patternFill patternType="solid">
        <fgColor indexed="42"/>
        <bgColor indexed="64"/>
      </patternFill>
    </fill>
    <fill>
      <patternFill patternType="solid">
        <fgColor indexed="27"/>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45"/>
        <bgColor indexed="64"/>
      </patternFill>
    </fill>
    <fill>
      <patternFill patternType="solid">
        <fgColor indexed="9"/>
        <bgColor indexed="8"/>
      </patternFill>
    </fill>
    <fill>
      <patternFill patternType="solid">
        <fgColor indexed="55"/>
        <bgColor indexed="8"/>
      </patternFill>
    </fill>
    <fill>
      <patternFill patternType="solid">
        <fgColor indexed="20"/>
        <bgColor indexed="8"/>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77">
    <xf numFmtId="0" fontId="0" fillId="0" borderId="0">
      <alignment vertical="center"/>
    </xf>
    <xf numFmtId="0" fontId="1" fillId="0" borderId="0">
      <alignment vertical="center"/>
    </xf>
    <xf numFmtId="3" fontId="4" fillId="2" borderId="1" applyFont="0" applyFill="0" applyProtection="0">
      <alignment horizontal="right" vertical="center"/>
    </xf>
    <xf numFmtId="0" fontId="1" fillId="2" borderId="1">
      <alignment horizontal="center" vertical="center"/>
    </xf>
    <xf numFmtId="43" fontId="1" fillId="0" borderId="0" applyFont="0" applyFill="0" applyBorder="0" applyAlignment="0" applyProtection="0"/>
    <xf numFmtId="38" fontId="1" fillId="0" borderId="0"/>
    <xf numFmtId="0" fontId="1" fillId="3" borderId="1" applyNumberFormat="0" applyFont="0" applyBorder="0">
      <alignment horizontal="center" vertical="center"/>
    </xf>
    <xf numFmtId="0" fontId="1" fillId="3" borderId="1" applyNumberFormat="0" applyFont="0" applyBorder="0" applyProtection="0">
      <alignment horizontal="center" vertical="center"/>
    </xf>
    <xf numFmtId="0" fontId="5" fillId="2" borderId="2" applyNumberFormat="0" applyFill="0" applyBorder="0" applyAlignment="0" applyProtection="0">
      <alignment horizontal="left"/>
    </xf>
    <xf numFmtId="0" fontId="2" fillId="0" borderId="0" applyNumberFormat="0" applyFill="0" applyBorder="0" applyAlignment="0" applyProtection="0"/>
    <xf numFmtId="0" fontId="3" fillId="2" borderId="3" applyFont="0" applyBorder="0">
      <alignment horizontal="center" wrapText="1"/>
    </xf>
    <xf numFmtId="3" fontId="1" fillId="4" borderId="1" applyFont="0" applyProtection="0">
      <alignment horizontal="right" vertical="center"/>
    </xf>
    <xf numFmtId="10" fontId="1" fillId="4" borderId="1" applyFont="0" applyProtection="0">
      <alignment horizontal="right" vertical="center"/>
    </xf>
    <xf numFmtId="9" fontId="1" fillId="4" borderId="1" applyFont="0" applyProtection="0">
      <alignment horizontal="right" vertical="center"/>
    </xf>
    <xf numFmtId="0" fontId="1" fillId="4" borderId="3" applyNumberFormat="0" applyFont="0" applyBorder="0" applyProtection="0">
      <alignment horizontal="left" vertical="center"/>
    </xf>
    <xf numFmtId="168" fontId="1" fillId="5" borderId="1" applyFont="0">
      <alignment vertical="center"/>
      <protection locked="0"/>
    </xf>
    <xf numFmtId="3" fontId="1" fillId="5" borderId="1" applyFont="0">
      <alignment horizontal="right" vertical="center"/>
      <protection locked="0"/>
    </xf>
    <xf numFmtId="164" fontId="1" fillId="5" borderId="1" applyFont="0">
      <alignment horizontal="right" vertical="center"/>
      <protection locked="0"/>
    </xf>
    <xf numFmtId="3" fontId="1" fillId="5" borderId="1">
      <alignment vertical="center"/>
    </xf>
    <xf numFmtId="166" fontId="1" fillId="6" borderId="1" applyFont="0">
      <alignment vertical="center"/>
      <protection locked="0"/>
    </xf>
    <xf numFmtId="10" fontId="1" fillId="5" borderId="1" applyFont="0">
      <alignment horizontal="right" vertical="center"/>
      <protection locked="0"/>
    </xf>
    <xf numFmtId="9" fontId="1" fillId="5" borderId="4" applyFont="0">
      <alignment horizontal="right" vertical="center"/>
      <protection locked="0"/>
    </xf>
    <xf numFmtId="167" fontId="1" fillId="5" borderId="1" applyFont="0">
      <alignment horizontal="right" vertical="center"/>
      <protection locked="0"/>
    </xf>
    <xf numFmtId="171" fontId="1" fillId="5" borderId="4" applyFont="0">
      <alignment horizontal="right" vertical="center"/>
      <protection locked="0"/>
    </xf>
    <xf numFmtId="0" fontId="1" fillId="5" borderId="1" applyFont="0">
      <alignment horizontal="center" vertical="center" wrapText="1"/>
      <protection locked="0"/>
    </xf>
    <xf numFmtId="49" fontId="1" fillId="5" borderId="1" applyFont="0">
      <alignment vertical="center"/>
      <protection locked="0"/>
    </xf>
    <xf numFmtId="3" fontId="1" fillId="7" borderId="1" applyFont="0">
      <alignment horizontal="right" vertical="center"/>
      <protection locked="0"/>
    </xf>
    <xf numFmtId="164" fontId="1" fillId="7" borderId="1" applyFont="0">
      <alignment horizontal="right" vertical="center"/>
      <protection locked="0"/>
    </xf>
    <xf numFmtId="10" fontId="1" fillId="7" borderId="1" applyFont="0">
      <alignment horizontal="right" vertical="center"/>
      <protection locked="0"/>
    </xf>
    <xf numFmtId="9" fontId="1" fillId="7" borderId="1" applyFont="0">
      <alignment horizontal="right" vertical="center"/>
      <protection locked="0"/>
    </xf>
    <xf numFmtId="167" fontId="1" fillId="7" borderId="1" applyFont="0">
      <alignment horizontal="right" vertical="center"/>
      <protection locked="0"/>
    </xf>
    <xf numFmtId="171" fontId="1" fillId="7" borderId="4" applyFont="0">
      <alignment horizontal="right" vertical="center"/>
      <protection locked="0"/>
    </xf>
    <xf numFmtId="0" fontId="1" fillId="7" borderId="1" applyFont="0">
      <alignment horizontal="center" vertical="center" wrapText="1"/>
      <protection locked="0"/>
    </xf>
    <xf numFmtId="0" fontId="1" fillId="7" borderId="1" applyNumberFormat="0" applyFont="0">
      <alignment horizontal="center" vertical="center" wrapText="1"/>
      <protection locked="0"/>
    </xf>
    <xf numFmtId="9" fontId="1" fillId="0" borderId="0" applyFont="0" applyFill="0" applyBorder="0" applyAlignment="0" applyProtection="0"/>
    <xf numFmtId="3" fontId="1" fillId="8" borderId="1" applyFont="0">
      <alignment horizontal="right" vertical="center"/>
      <protection locked="0"/>
    </xf>
    <xf numFmtId="170" fontId="1" fillId="2" borderId="1" applyFont="0">
      <alignment horizontal="center" vertical="center"/>
    </xf>
    <xf numFmtId="3" fontId="1" fillId="2" borderId="1" applyFont="0">
      <alignment horizontal="right" vertical="center"/>
    </xf>
    <xf numFmtId="165" fontId="1" fillId="2" borderId="1" applyFont="0">
      <alignment horizontal="right" vertical="center"/>
    </xf>
    <xf numFmtId="164" fontId="1" fillId="2" borderId="1" applyFont="0">
      <alignment horizontal="right" vertical="center"/>
    </xf>
    <xf numFmtId="10" fontId="1" fillId="2" borderId="1" applyFont="0">
      <alignment horizontal="right" vertical="center"/>
    </xf>
    <xf numFmtId="9" fontId="1" fillId="2" borderId="1" applyFont="0">
      <alignment horizontal="right" vertical="center"/>
    </xf>
    <xf numFmtId="169" fontId="1" fillId="2" borderId="1" applyFont="0">
      <alignment horizontal="center" vertical="center" wrapText="1"/>
    </xf>
    <xf numFmtId="168" fontId="1" fillId="9" borderId="1" applyFont="0">
      <alignment vertical="center"/>
    </xf>
    <xf numFmtId="1" fontId="1" fillId="9" borderId="1" applyFont="0">
      <alignment horizontal="right" vertical="center"/>
    </xf>
    <xf numFmtId="166" fontId="1" fillId="9" borderId="1" applyFont="0">
      <alignment vertical="center"/>
    </xf>
    <xf numFmtId="9" fontId="1" fillId="9" borderId="1" applyFont="0">
      <alignment horizontal="right" vertical="center"/>
    </xf>
    <xf numFmtId="167" fontId="1" fillId="9" borderId="1" applyFont="0">
      <alignment horizontal="right" vertical="center"/>
    </xf>
    <xf numFmtId="10" fontId="1" fillId="9" borderId="1" applyFont="0">
      <alignment horizontal="right" vertical="center"/>
    </xf>
    <xf numFmtId="0" fontId="1" fillId="9" borderId="1" applyFont="0">
      <alignment horizontal="center" vertical="center" wrapText="1"/>
    </xf>
    <xf numFmtId="49" fontId="1" fillId="9" borderId="1" applyFont="0">
      <alignment vertical="center"/>
    </xf>
    <xf numFmtId="166" fontId="1" fillId="10" borderId="1" applyFont="0">
      <alignment vertical="center"/>
    </xf>
    <xf numFmtId="9" fontId="1" fillId="10" borderId="1" applyFont="0">
      <alignment horizontal="right" vertical="center"/>
    </xf>
    <xf numFmtId="168" fontId="1" fillId="11" borderId="1">
      <alignment vertical="center"/>
    </xf>
    <xf numFmtId="166" fontId="1" fillId="12" borderId="1" applyFont="0">
      <alignment horizontal="right" vertical="center"/>
    </xf>
    <xf numFmtId="1" fontId="1" fillId="12" borderId="1" applyFont="0">
      <alignment horizontal="right" vertical="center"/>
    </xf>
    <xf numFmtId="166" fontId="1" fillId="12" borderId="1" applyFont="0">
      <alignment vertical="center"/>
    </xf>
    <xf numFmtId="164" fontId="1" fillId="12" borderId="1" applyFont="0">
      <alignment vertical="center"/>
    </xf>
    <xf numFmtId="10" fontId="1" fillId="12" borderId="1" applyFont="0">
      <alignment horizontal="right" vertical="center"/>
    </xf>
    <xf numFmtId="9" fontId="1" fillId="12" borderId="1" applyFont="0">
      <alignment horizontal="right" vertical="center"/>
    </xf>
    <xf numFmtId="167" fontId="1" fillId="12" borderId="1" applyFont="0">
      <alignment horizontal="right" vertical="center"/>
    </xf>
    <xf numFmtId="10" fontId="1" fillId="12" borderId="5" applyFont="0">
      <alignment horizontal="right" vertical="center"/>
    </xf>
    <xf numFmtId="0" fontId="1" fillId="12" borderId="1" applyFont="0">
      <alignment horizontal="center" vertical="center" wrapText="1"/>
    </xf>
    <xf numFmtId="49" fontId="1" fillId="12" borderId="1" applyFont="0">
      <alignment vertical="center"/>
    </xf>
    <xf numFmtId="0" fontId="28" fillId="0" borderId="0" applyNumberFormat="0" applyFill="0" applyBorder="0" applyAlignment="0" applyProtection="0"/>
    <xf numFmtId="0" fontId="29" fillId="0" borderId="35" applyNumberFormat="0" applyFill="0" applyAlignment="0" applyProtection="0"/>
    <xf numFmtId="0" fontId="29" fillId="0" borderId="0" applyNumberFormat="0" applyFill="0" applyBorder="0" applyAlignment="0" applyProtection="0"/>
    <xf numFmtId="0" fontId="30" fillId="19" borderId="0" applyNumberFormat="0" applyBorder="0" applyAlignment="0" applyProtection="0"/>
    <xf numFmtId="0" fontId="31" fillId="20" borderId="0" applyNumberFormat="0" applyBorder="0" applyAlignment="0" applyProtection="0"/>
    <xf numFmtId="0" fontId="32" fillId="21" borderId="0" applyNumberFormat="0" applyBorder="0" applyAlignment="0" applyProtection="0"/>
    <xf numFmtId="0" fontId="33" fillId="22" borderId="36" applyNumberFormat="0" applyAlignment="0" applyProtection="0"/>
    <xf numFmtId="0" fontId="34" fillId="23" borderId="37" applyNumberFormat="0" applyAlignment="0" applyProtection="0"/>
    <xf numFmtId="0" fontId="35" fillId="23" borderId="36" applyNumberFormat="0" applyAlignment="0" applyProtection="0"/>
    <xf numFmtId="0" fontId="36" fillId="0" borderId="38" applyNumberFormat="0" applyFill="0" applyAlignment="0" applyProtection="0"/>
    <xf numFmtId="0" fontId="37" fillId="24" borderId="39" applyNumberFormat="0" applyAlignment="0" applyProtection="0"/>
    <xf numFmtId="0" fontId="38" fillId="0" borderId="0" applyNumberFormat="0" applyFill="0" applyBorder="0" applyAlignment="0" applyProtection="0"/>
    <xf numFmtId="0" fontId="20" fillId="0" borderId="40" applyNumberFormat="0" applyFill="0" applyAlignment="0" applyProtection="0"/>
  </cellStyleXfs>
  <cellXfs count="743">
    <xf numFmtId="0" fontId="0" fillId="2" borderId="0" xfId="0" applyFill="1">
      <alignment vertical="center"/>
    </xf>
    <xf numFmtId="0" fontId="0" fillId="2" borderId="1" xfId="0" applyFont="1" applyFill="1" applyBorder="1" applyAlignment="1">
      <alignment horizontal="center" vertical="center"/>
    </xf>
    <xf numFmtId="0" fontId="1" fillId="2" borderId="0" xfId="0" applyFont="1" applyFill="1" applyBorder="1" applyAlignment="1" applyProtection="1">
      <alignment vertical="center"/>
    </xf>
    <xf numFmtId="0" fontId="1" fillId="2" borderId="0" xfId="0" applyFont="1" applyFill="1" applyProtection="1">
      <alignment vertical="center"/>
    </xf>
    <xf numFmtId="0" fontId="1" fillId="2" borderId="0" xfId="0" applyFont="1" applyFill="1" applyBorder="1" applyProtection="1">
      <alignment vertical="center"/>
    </xf>
    <xf numFmtId="0" fontId="1" fillId="2" borderId="6" xfId="0" applyFont="1" applyFill="1" applyBorder="1" applyProtection="1">
      <alignment vertical="center"/>
    </xf>
    <xf numFmtId="0" fontId="1" fillId="2" borderId="7" xfId="0" applyFont="1" applyFill="1" applyBorder="1" applyProtection="1">
      <alignment vertical="center"/>
    </xf>
    <xf numFmtId="0" fontId="2" fillId="2" borderId="0" xfId="9" applyFill="1" applyBorder="1" applyProtection="1"/>
    <xf numFmtId="0" fontId="2" fillId="2" borderId="0" xfId="9" applyFill="1" applyProtection="1"/>
    <xf numFmtId="0" fontId="2" fillId="2" borderId="8" xfId="9" applyFill="1" applyBorder="1" applyProtection="1"/>
    <xf numFmtId="0" fontId="2" fillId="2" borderId="9" xfId="9" applyFill="1" applyBorder="1" applyProtection="1"/>
    <xf numFmtId="0" fontId="2" fillId="2" borderId="5" xfId="9" applyFill="1" applyBorder="1" applyProtection="1"/>
    <xf numFmtId="0" fontId="1" fillId="3" borderId="1" xfId="6" applyFont="1" applyBorder="1" applyProtection="1">
      <alignment horizontal="center" vertical="center"/>
    </xf>
    <xf numFmtId="0" fontId="2" fillId="2" borderId="7" xfId="9" applyFill="1" applyBorder="1" applyProtection="1"/>
    <xf numFmtId="0" fontId="2" fillId="2" borderId="3" xfId="9" applyFont="1" applyFill="1" applyBorder="1" applyProtection="1"/>
    <xf numFmtId="0" fontId="2" fillId="2" borderId="2" xfId="9" applyFont="1" applyFill="1" applyBorder="1" applyAlignment="1" applyProtection="1">
      <alignment horizontal="left"/>
    </xf>
    <xf numFmtId="0" fontId="2" fillId="2" borderId="6" xfId="9" applyFill="1" applyBorder="1" applyProtection="1"/>
    <xf numFmtId="0" fontId="0" fillId="2" borderId="9" xfId="0" applyFont="1" applyFill="1" applyBorder="1">
      <alignment vertical="center"/>
    </xf>
    <xf numFmtId="0" fontId="0" fillId="2" borderId="0" xfId="0" applyFont="1" applyFill="1" applyBorder="1">
      <alignment vertical="center"/>
    </xf>
    <xf numFmtId="0" fontId="2" fillId="2" borderId="3" xfId="9" applyFont="1" applyFill="1" applyBorder="1"/>
    <xf numFmtId="0" fontId="2" fillId="2" borderId="10" xfId="9" applyFont="1" applyFill="1" applyBorder="1" applyProtection="1"/>
    <xf numFmtId="0" fontId="0" fillId="2" borderId="6" xfId="0" applyFont="1" applyFill="1" applyBorder="1">
      <alignment vertical="center"/>
    </xf>
    <xf numFmtId="0" fontId="0" fillId="2" borderId="8" xfId="0" applyFont="1" applyFill="1" applyBorder="1">
      <alignment vertical="center"/>
    </xf>
    <xf numFmtId="0" fontId="0" fillId="2" borderId="7" xfId="0" applyFont="1" applyFill="1" applyBorder="1">
      <alignment vertical="center"/>
    </xf>
    <xf numFmtId="0" fontId="0" fillId="2" borderId="2" xfId="0" applyFont="1" applyFill="1" applyBorder="1">
      <alignment vertical="center"/>
    </xf>
    <xf numFmtId="0" fontId="0" fillId="2" borderId="5" xfId="0" applyFont="1" applyFill="1" applyBorder="1">
      <alignment vertical="center"/>
    </xf>
    <xf numFmtId="0" fontId="5" fillId="2" borderId="3" xfId="8" applyFont="1" applyFill="1" applyBorder="1" applyAlignment="1"/>
    <xf numFmtId="0" fontId="5" fillId="2" borderId="9" xfId="8" applyFill="1" applyBorder="1" applyAlignment="1"/>
    <xf numFmtId="0" fontId="5" fillId="2" borderId="5" xfId="8" applyFill="1" applyBorder="1" applyAlignment="1"/>
    <xf numFmtId="0" fontId="5" fillId="2" borderId="0" xfId="8" applyFill="1" applyBorder="1" applyAlignment="1"/>
    <xf numFmtId="0" fontId="5" fillId="2" borderId="3" xfId="8" applyFill="1" applyBorder="1" applyAlignment="1"/>
    <xf numFmtId="0" fontId="5" fillId="2" borderId="9" xfId="8" applyFont="1" applyFill="1" applyBorder="1" applyAlignment="1"/>
    <xf numFmtId="0" fontId="8" fillId="2" borderId="9" xfId="0" applyFont="1" applyFill="1" applyBorder="1">
      <alignment vertical="center"/>
    </xf>
    <xf numFmtId="0" fontId="8" fillId="2" borderId="0" xfId="0" applyFont="1" applyFill="1" applyBorder="1">
      <alignment vertical="center"/>
    </xf>
    <xf numFmtId="0" fontId="8" fillId="2" borderId="0" xfId="0" applyFont="1" applyFill="1" applyProtection="1">
      <alignment vertical="center"/>
    </xf>
    <xf numFmtId="3" fontId="1" fillId="2" borderId="11" xfId="2" applyFont="1" applyBorder="1" applyAlignment="1" applyProtection="1">
      <alignment horizontal="center" vertical="center"/>
    </xf>
    <xf numFmtId="0" fontId="1" fillId="3" borderId="1" xfId="6" applyFont="1" applyBorder="1" applyAlignment="1" applyProtection="1">
      <alignment horizontal="center" vertical="center"/>
    </xf>
    <xf numFmtId="0" fontId="2" fillId="2" borderId="0" xfId="9" applyFont="1" applyFill="1" applyBorder="1" applyAlignment="1" applyProtection="1">
      <alignment horizontal="left"/>
    </xf>
    <xf numFmtId="0" fontId="5" fillId="2" borderId="0" xfId="0" applyFont="1" applyFill="1" applyBorder="1">
      <alignment vertical="center"/>
    </xf>
    <xf numFmtId="3" fontId="1" fillId="2" borderId="0" xfId="37" applyFont="1" applyBorder="1">
      <alignment horizontal="right" vertical="center"/>
    </xf>
    <xf numFmtId="0" fontId="3" fillId="2" borderId="3" xfId="0" applyFont="1" applyFill="1" applyBorder="1" applyAlignment="1" applyProtection="1">
      <alignment vertical="center"/>
    </xf>
    <xf numFmtId="0" fontId="0" fillId="2" borderId="3" xfId="0" applyFont="1" applyFill="1" applyBorder="1" applyAlignment="1" applyProtection="1">
      <alignment vertical="center"/>
    </xf>
    <xf numFmtId="0" fontId="1" fillId="2" borderId="2" xfId="0" applyFont="1" applyFill="1" applyBorder="1" applyAlignment="1" applyProtection="1">
      <alignment vertical="center"/>
    </xf>
    <xf numFmtId="0" fontId="3" fillId="2" borderId="1" xfId="0" applyFont="1" applyFill="1" applyBorder="1" applyAlignment="1">
      <alignment vertical="center"/>
    </xf>
    <xf numFmtId="0" fontId="0" fillId="2" borderId="3" xfId="0" applyFont="1" applyFill="1" applyBorder="1" applyAlignment="1" applyProtection="1">
      <alignment horizontal="left" vertical="center" indent="1"/>
    </xf>
    <xf numFmtId="0" fontId="1" fillId="2" borderId="6" xfId="0" applyFont="1" applyFill="1" applyBorder="1" applyAlignment="1" applyProtection="1">
      <alignment vertical="center"/>
    </xf>
    <xf numFmtId="0" fontId="1" fillId="2" borderId="0" xfId="0" applyFont="1" applyFill="1" applyAlignment="1" applyProtection="1">
      <alignment vertical="center"/>
    </xf>
    <xf numFmtId="0" fontId="1" fillId="2" borderId="5"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0" fillId="2" borderId="10" xfId="0" applyFont="1" applyFill="1" applyBorder="1" applyAlignment="1" applyProtection="1">
      <alignment vertical="center"/>
    </xf>
    <xf numFmtId="0" fontId="0" fillId="2" borderId="8" xfId="0" applyFont="1" applyFill="1" applyBorder="1" applyAlignment="1" applyProtection="1">
      <alignment vertical="center"/>
    </xf>
    <xf numFmtId="0" fontId="1" fillId="2" borderId="7" xfId="0" applyFont="1" applyFill="1" applyBorder="1" applyAlignment="1" applyProtection="1">
      <alignment vertical="center"/>
    </xf>
    <xf numFmtId="0" fontId="0" fillId="2" borderId="0" xfId="0" applyFont="1" applyFill="1" applyBorder="1" applyAlignment="1" applyProtection="1">
      <alignment vertical="center"/>
    </xf>
    <xf numFmtId="0" fontId="3" fillId="2" borderId="1" xfId="10" applyFont="1" applyFill="1" applyBorder="1" applyAlignment="1">
      <alignment horizontal="center" vertical="center" wrapText="1"/>
    </xf>
    <xf numFmtId="0" fontId="13" fillId="2" borderId="0" xfId="9" applyFont="1" applyFill="1" applyBorder="1" applyAlignment="1" applyProtection="1">
      <alignment horizontal="left"/>
    </xf>
    <xf numFmtId="3" fontId="13" fillId="2" borderId="0" xfId="9" applyNumberFormat="1" applyFont="1" applyFill="1" applyBorder="1" applyAlignment="1" applyProtection="1">
      <alignment horizontal="right"/>
    </xf>
    <xf numFmtId="2" fontId="13" fillId="2" borderId="0" xfId="9" applyNumberFormat="1" applyFont="1" applyFill="1" applyBorder="1" applyAlignment="1" applyProtection="1">
      <alignment horizontal="left"/>
    </xf>
    <xf numFmtId="0" fontId="9" fillId="2" borderId="12" xfId="0" applyFont="1" applyFill="1" applyBorder="1" applyAlignment="1" applyProtection="1">
      <alignment horizontal="left" wrapText="1"/>
    </xf>
    <xf numFmtId="0" fontId="9" fillId="2" borderId="12" xfId="0" applyFont="1" applyFill="1" applyBorder="1" applyAlignment="1" applyProtection="1">
      <alignment horizontal="center" wrapText="1"/>
    </xf>
    <xf numFmtId="0" fontId="9" fillId="2" borderId="0" xfId="0" applyFont="1" applyFill="1" applyBorder="1" applyAlignment="1" applyProtection="1">
      <alignment horizontal="left" wrapText="1" indent="1"/>
    </xf>
    <xf numFmtId="0" fontId="9" fillId="0" borderId="1" xfId="0" applyFont="1" applyFill="1" applyBorder="1" applyAlignment="1" applyProtection="1">
      <alignment vertical="center" wrapText="1"/>
    </xf>
    <xf numFmtId="0" fontId="9" fillId="2" borderId="1" xfId="0" applyFont="1" applyFill="1" applyBorder="1" applyAlignment="1" applyProtection="1">
      <alignment vertical="center" wrapText="1"/>
    </xf>
    <xf numFmtId="0" fontId="9" fillId="0" borderId="1" xfId="0" applyFont="1" applyFill="1" applyBorder="1" applyAlignment="1" applyProtection="1">
      <alignment horizontal="left" vertical="center" wrapText="1"/>
    </xf>
    <xf numFmtId="0" fontId="10" fillId="2" borderId="1" xfId="0" applyFont="1" applyFill="1" applyBorder="1" applyAlignment="1" applyProtection="1">
      <alignment vertical="center" wrapText="1"/>
    </xf>
    <xf numFmtId="0" fontId="9" fillId="2" borderId="1" xfId="0" applyFont="1" applyFill="1" applyBorder="1" applyAlignment="1" applyProtection="1">
      <alignment horizontal="left" vertical="center" wrapText="1"/>
    </xf>
    <xf numFmtId="0" fontId="9" fillId="2" borderId="0" xfId="0" applyFont="1" applyFill="1" applyBorder="1" applyAlignment="1" applyProtection="1">
      <alignment horizontal="center" vertical="center" wrapText="1"/>
    </xf>
    <xf numFmtId="0" fontId="1" fillId="2" borderId="8" xfId="0" applyFont="1" applyFill="1" applyBorder="1" applyProtection="1">
      <alignment vertical="center"/>
    </xf>
    <xf numFmtId="0" fontId="9" fillId="2" borderId="0" xfId="0" applyFont="1" applyFill="1" applyBorder="1" applyAlignment="1" applyProtection="1">
      <alignment vertical="center" wrapText="1"/>
    </xf>
    <xf numFmtId="3" fontId="10" fillId="3" borderId="1" xfId="6" applyNumberFormat="1" applyFont="1" applyBorder="1" applyProtection="1">
      <alignment horizontal="center" vertical="center"/>
    </xf>
    <xf numFmtId="0" fontId="12" fillId="2" borderId="7" xfId="0" applyFont="1" applyFill="1" applyBorder="1" applyAlignment="1" applyProtection="1">
      <alignment horizontal="left"/>
    </xf>
    <xf numFmtId="0" fontId="10" fillId="0" borderId="1" xfId="0" applyFont="1" applyFill="1" applyBorder="1" applyAlignment="1" applyProtection="1">
      <alignment horizontal="left" wrapText="1"/>
    </xf>
    <xf numFmtId="0" fontId="1" fillId="2" borderId="10" xfId="0" applyFont="1" applyFill="1" applyBorder="1" applyProtection="1">
      <alignment vertical="center"/>
    </xf>
    <xf numFmtId="0" fontId="9" fillId="4" borderId="9" xfId="14" applyFont="1" applyBorder="1" applyProtection="1">
      <alignment horizontal="left" vertical="center"/>
    </xf>
    <xf numFmtId="0" fontId="10" fillId="2" borderId="12" xfId="0" applyFont="1" applyFill="1" applyBorder="1" applyAlignment="1" applyProtection="1">
      <alignment wrapText="1"/>
    </xf>
    <xf numFmtId="0" fontId="9" fillId="2" borderId="8" xfId="0" applyFont="1" applyFill="1" applyBorder="1" applyAlignment="1" applyProtection="1">
      <alignment horizontal="left" wrapText="1" indent="1"/>
    </xf>
    <xf numFmtId="0" fontId="9" fillId="4" borderId="3" xfId="14" applyFont="1" applyBorder="1" applyProtection="1">
      <alignment horizontal="left" vertical="center"/>
    </xf>
    <xf numFmtId="0" fontId="9" fillId="2" borderId="8" xfId="0" applyFont="1" applyFill="1" applyBorder="1" applyAlignment="1" applyProtection="1">
      <alignment horizontal="center" wrapText="1"/>
    </xf>
    <xf numFmtId="3" fontId="10" fillId="2" borderId="9" xfId="6" applyNumberFormat="1" applyFont="1" applyFill="1" applyBorder="1" applyAlignment="1" applyProtection="1">
      <alignment horizontal="right" wrapText="1"/>
    </xf>
    <xf numFmtId="0" fontId="9" fillId="2" borderId="3" xfId="0" applyFont="1" applyFill="1" applyBorder="1" applyAlignment="1" applyProtection="1">
      <alignment vertical="center" wrapText="1"/>
    </xf>
    <xf numFmtId="0" fontId="9" fillId="2" borderId="1" xfId="0" applyFont="1" applyFill="1" applyBorder="1" applyAlignment="1" applyProtection="1">
      <alignment horizontal="left" vertical="center" wrapText="1" indent="1"/>
    </xf>
    <xf numFmtId="0" fontId="9" fillId="0" borderId="1" xfId="0" applyFont="1" applyFill="1" applyBorder="1" applyAlignment="1" applyProtection="1">
      <alignment horizontal="left" vertical="center" wrapText="1" indent="1"/>
    </xf>
    <xf numFmtId="0" fontId="10" fillId="2" borderId="1" xfId="0" applyFont="1" applyFill="1" applyBorder="1" applyAlignment="1" applyProtection="1">
      <alignment horizontal="left" vertical="center" wrapText="1"/>
    </xf>
    <xf numFmtId="0" fontId="9" fillId="2" borderId="1" xfId="0" applyFont="1" applyFill="1" applyBorder="1" applyAlignment="1" applyProtection="1">
      <alignment horizontal="left" vertical="center" wrapText="1" indent="2"/>
    </xf>
    <xf numFmtId="0" fontId="9" fillId="2" borderId="1" xfId="0" applyFont="1" applyFill="1" applyBorder="1" applyAlignment="1" applyProtection="1">
      <alignment horizontal="left" vertical="center" wrapText="1" indent="3"/>
    </xf>
    <xf numFmtId="0" fontId="9" fillId="2" borderId="1" xfId="0"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10" fillId="2" borderId="1" xfId="0" applyFont="1" applyFill="1" applyBorder="1" applyAlignment="1" applyProtection="1">
      <alignment vertical="center"/>
    </xf>
    <xf numFmtId="0" fontId="0" fillId="2" borderId="2" xfId="0" applyFont="1" applyFill="1" applyBorder="1" applyAlignment="1" applyProtection="1">
      <alignment vertical="center"/>
    </xf>
    <xf numFmtId="0" fontId="0" fillId="2" borderId="5" xfId="0" applyFont="1" applyFill="1" applyBorder="1" applyAlignment="1" applyProtection="1">
      <alignment vertical="center"/>
    </xf>
    <xf numFmtId="0" fontId="5" fillId="2" borderId="12" xfId="8" applyFill="1" applyBorder="1" applyAlignment="1" applyProtection="1"/>
    <xf numFmtId="0" fontId="0" fillId="2" borderId="0" xfId="0" applyFont="1" applyFill="1" applyProtection="1">
      <alignment vertical="center"/>
    </xf>
    <xf numFmtId="0" fontId="1" fillId="2" borderId="9" xfId="0" applyFont="1" applyFill="1" applyBorder="1" applyProtection="1">
      <alignment vertical="center"/>
    </xf>
    <xf numFmtId="0" fontId="1" fillId="2" borderId="5" xfId="0" applyFont="1" applyFill="1" applyBorder="1" applyProtection="1">
      <alignment vertical="center"/>
    </xf>
    <xf numFmtId="0" fontId="2" fillId="2" borderId="0" xfId="9" applyFill="1" applyAlignment="1" applyProtection="1">
      <alignment vertical="center"/>
    </xf>
    <xf numFmtId="0" fontId="5" fillId="2" borderId="0" xfId="0" applyFont="1" applyFill="1" applyBorder="1" applyProtection="1">
      <alignment vertical="center"/>
    </xf>
    <xf numFmtId="3" fontId="1" fillId="2" borderId="0" xfId="37" applyFont="1" applyFill="1" applyBorder="1" applyProtection="1">
      <alignment horizontal="right" vertical="center"/>
    </xf>
    <xf numFmtId="0" fontId="0" fillId="2" borderId="0" xfId="0" applyFont="1" applyFill="1" applyBorder="1" applyProtection="1">
      <alignment vertical="center"/>
    </xf>
    <xf numFmtId="0" fontId="10" fillId="2" borderId="2" xfId="0" applyFont="1" applyFill="1" applyBorder="1" applyAlignment="1" applyProtection="1">
      <alignment horizontal="left"/>
    </xf>
    <xf numFmtId="0" fontId="11" fillId="2" borderId="0" xfId="0" applyFont="1" applyFill="1" applyBorder="1" applyProtection="1">
      <alignment vertical="center"/>
    </xf>
    <xf numFmtId="3" fontId="9" fillId="2" borderId="0" xfId="0" applyNumberFormat="1" applyFont="1" applyFill="1" applyBorder="1" applyAlignment="1" applyProtection="1">
      <alignment horizontal="right"/>
    </xf>
    <xf numFmtId="0" fontId="9" fillId="2" borderId="0" xfId="0" applyFont="1" applyFill="1" applyBorder="1" applyProtection="1">
      <alignment vertical="center"/>
    </xf>
    <xf numFmtId="0" fontId="9" fillId="2" borderId="2" xfId="0" applyFont="1" applyFill="1" applyBorder="1" applyAlignment="1" applyProtection="1">
      <alignment horizontal="center"/>
    </xf>
    <xf numFmtId="0" fontId="3" fillId="2" borderId="7" xfId="0" applyFont="1" applyFill="1" applyBorder="1" applyAlignment="1" applyProtection="1">
      <alignment vertical="center"/>
    </xf>
    <xf numFmtId="0" fontId="3" fillId="2" borderId="1" xfId="10" applyFont="1" applyFill="1" applyBorder="1" applyAlignment="1" applyProtection="1">
      <alignment horizontal="center" vertical="center" wrapText="1"/>
    </xf>
    <xf numFmtId="0" fontId="9" fillId="2" borderId="2" xfId="0" applyFont="1" applyFill="1" applyBorder="1" applyAlignment="1" applyProtection="1">
      <alignment horizontal="left"/>
    </xf>
    <xf numFmtId="2" fontId="9" fillId="2" borderId="1" xfId="38" applyNumberFormat="1" applyFont="1" applyProtection="1">
      <alignment horizontal="right" vertical="center"/>
    </xf>
    <xf numFmtId="0" fontId="9" fillId="2" borderId="2" xfId="0" applyFont="1" applyFill="1" applyBorder="1" applyProtection="1">
      <alignment vertical="center"/>
    </xf>
    <xf numFmtId="2" fontId="10" fillId="3" borderId="1" xfId="6" applyNumberFormat="1" applyFont="1" applyBorder="1" applyAlignment="1" applyProtection="1">
      <alignment horizontal="center" wrapText="1"/>
    </xf>
    <xf numFmtId="3" fontId="10" fillId="3" borderId="1" xfId="6" applyNumberFormat="1" applyFont="1" applyBorder="1" applyAlignment="1" applyProtection="1">
      <alignment horizontal="center" wrapText="1"/>
    </xf>
    <xf numFmtId="0" fontId="9" fillId="2" borderId="2" xfId="0" applyFont="1" applyFill="1" applyBorder="1" applyAlignment="1" applyProtection="1">
      <alignment horizontal="left" wrapText="1"/>
    </xf>
    <xf numFmtId="2" fontId="10" fillId="3" borderId="1" xfId="6" applyNumberFormat="1" applyFont="1" applyFill="1" applyBorder="1" applyAlignment="1" applyProtection="1">
      <alignment horizontal="center" wrapText="1"/>
    </xf>
    <xf numFmtId="3" fontId="9" fillId="2" borderId="0" xfId="16" applyNumberFormat="1" applyFont="1" applyFill="1" applyBorder="1" applyAlignment="1" applyProtection="1">
      <alignment horizontal="right"/>
    </xf>
    <xf numFmtId="3" fontId="9" fillId="2" borderId="0" xfId="16" applyFont="1" applyFill="1" applyBorder="1" applyProtection="1">
      <alignment horizontal="right" vertical="center"/>
    </xf>
    <xf numFmtId="3" fontId="9" fillId="2" borderId="0" xfId="16" applyNumberFormat="1" applyFont="1" applyFill="1" applyBorder="1" applyProtection="1">
      <alignment horizontal="right" vertical="center"/>
    </xf>
    <xf numFmtId="0" fontId="9" fillId="2" borderId="13" xfId="0" applyFont="1" applyFill="1" applyBorder="1" applyAlignment="1" applyProtection="1">
      <alignment horizontal="left"/>
    </xf>
    <xf numFmtId="2" fontId="9" fillId="4" borderId="9" xfId="14" applyNumberFormat="1" applyFont="1" applyBorder="1" applyProtection="1">
      <alignment horizontal="left" vertical="center"/>
    </xf>
    <xf numFmtId="2" fontId="9" fillId="4" borderId="5" xfId="14" applyNumberFormat="1" applyFont="1" applyBorder="1" applyProtection="1">
      <alignment horizontal="left" vertical="center"/>
    </xf>
    <xf numFmtId="3" fontId="9" fillId="4" borderId="1" xfId="11" applyFont="1" applyProtection="1">
      <alignment horizontal="right" vertical="center"/>
    </xf>
    <xf numFmtId="0" fontId="9" fillId="2" borderId="0" xfId="0" applyNumberFormat="1" applyFont="1" applyFill="1" applyBorder="1" applyAlignment="1" applyProtection="1"/>
    <xf numFmtId="3" fontId="1" fillId="2" borderId="0" xfId="37" applyFont="1" applyBorder="1" applyProtection="1">
      <alignment horizontal="right" vertical="center"/>
    </xf>
    <xf numFmtId="2" fontId="9" fillId="2" borderId="0" xfId="16" applyNumberFormat="1" applyFont="1" applyFill="1" applyBorder="1" applyProtection="1">
      <alignment horizontal="right" vertical="center"/>
    </xf>
    <xf numFmtId="3" fontId="1" fillId="3" borderId="1" xfId="6" applyNumberFormat="1" applyFont="1" applyBorder="1" applyProtection="1">
      <alignment horizontal="center" vertical="center"/>
    </xf>
    <xf numFmtId="3" fontId="9" fillId="2" borderId="0" xfId="0" applyNumberFormat="1" applyFont="1" applyFill="1" applyBorder="1" applyProtection="1">
      <alignment vertical="center"/>
    </xf>
    <xf numFmtId="2" fontId="9" fillId="2" borderId="0" xfId="0" applyNumberFormat="1" applyFont="1" applyFill="1" applyBorder="1" applyProtection="1">
      <alignment vertical="center"/>
    </xf>
    <xf numFmtId="3" fontId="9" fillId="2" borderId="12" xfId="16" applyNumberFormat="1" applyFont="1" applyFill="1" applyBorder="1" applyAlignment="1" applyProtection="1">
      <alignment horizontal="right"/>
    </xf>
    <xf numFmtId="2" fontId="10" fillId="2" borderId="12" xfId="6" applyNumberFormat="1" applyFont="1" applyFill="1" applyBorder="1" applyAlignment="1" applyProtection="1">
      <alignment horizontal="center" wrapText="1"/>
    </xf>
    <xf numFmtId="0" fontId="9" fillId="2" borderId="9" xfId="0" applyFont="1" applyFill="1" applyBorder="1" applyProtection="1">
      <alignment vertical="center"/>
    </xf>
    <xf numFmtId="0" fontId="2" fillId="2" borderId="2" xfId="9" applyFont="1" applyFill="1" applyBorder="1" applyProtection="1"/>
    <xf numFmtId="0" fontId="1" fillId="2" borderId="12" xfId="0" applyFont="1" applyFill="1" applyBorder="1" applyProtection="1">
      <alignment vertical="center"/>
    </xf>
    <xf numFmtId="0" fontId="0" fillId="3" borderId="1" xfId="0" applyFont="1" applyFill="1" applyBorder="1" applyAlignment="1" applyProtection="1">
      <alignment vertical="center"/>
    </xf>
    <xf numFmtId="0" fontId="9" fillId="2" borderId="3" xfId="0" applyFont="1" applyFill="1" applyBorder="1" applyAlignment="1" applyProtection="1">
      <alignment horizontal="left" vertical="center" wrapText="1"/>
    </xf>
    <xf numFmtId="0" fontId="0" fillId="2" borderId="9" xfId="0" applyFont="1" applyFill="1" applyBorder="1" applyAlignment="1" applyProtection="1">
      <alignment vertical="center"/>
    </xf>
    <xf numFmtId="0" fontId="1" fillId="2" borderId="9" xfId="0" applyFont="1" applyFill="1" applyBorder="1" applyAlignment="1" applyProtection="1">
      <alignment vertical="center"/>
    </xf>
    <xf numFmtId="0" fontId="0" fillId="2" borderId="9" xfId="0" applyFont="1" applyFill="1" applyBorder="1" applyAlignment="1">
      <alignment vertical="center"/>
    </xf>
    <xf numFmtId="0" fontId="1" fillId="3" borderId="3" xfId="6" applyFont="1" applyBorder="1" applyProtection="1">
      <alignment horizontal="center" vertical="center"/>
    </xf>
    <xf numFmtId="0" fontId="1" fillId="3" borderId="5" xfId="6" applyFont="1" applyBorder="1" applyProtection="1">
      <alignment horizontal="center" vertical="center"/>
    </xf>
    <xf numFmtId="0" fontId="1" fillId="3" borderId="9" xfId="6" applyFont="1" applyBorder="1" applyProtection="1">
      <alignment horizontal="center" vertical="center"/>
    </xf>
    <xf numFmtId="0" fontId="9" fillId="2" borderId="5" xfId="0" applyFont="1" applyFill="1" applyBorder="1" applyProtection="1">
      <alignment vertical="center"/>
    </xf>
    <xf numFmtId="0" fontId="1" fillId="2" borderId="2" xfId="0" applyFont="1" applyFill="1" applyBorder="1" applyProtection="1">
      <alignment vertical="center"/>
    </xf>
    <xf numFmtId="0" fontId="9" fillId="2" borderId="12" xfId="0" applyFont="1" applyFill="1" applyBorder="1" applyAlignment="1" applyProtection="1">
      <alignment horizontal="center" vertical="center" wrapText="1"/>
    </xf>
    <xf numFmtId="0" fontId="9" fillId="2" borderId="12" xfId="0" applyFont="1" applyFill="1" applyBorder="1" applyAlignment="1" applyProtection="1">
      <alignment horizontal="left" vertical="center" wrapText="1" indent="2"/>
    </xf>
    <xf numFmtId="0" fontId="9" fillId="2" borderId="8" xfId="0" applyFont="1" applyFill="1" applyBorder="1" applyAlignment="1" applyProtection="1">
      <alignment horizontal="left" vertical="center" wrapText="1" indent="2"/>
    </xf>
    <xf numFmtId="2" fontId="9" fillId="2" borderId="2" xfId="38" applyNumberFormat="1" applyFont="1" applyFill="1" applyBorder="1" applyProtection="1">
      <alignment horizontal="right" vertical="center"/>
    </xf>
    <xf numFmtId="3" fontId="9" fillId="2" borderId="0" xfId="37" applyFont="1" applyFill="1" applyBorder="1" applyProtection="1">
      <alignment horizontal="right" vertical="center"/>
    </xf>
    <xf numFmtId="0" fontId="0" fillId="2" borderId="9" xfId="0" applyFont="1" applyFill="1" applyBorder="1" applyProtection="1">
      <alignment vertical="center"/>
    </xf>
    <xf numFmtId="0" fontId="3" fillId="2" borderId="1" xfId="0" applyFont="1" applyFill="1" applyBorder="1" applyAlignment="1">
      <alignment horizontal="center" vertical="center"/>
    </xf>
    <xf numFmtId="0" fontId="9" fillId="0" borderId="1" xfId="0" applyFont="1" applyBorder="1" applyAlignment="1" applyProtection="1">
      <alignment horizontal="left" vertical="center" wrapText="1" indent="1"/>
    </xf>
    <xf numFmtId="2" fontId="0" fillId="12" borderId="1" xfId="56" applyNumberFormat="1" applyFont="1">
      <alignment vertical="center"/>
    </xf>
    <xf numFmtId="49" fontId="1" fillId="12" borderId="1" xfId="63" applyFont="1">
      <alignment vertical="center"/>
    </xf>
    <xf numFmtId="0" fontId="2" fillId="2" borderId="0" xfId="9" applyFont="1" applyFill="1" applyBorder="1" applyAlignment="1" applyProtection="1">
      <alignment horizontal="left" wrapText="1"/>
    </xf>
    <xf numFmtId="0" fontId="2" fillId="2" borderId="6" xfId="9" applyFont="1" applyFill="1" applyBorder="1" applyAlignment="1" applyProtection="1">
      <alignment horizontal="left" wrapText="1"/>
    </xf>
    <xf numFmtId="0" fontId="4" fillId="0" borderId="1" xfId="0" applyFont="1" applyBorder="1" applyAlignment="1" applyProtection="1">
      <alignment horizontal="left" vertical="center" wrapText="1" indent="1"/>
    </xf>
    <xf numFmtId="0" fontId="9" fillId="2" borderId="0" xfId="0" applyFont="1" applyFill="1" applyBorder="1" applyAlignment="1" applyProtection="1">
      <alignment horizontal="center"/>
    </xf>
    <xf numFmtId="0" fontId="10" fillId="2" borderId="0" xfId="0" applyFont="1" applyFill="1" applyBorder="1" applyAlignment="1" applyProtection="1">
      <alignment horizontal="left" vertical="center" wrapText="1"/>
    </xf>
    <xf numFmtId="0" fontId="5" fillId="2" borderId="14" xfId="8" applyFont="1" applyFill="1" applyBorder="1" applyAlignment="1" applyProtection="1"/>
    <xf numFmtId="0" fontId="4" fillId="0" borderId="1" xfId="0" applyFont="1" applyBorder="1" applyAlignment="1" applyProtection="1">
      <alignment horizontal="left" vertical="center" wrapText="1" indent="2"/>
    </xf>
    <xf numFmtId="0" fontId="8" fillId="2" borderId="3" xfId="0" applyFont="1" applyFill="1" applyBorder="1" applyAlignment="1">
      <alignment vertical="center" wrapText="1"/>
    </xf>
    <xf numFmtId="0" fontId="3" fillId="2" borderId="1" xfId="0" applyFont="1" applyFill="1" applyBorder="1" applyAlignment="1">
      <alignment horizontal="center" vertical="center" wrapText="1"/>
    </xf>
    <xf numFmtId="0" fontId="4" fillId="0" borderId="1" xfId="0" applyFont="1" applyBorder="1" applyAlignment="1" applyProtection="1">
      <alignment horizontal="left" vertical="center" wrapText="1" indent="3"/>
    </xf>
    <xf numFmtId="0" fontId="0" fillId="2" borderId="1" xfId="0" applyFont="1" applyFill="1" applyBorder="1" applyAlignment="1" applyProtection="1">
      <alignment horizontal="left" vertical="center" wrapText="1"/>
    </xf>
    <xf numFmtId="0" fontId="9" fillId="2" borderId="1" xfId="0" applyFont="1" applyFill="1" applyBorder="1" applyAlignment="1" applyProtection="1">
      <alignment horizontal="left" vertical="center" indent="1"/>
    </xf>
    <xf numFmtId="0" fontId="1" fillId="2" borderId="1" xfId="3">
      <alignment horizontal="center" vertical="center"/>
    </xf>
    <xf numFmtId="0" fontId="1" fillId="2" borderId="0" xfId="0" applyFont="1" applyFill="1" applyBorder="1" applyAlignment="1" applyProtection="1">
      <alignment horizontal="left" vertical="center"/>
    </xf>
    <xf numFmtId="0" fontId="1" fillId="2" borderId="6" xfId="0" applyFont="1" applyFill="1" applyBorder="1" applyAlignment="1" applyProtection="1">
      <alignment horizontal="left" vertical="center"/>
    </xf>
    <xf numFmtId="0" fontId="1" fillId="2" borderId="0" xfId="0" applyFont="1" applyFill="1" applyAlignment="1" applyProtection="1">
      <alignment horizontal="left" vertical="center"/>
    </xf>
    <xf numFmtId="0" fontId="0" fillId="2" borderId="1" xfId="0" applyFill="1" applyBorder="1" applyAlignment="1">
      <alignment horizontal="center" vertical="center"/>
    </xf>
    <xf numFmtId="0" fontId="1" fillId="3" borderId="14" xfId="6" applyFont="1" applyBorder="1" applyAlignment="1" applyProtection="1">
      <alignment horizontal="center" vertical="center"/>
    </xf>
    <xf numFmtId="0" fontId="1" fillId="3" borderId="15" xfId="6" applyFont="1" applyBorder="1" applyAlignment="1" applyProtection="1">
      <alignment horizontal="center" vertical="center"/>
    </xf>
    <xf numFmtId="0" fontId="1" fillId="3" borderId="2" xfId="6" applyFont="1" applyBorder="1" applyAlignment="1" applyProtection="1">
      <alignment horizontal="center" vertical="center"/>
    </xf>
    <xf numFmtId="0" fontId="1" fillId="3" borderId="6" xfId="6" applyFont="1" applyBorder="1" applyAlignment="1" applyProtection="1">
      <alignment horizontal="center" vertical="center"/>
    </xf>
    <xf numFmtId="0" fontId="1" fillId="3" borderId="7" xfId="6" applyFont="1" applyBorder="1" applyAlignment="1" applyProtection="1">
      <alignment horizontal="center" vertical="center"/>
    </xf>
    <xf numFmtId="0" fontId="1" fillId="3" borderId="10" xfId="6" applyFont="1" applyBorder="1" applyAlignment="1" applyProtection="1">
      <alignment horizontal="center" vertical="center"/>
    </xf>
    <xf numFmtId="0" fontId="1" fillId="3" borderId="5" xfId="6" applyFont="1" applyBorder="1" applyAlignment="1" applyProtection="1">
      <alignment horizontal="center" vertical="center"/>
    </xf>
    <xf numFmtId="0" fontId="1" fillId="3" borderId="3" xfId="6" applyFont="1" applyBorder="1" applyAlignment="1" applyProtection="1">
      <alignment horizontal="center" vertical="center"/>
    </xf>
    <xf numFmtId="0" fontId="0" fillId="3" borderId="14" xfId="0" applyFont="1" applyFill="1" applyBorder="1" applyAlignment="1" applyProtection="1">
      <alignment vertical="center"/>
    </xf>
    <xf numFmtId="0" fontId="1" fillId="3" borderId="12" xfId="0" applyFont="1" applyFill="1" applyBorder="1" applyAlignment="1" applyProtection="1">
      <alignment vertical="center"/>
    </xf>
    <xf numFmtId="0" fontId="1" fillId="3" borderId="15" xfId="0" applyFont="1" applyFill="1" applyBorder="1" applyAlignment="1" applyProtection="1">
      <alignment vertical="center"/>
    </xf>
    <xf numFmtId="0" fontId="0" fillId="3" borderId="2" xfId="0" applyFont="1" applyFill="1" applyBorder="1" applyAlignment="1" applyProtection="1">
      <alignment vertical="center"/>
    </xf>
    <xf numFmtId="0" fontId="1" fillId="3" borderId="0" xfId="0" applyFont="1" applyFill="1" applyBorder="1" applyAlignment="1" applyProtection="1">
      <alignment vertical="center"/>
    </xf>
    <xf numFmtId="0" fontId="1" fillId="3" borderId="6" xfId="0" applyFont="1" applyFill="1" applyBorder="1" applyAlignment="1" applyProtection="1">
      <alignment vertical="center"/>
    </xf>
    <xf numFmtId="0" fontId="0" fillId="3" borderId="10" xfId="0" applyFont="1" applyFill="1" applyBorder="1" applyAlignment="1" applyProtection="1">
      <alignment vertical="center"/>
    </xf>
    <xf numFmtId="0" fontId="1" fillId="3" borderId="8" xfId="0" applyFont="1" applyFill="1" applyBorder="1" applyAlignment="1" applyProtection="1">
      <alignment vertical="center"/>
    </xf>
    <xf numFmtId="0" fontId="1" fillId="3" borderId="7" xfId="0" applyFont="1" applyFill="1" applyBorder="1" applyAlignment="1" applyProtection="1">
      <alignment vertical="center"/>
    </xf>
    <xf numFmtId="2" fontId="9" fillId="16" borderId="1" xfId="38" applyNumberFormat="1" applyFont="1" applyFill="1" applyProtection="1">
      <alignment horizontal="right" vertical="center"/>
    </xf>
    <xf numFmtId="0" fontId="1" fillId="2" borderId="1" xfId="0" applyFont="1" applyFill="1" applyBorder="1" applyAlignment="1" applyProtection="1">
      <alignment horizontal="left" vertical="center" wrapText="1" indent="4"/>
    </xf>
    <xf numFmtId="0" fontId="0" fillId="2" borderId="1" xfId="0" applyFont="1" applyFill="1" applyBorder="1" applyAlignment="1" applyProtection="1">
      <alignment horizontal="left" vertical="center" wrapText="1" indent="3"/>
    </xf>
    <xf numFmtId="0" fontId="1" fillId="2" borderId="1" xfId="0" applyFont="1" applyFill="1" applyBorder="1" applyAlignment="1" applyProtection="1">
      <alignment horizontal="left" vertical="center" wrapText="1" indent="5"/>
    </xf>
    <xf numFmtId="0" fontId="0" fillId="2" borderId="1" xfId="0" applyFont="1" applyFill="1" applyBorder="1" applyAlignment="1" applyProtection="1">
      <alignment horizontal="left" vertical="center" wrapText="1" indent="4"/>
    </xf>
    <xf numFmtId="0" fontId="9" fillId="2" borderId="1" xfId="0" applyFont="1" applyFill="1" applyBorder="1" applyAlignment="1" applyProtection="1">
      <alignment horizontal="left" vertical="center" indent="2"/>
    </xf>
    <xf numFmtId="0" fontId="0" fillId="0" borderId="1" xfId="0" applyFont="1" applyBorder="1" applyAlignment="1" applyProtection="1">
      <alignment horizontal="left" vertical="center" wrapText="1" indent="1"/>
    </xf>
    <xf numFmtId="2" fontId="9" fillId="2" borderId="1" xfId="38" applyNumberFormat="1" applyFont="1" applyAlignment="1" applyProtection="1">
      <alignment horizontal="right" vertical="center"/>
    </xf>
    <xf numFmtId="2" fontId="9" fillId="2" borderId="0" xfId="38" applyNumberFormat="1" applyFont="1" applyFill="1" applyBorder="1" applyProtection="1">
      <alignment horizontal="right" vertical="center"/>
    </xf>
    <xf numFmtId="0" fontId="9" fillId="16" borderId="1" xfId="0" applyFont="1" applyFill="1" applyBorder="1" applyAlignment="1" applyProtection="1">
      <alignment horizontal="left" vertical="center" wrapText="1"/>
    </xf>
    <xf numFmtId="2" fontId="0" fillId="12" borderId="1" xfId="56" applyNumberFormat="1" applyFont="1" applyAlignment="1">
      <alignment vertical="center"/>
    </xf>
    <xf numFmtId="0" fontId="0" fillId="2" borderId="3" xfId="0" applyFont="1" applyFill="1" applyBorder="1" applyAlignment="1" applyProtection="1">
      <alignment horizontal="left" vertical="center" indent="2"/>
    </xf>
    <xf numFmtId="0" fontId="9" fillId="2" borderId="3" xfId="0" applyFont="1" applyFill="1" applyBorder="1" applyAlignment="1" applyProtection="1">
      <alignment horizontal="left" vertical="center" wrapText="1" indent="1"/>
    </xf>
    <xf numFmtId="0" fontId="9" fillId="2" borderId="3" xfId="0" applyFont="1" applyFill="1" applyBorder="1" applyAlignment="1" applyProtection="1">
      <alignment horizontal="left" vertical="center"/>
    </xf>
    <xf numFmtId="0" fontId="9" fillId="2" borderId="9" xfId="0" applyFont="1" applyFill="1" applyBorder="1" applyAlignment="1" applyProtection="1">
      <alignment vertical="center"/>
    </xf>
    <xf numFmtId="0" fontId="9" fillId="2" borderId="5" xfId="0" applyFont="1" applyFill="1" applyBorder="1" applyAlignment="1" applyProtection="1">
      <alignment vertical="center"/>
    </xf>
    <xf numFmtId="0" fontId="1" fillId="3" borderId="3" xfId="6" applyFont="1" applyBorder="1" applyAlignment="1" applyProtection="1">
      <alignment horizontal="right" vertical="center"/>
    </xf>
    <xf numFmtId="0" fontId="1" fillId="3" borderId="5" xfId="6" applyFont="1" applyBorder="1" applyAlignment="1" applyProtection="1">
      <alignment horizontal="right" vertical="center"/>
    </xf>
    <xf numFmtId="3" fontId="10" fillId="3" borderId="1" xfId="6" applyNumberFormat="1" applyFont="1" applyBorder="1" applyAlignment="1" applyProtection="1">
      <alignment horizontal="right" vertical="center" wrapText="1"/>
    </xf>
    <xf numFmtId="0" fontId="10" fillId="3" borderId="1" xfId="6" applyFont="1" applyBorder="1" applyAlignment="1" applyProtection="1">
      <alignment horizontal="right" vertical="center" wrapText="1"/>
    </xf>
    <xf numFmtId="3" fontId="10" fillId="3" borderId="1" xfId="6" applyNumberFormat="1" applyFont="1" applyBorder="1" applyAlignment="1" applyProtection="1">
      <alignment horizontal="right" vertical="center"/>
    </xf>
    <xf numFmtId="2" fontId="10" fillId="3" borderId="1" xfId="6" applyNumberFormat="1" applyFont="1" applyBorder="1" applyAlignment="1" applyProtection="1">
      <alignment horizontal="right" vertical="center" wrapText="1"/>
    </xf>
    <xf numFmtId="2" fontId="9" fillId="2" borderId="1" xfId="38" applyNumberFormat="1" applyFont="1" applyBorder="1" applyAlignment="1" applyProtection="1">
      <alignment horizontal="right" vertical="center"/>
    </xf>
    <xf numFmtId="3" fontId="1" fillId="3" borderId="1" xfId="6" applyNumberFormat="1" applyFont="1" applyBorder="1" applyAlignment="1" applyProtection="1">
      <alignment horizontal="right" vertical="center"/>
    </xf>
    <xf numFmtId="2" fontId="9" fillId="3" borderId="1" xfId="6" applyNumberFormat="1" applyFont="1" applyBorder="1" applyAlignment="1" applyProtection="1">
      <alignment horizontal="right" vertical="center"/>
    </xf>
    <xf numFmtId="0" fontId="9" fillId="3" borderId="1" xfId="6" applyFont="1" applyBorder="1" applyAlignment="1" applyProtection="1">
      <alignment horizontal="right" vertical="center"/>
    </xf>
    <xf numFmtId="3" fontId="9" fillId="3" borderId="1" xfId="6" applyNumberFormat="1" applyFont="1" applyBorder="1" applyAlignment="1" applyProtection="1">
      <alignment horizontal="right" vertical="center"/>
    </xf>
    <xf numFmtId="0" fontId="9" fillId="4" borderId="3" xfId="14" applyFont="1" applyBorder="1" applyAlignment="1" applyProtection="1">
      <alignment horizontal="left" vertical="center"/>
    </xf>
    <xf numFmtId="0" fontId="9" fillId="4" borderId="9" xfId="14" applyFont="1" applyBorder="1" applyAlignment="1" applyProtection="1">
      <alignment horizontal="left" vertical="center"/>
    </xf>
    <xf numFmtId="0" fontId="9" fillId="4" borderId="5" xfId="14" applyFont="1" applyBorder="1" applyAlignment="1" applyProtection="1">
      <alignment horizontal="left" vertical="center"/>
    </xf>
    <xf numFmtId="0" fontId="0" fillId="16" borderId="0" xfId="0" applyFont="1" applyFill="1" applyProtection="1">
      <alignment vertical="center"/>
    </xf>
    <xf numFmtId="0" fontId="9" fillId="0" borderId="1" xfId="0" applyFont="1" applyFill="1" applyBorder="1" applyAlignment="1" applyProtection="1">
      <alignment horizontal="left" vertical="center" wrapText="1" indent="2"/>
    </xf>
    <xf numFmtId="0" fontId="9" fillId="0" borderId="1" xfId="0" applyFont="1" applyFill="1" applyBorder="1" applyAlignment="1" applyProtection="1">
      <alignment horizontal="left" vertical="center" wrapText="1" indent="3"/>
    </xf>
    <xf numFmtId="0" fontId="20" fillId="0" borderId="1" xfId="0" applyFont="1" applyFill="1" applyBorder="1" applyAlignment="1" applyProtection="1">
      <alignment vertical="center" wrapText="1"/>
    </xf>
    <xf numFmtId="0" fontId="21" fillId="0" borderId="1" xfId="0" applyFont="1" applyFill="1" applyBorder="1" applyAlignment="1" applyProtection="1">
      <alignment vertical="center" wrapText="1"/>
    </xf>
    <xf numFmtId="0" fontId="21" fillId="0" borderId="0" xfId="0" applyFont="1" applyFill="1" applyBorder="1" applyProtection="1">
      <alignment vertical="center"/>
    </xf>
    <xf numFmtId="0" fontId="21" fillId="0" borderId="1" xfId="0" applyFont="1" applyFill="1" applyBorder="1" applyAlignment="1" applyProtection="1">
      <alignment horizontal="left" vertical="center" wrapText="1"/>
    </xf>
    <xf numFmtId="0" fontId="10" fillId="0" borderId="1" xfId="0" applyFont="1" applyFill="1" applyBorder="1" applyAlignment="1" applyProtection="1">
      <alignment vertical="center" wrapText="1"/>
    </xf>
    <xf numFmtId="0" fontId="3" fillId="0" borderId="7" xfId="0" applyFont="1" applyFill="1" applyBorder="1" applyAlignment="1" applyProtection="1">
      <alignment vertical="center"/>
    </xf>
    <xf numFmtId="0" fontId="22" fillId="0" borderId="1" xfId="0" applyFont="1" applyFill="1" applyBorder="1" applyAlignment="1" applyProtection="1">
      <alignment horizontal="left" vertical="center" wrapText="1"/>
    </xf>
    <xf numFmtId="0" fontId="1" fillId="0" borderId="9" xfId="0" applyFont="1" applyFill="1" applyBorder="1" applyProtection="1">
      <alignment vertical="center"/>
    </xf>
    <xf numFmtId="0" fontId="0" fillId="16" borderId="0" xfId="0" applyFont="1" applyFill="1" applyBorder="1" applyProtection="1">
      <alignment vertical="center"/>
    </xf>
    <xf numFmtId="0" fontId="9" fillId="0" borderId="3" xfId="0" applyFont="1" applyFill="1" applyBorder="1" applyAlignment="1" applyProtection="1">
      <alignment vertical="center"/>
    </xf>
    <xf numFmtId="0" fontId="9" fillId="0" borderId="3" xfId="0" applyFont="1" applyFill="1" applyBorder="1" applyAlignment="1" applyProtection="1">
      <alignment horizontal="left" vertical="center" wrapText="1"/>
    </xf>
    <xf numFmtId="0" fontId="0" fillId="0" borderId="3" xfId="0" applyFont="1" applyFill="1" applyBorder="1" applyAlignment="1" applyProtection="1">
      <alignment horizontal="left" vertical="center" indent="1"/>
    </xf>
    <xf numFmtId="0" fontId="3" fillId="0" borderId="3" xfId="0" applyFont="1" applyFill="1" applyBorder="1" applyAlignment="1" applyProtection="1">
      <alignment vertical="center"/>
    </xf>
    <xf numFmtId="0" fontId="9" fillId="0" borderId="3" xfId="0" applyFont="1" applyFill="1" applyBorder="1" applyAlignment="1" applyProtection="1">
      <alignment horizontal="left" vertical="center" indent="1"/>
    </xf>
    <xf numFmtId="0" fontId="0" fillId="2" borderId="0" xfId="0" applyFill="1" applyBorder="1" applyAlignment="1" applyProtection="1">
      <alignment vertical="center"/>
    </xf>
    <xf numFmtId="0" fontId="2" fillId="13" borderId="0" xfId="9" applyFont="1" applyFill="1" applyBorder="1" applyProtection="1"/>
    <xf numFmtId="0" fontId="2" fillId="13" borderId="0" xfId="1" applyFont="1" applyFill="1" applyBorder="1" applyAlignment="1" applyProtection="1">
      <alignment vertical="center" wrapText="1"/>
    </xf>
    <xf numFmtId="0" fontId="2" fillId="0" borderId="0" xfId="1" applyFont="1" applyFill="1" applyBorder="1" applyAlignment="1" applyProtection="1">
      <alignment vertical="center" wrapText="1"/>
    </xf>
    <xf numFmtId="3" fontId="18" fillId="2" borderId="0" xfId="16" applyFont="1" applyFill="1" applyBorder="1" applyAlignment="1" applyProtection="1">
      <alignment horizontal="right" vertical="center"/>
    </xf>
    <xf numFmtId="0" fontId="2" fillId="13" borderId="0" xfId="9" applyFont="1" applyFill="1" applyBorder="1" applyAlignment="1" applyProtection="1">
      <alignment vertical="center"/>
    </xf>
    <xf numFmtId="0" fontId="2" fillId="13" borderId="0" xfId="9" applyFont="1" applyFill="1" applyBorder="1" applyAlignment="1" applyProtection="1">
      <alignment horizontal="left" indent="1"/>
    </xf>
    <xf numFmtId="0" fontId="0" fillId="2" borderId="0" xfId="0" applyFill="1" applyAlignment="1" applyProtection="1">
      <alignment vertical="center"/>
    </xf>
    <xf numFmtId="0" fontId="2" fillId="2" borderId="0" xfId="0" applyFont="1" applyFill="1" applyAlignment="1" applyProtection="1">
      <alignment vertical="center"/>
    </xf>
    <xf numFmtId="0" fontId="5" fillId="13" borderId="0" xfId="1" applyFont="1" applyFill="1" applyBorder="1" applyAlignment="1" applyProtection="1">
      <alignment vertical="center" wrapText="1"/>
    </xf>
    <xf numFmtId="0" fontId="0" fillId="13" borderId="0" xfId="9" applyFont="1" applyFill="1" applyBorder="1" applyAlignment="1" applyProtection="1">
      <alignment vertical="center"/>
    </xf>
    <xf numFmtId="3" fontId="1" fillId="14" borderId="5" xfId="16" applyFont="1" applyFill="1" applyBorder="1" applyProtection="1">
      <alignment horizontal="right" vertical="center"/>
    </xf>
    <xf numFmtId="0" fontId="1" fillId="16" borderId="0" xfId="0" applyFont="1" applyFill="1" applyProtection="1">
      <alignment vertical="center"/>
    </xf>
    <xf numFmtId="0" fontId="0" fillId="16" borderId="0" xfId="0" applyFont="1" applyFill="1" applyAlignment="1" applyProtection="1">
      <alignment horizontal="left" vertical="center"/>
    </xf>
    <xf numFmtId="0" fontId="1" fillId="16" borderId="0" xfId="0" applyFont="1" applyFill="1" applyAlignment="1" applyProtection="1">
      <alignment horizontal="left" vertical="center"/>
    </xf>
    <xf numFmtId="0" fontId="2" fillId="16" borderId="0" xfId="9" applyFill="1" applyAlignment="1" applyProtection="1">
      <alignment vertical="center"/>
    </xf>
    <xf numFmtId="0" fontId="3" fillId="16" borderId="0" xfId="0" applyFont="1" applyFill="1" applyBorder="1" applyAlignment="1">
      <alignment vertical="center"/>
    </xf>
    <xf numFmtId="0" fontId="0" fillId="0" borderId="1" xfId="0" applyBorder="1" applyAlignment="1" applyProtection="1">
      <alignment horizontal="left" vertical="center" wrapText="1" indent="1"/>
    </xf>
    <xf numFmtId="0" fontId="3" fillId="2" borderId="8" xfId="0" applyFont="1" applyFill="1" applyBorder="1" applyAlignment="1" applyProtection="1">
      <alignment vertical="center"/>
    </xf>
    <xf numFmtId="0" fontId="4" fillId="0" borderId="1" xfId="0" applyFont="1" applyFill="1" applyBorder="1" applyAlignment="1" applyProtection="1">
      <alignment horizontal="left" vertical="center" wrapText="1" indent="3"/>
    </xf>
    <xf numFmtId="0" fontId="0" fillId="0" borderId="3" xfId="0" applyFill="1" applyBorder="1" applyAlignment="1" applyProtection="1">
      <alignment horizontal="left" vertical="center" indent="1"/>
    </xf>
    <xf numFmtId="0" fontId="0" fillId="2" borderId="1" xfId="0" applyFill="1" applyBorder="1" applyAlignment="1" applyProtection="1">
      <alignment horizontal="left" vertical="center" wrapText="1" indent="4"/>
    </xf>
    <xf numFmtId="0" fontId="0" fillId="2" borderId="1" xfId="0" applyFill="1" applyBorder="1" applyAlignment="1" applyProtection="1">
      <alignment horizontal="left" vertical="center" wrapText="1" indent="3"/>
    </xf>
    <xf numFmtId="0" fontId="0" fillId="2" borderId="1" xfId="0" applyFill="1" applyBorder="1" applyAlignment="1" applyProtection="1">
      <alignment horizontal="left" vertical="center" wrapText="1" indent="5"/>
    </xf>
    <xf numFmtId="0" fontId="0" fillId="0" borderId="1" xfId="0" applyFill="1" applyBorder="1" applyAlignment="1" applyProtection="1">
      <alignment horizontal="left" vertical="center" wrapText="1" indent="1"/>
    </xf>
    <xf numFmtId="2" fontId="9" fillId="0" borderId="1" xfId="6" applyNumberFormat="1" applyFont="1" applyFill="1" applyBorder="1" applyAlignment="1" applyProtection="1">
      <alignment horizontal="right" vertical="center" wrapText="1"/>
    </xf>
    <xf numFmtId="2" fontId="9" fillId="0" borderId="1" xfId="38" applyNumberFormat="1" applyFont="1" applyFill="1" applyAlignment="1" applyProtection="1">
      <alignment horizontal="right" vertical="center"/>
    </xf>
    <xf numFmtId="0" fontId="3" fillId="17" borderId="1" xfId="10" applyFont="1" applyFill="1" applyBorder="1" applyAlignment="1" applyProtection="1">
      <alignment horizontal="center" vertical="center" wrapText="1"/>
    </xf>
    <xf numFmtId="2" fontId="9" fillId="17" borderId="1" xfId="38" applyNumberFormat="1" applyFont="1" applyFill="1" applyProtection="1">
      <alignment horizontal="right" vertical="center"/>
    </xf>
    <xf numFmtId="2" fontId="10" fillId="17" borderId="1" xfId="6" applyNumberFormat="1" applyFont="1" applyFill="1" applyBorder="1" applyAlignment="1" applyProtection="1">
      <alignment horizontal="center" wrapText="1"/>
    </xf>
    <xf numFmtId="0" fontId="3" fillId="2" borderId="11" xfId="10" applyFont="1" applyFill="1" applyBorder="1" applyAlignment="1" applyProtection="1">
      <alignment horizontal="center" vertical="center" wrapText="1"/>
    </xf>
    <xf numFmtId="0" fontId="1" fillId="3" borderId="10" xfId="6" applyFont="1" applyBorder="1" applyProtection="1">
      <alignment horizontal="center" vertical="center"/>
    </xf>
    <xf numFmtId="0" fontId="1" fillId="3" borderId="7" xfId="6" applyFont="1" applyBorder="1" applyProtection="1">
      <alignment horizontal="center" vertical="center"/>
    </xf>
    <xf numFmtId="2" fontId="9" fillId="2" borderId="1" xfId="38" applyNumberFormat="1" applyFont="1" applyBorder="1" applyProtection="1">
      <alignment horizontal="right" vertical="center"/>
    </xf>
    <xf numFmtId="2" fontId="9" fillId="17" borderId="1" xfId="38" applyNumberFormat="1" applyFont="1" applyFill="1" applyBorder="1" applyProtection="1">
      <alignment horizontal="right" vertical="center"/>
    </xf>
    <xf numFmtId="3" fontId="9" fillId="4" borderId="1" xfId="11" applyFont="1" applyBorder="1" applyProtection="1">
      <alignment horizontal="right" vertical="center"/>
    </xf>
    <xf numFmtId="2" fontId="9" fillId="0" borderId="1" xfId="38" applyNumberFormat="1" applyFont="1" applyFill="1" applyBorder="1" applyAlignment="1" applyProtection="1">
      <alignment horizontal="right" vertical="center"/>
    </xf>
    <xf numFmtId="0" fontId="3" fillId="2" borderId="16" xfId="10" applyFont="1" applyFill="1" applyBorder="1" applyAlignment="1" applyProtection="1">
      <alignment horizontal="center" vertical="center" wrapText="1"/>
    </xf>
    <xf numFmtId="0" fontId="0" fillId="2" borderId="17" xfId="0" applyFont="1" applyFill="1" applyBorder="1" applyProtection="1">
      <alignment vertical="center"/>
    </xf>
    <xf numFmtId="2" fontId="10" fillId="3" borderId="18" xfId="6" applyNumberFormat="1" applyFont="1" applyBorder="1" applyAlignment="1" applyProtection="1">
      <alignment horizontal="center" wrapText="1"/>
    </xf>
    <xf numFmtId="0" fontId="1" fillId="3" borderId="18" xfId="6" applyFont="1" applyBorder="1" applyProtection="1">
      <alignment horizontal="center" vertical="center"/>
    </xf>
    <xf numFmtId="0" fontId="5" fillId="2" borderId="19" xfId="0" applyFont="1" applyFill="1" applyBorder="1" applyProtection="1">
      <alignment vertical="center"/>
    </xf>
    <xf numFmtId="0" fontId="3" fillId="2" borderId="18" xfId="10" applyFont="1" applyFill="1" applyBorder="1" applyAlignment="1" applyProtection="1">
      <alignment horizontal="center" vertical="center" wrapText="1"/>
    </xf>
    <xf numFmtId="0" fontId="1" fillId="2" borderId="19" xfId="0" applyFont="1" applyFill="1" applyBorder="1" applyProtection="1">
      <alignment vertical="center"/>
    </xf>
    <xf numFmtId="0" fontId="3" fillId="2" borderId="20" xfId="0" applyFont="1" applyFill="1" applyBorder="1" applyAlignment="1" applyProtection="1">
      <alignment vertical="center"/>
    </xf>
    <xf numFmtId="0" fontId="3" fillId="17" borderId="18" xfId="10" applyFont="1" applyFill="1" applyBorder="1" applyAlignment="1" applyProtection="1">
      <alignment horizontal="center" vertical="center" wrapText="1"/>
    </xf>
    <xf numFmtId="3" fontId="9" fillId="2" borderId="19" xfId="16" applyNumberFormat="1" applyFont="1" applyFill="1" applyBorder="1" applyAlignment="1" applyProtection="1">
      <alignment horizontal="right"/>
    </xf>
    <xf numFmtId="2" fontId="9" fillId="4" borderId="21" xfId="14" applyNumberFormat="1" applyFont="1" applyBorder="1" applyProtection="1">
      <alignment horizontal="left" vertical="center"/>
    </xf>
    <xf numFmtId="3" fontId="9" fillId="2" borderId="19" xfId="0" applyNumberFormat="1" applyFont="1" applyFill="1" applyBorder="1" applyAlignment="1" applyProtection="1">
      <alignment horizontal="right"/>
    </xf>
    <xf numFmtId="0" fontId="1" fillId="2" borderId="21" xfId="0" applyFont="1" applyFill="1" applyBorder="1" applyProtection="1">
      <alignment vertical="center"/>
    </xf>
    <xf numFmtId="0" fontId="0" fillId="2" borderId="22" xfId="0" applyFont="1" applyFill="1" applyBorder="1" applyProtection="1">
      <alignment vertical="center"/>
    </xf>
    <xf numFmtId="3" fontId="10" fillId="3" borderId="18" xfId="6" applyNumberFormat="1" applyFont="1" applyBorder="1" applyAlignment="1" applyProtection="1">
      <alignment horizontal="right" vertical="center" wrapText="1"/>
    </xf>
    <xf numFmtId="3" fontId="10" fillId="3" borderId="18" xfId="6" applyNumberFormat="1" applyFont="1" applyBorder="1" applyAlignment="1" applyProtection="1">
      <alignment horizontal="right" vertical="center"/>
    </xf>
    <xf numFmtId="0" fontId="1" fillId="2" borderId="17" xfId="0" applyFont="1" applyFill="1" applyBorder="1" applyProtection="1">
      <alignment vertical="center"/>
    </xf>
    <xf numFmtId="0" fontId="9" fillId="2" borderId="23" xfId="0" applyFont="1" applyFill="1" applyBorder="1" applyAlignment="1" applyProtection="1">
      <alignment horizontal="center" wrapText="1"/>
    </xf>
    <xf numFmtId="3" fontId="9" fillId="3" borderId="18" xfId="6" applyNumberFormat="1" applyFont="1" applyBorder="1" applyAlignment="1" applyProtection="1">
      <alignment horizontal="right" vertical="center"/>
    </xf>
    <xf numFmtId="0" fontId="9" fillId="2" borderId="19" xfId="0" applyFont="1" applyFill="1" applyBorder="1" applyAlignment="1" applyProtection="1">
      <alignment horizontal="left" wrapText="1" indent="1"/>
    </xf>
    <xf numFmtId="0" fontId="9" fillId="2" borderId="20" xfId="0" applyFont="1" applyFill="1" applyBorder="1" applyAlignment="1" applyProtection="1">
      <alignment horizontal="center" wrapText="1"/>
    </xf>
    <xf numFmtId="0" fontId="1" fillId="3" borderId="21" xfId="6" applyFont="1" applyBorder="1" applyProtection="1">
      <alignment horizontal="center" vertical="center"/>
    </xf>
    <xf numFmtId="0" fontId="9" fillId="4" borderId="21" xfId="14" applyFont="1" applyBorder="1" applyProtection="1">
      <alignment horizontal="left" vertical="center"/>
    </xf>
    <xf numFmtId="3" fontId="13" fillId="2" borderId="19" xfId="9" applyNumberFormat="1" applyFont="1" applyFill="1" applyBorder="1" applyAlignment="1" applyProtection="1">
      <alignment horizontal="right"/>
    </xf>
    <xf numFmtId="0" fontId="2" fillId="2" borderId="19" xfId="9" applyFont="1" applyFill="1" applyBorder="1" applyAlignment="1" applyProtection="1">
      <alignment horizontal="left" wrapText="1"/>
    </xf>
    <xf numFmtId="0" fontId="2" fillId="2" borderId="17" xfId="9" applyFont="1" applyFill="1" applyBorder="1" applyAlignment="1" applyProtection="1">
      <alignment horizontal="left" wrapText="1"/>
    </xf>
    <xf numFmtId="0" fontId="9" fillId="4" borderId="21" xfId="14" applyFont="1" applyBorder="1" applyAlignment="1" applyProtection="1">
      <alignment horizontal="left" vertical="center"/>
    </xf>
    <xf numFmtId="3" fontId="9" fillId="2" borderId="23" xfId="16" applyNumberFormat="1" applyFont="1" applyFill="1" applyBorder="1" applyAlignment="1" applyProtection="1">
      <alignment horizontal="right"/>
    </xf>
    <xf numFmtId="0" fontId="3" fillId="2" borderId="24" xfId="10" applyFont="1" applyFill="1" applyBorder="1" applyAlignment="1" applyProtection="1">
      <alignment horizontal="center" vertical="center" wrapText="1"/>
    </xf>
    <xf numFmtId="0" fontId="9" fillId="2" borderId="23" xfId="0" applyFont="1" applyFill="1" applyBorder="1" applyAlignment="1" applyProtection="1">
      <alignment horizontal="center" vertical="center" wrapText="1"/>
    </xf>
    <xf numFmtId="0" fontId="9" fillId="2" borderId="25" xfId="0" applyFont="1" applyFill="1" applyBorder="1" applyAlignment="1" applyProtection="1">
      <alignment horizontal="center" vertical="center" wrapText="1"/>
    </xf>
    <xf numFmtId="3" fontId="10" fillId="2" borderId="21" xfId="6" applyNumberFormat="1" applyFont="1" applyFill="1" applyBorder="1" applyAlignment="1" applyProtection="1">
      <alignment horizontal="right" wrapText="1"/>
    </xf>
    <xf numFmtId="0" fontId="9" fillId="4" borderId="26" xfId="14" applyFont="1" applyBorder="1" applyProtection="1">
      <alignment horizontal="left" vertical="center"/>
    </xf>
    <xf numFmtId="0" fontId="9" fillId="4" borderId="27" xfId="14" applyFont="1" applyBorder="1" applyProtection="1">
      <alignment horizontal="left" vertical="center"/>
    </xf>
    <xf numFmtId="0" fontId="1" fillId="16" borderId="0" xfId="0" applyFont="1" applyFill="1" applyBorder="1" applyProtection="1">
      <alignment vertical="center"/>
    </xf>
    <xf numFmtId="1" fontId="1" fillId="16" borderId="0" xfId="44" applyFont="1" applyFill="1" applyBorder="1" applyAlignment="1">
      <alignment horizontal="center" vertical="center"/>
    </xf>
    <xf numFmtId="1" fontId="1" fillId="16" borderId="0" xfId="44" applyFont="1" applyFill="1" applyBorder="1" applyAlignment="1">
      <alignment horizontal="center" vertical="center"/>
    </xf>
    <xf numFmtId="1" fontId="1" fillId="16" borderId="0" xfId="55" applyFont="1" applyFill="1" applyBorder="1" applyAlignment="1">
      <alignment horizontal="center" vertical="center"/>
    </xf>
    <xf numFmtId="0" fontId="0" fillId="12" borderId="1" xfId="56" applyNumberFormat="1" applyFont="1" applyAlignment="1">
      <alignment horizontal="center" vertical="center"/>
    </xf>
    <xf numFmtId="0" fontId="0" fillId="16" borderId="0" xfId="0" applyFont="1" applyFill="1" applyBorder="1" applyAlignment="1" applyProtection="1">
      <alignment vertical="center"/>
    </xf>
    <xf numFmtId="0" fontId="2" fillId="16" borderId="0" xfId="5" quotePrefix="1" applyNumberFormat="1" applyFont="1" applyFill="1"/>
    <xf numFmtId="0" fontId="0" fillId="16" borderId="0" xfId="0" applyFill="1" applyAlignment="1">
      <alignment vertical="center"/>
    </xf>
    <xf numFmtId="0" fontId="2" fillId="16" borderId="0" xfId="5" applyNumberFormat="1" applyFont="1" applyFill="1"/>
    <xf numFmtId="38" fontId="2" fillId="16" borderId="0" xfId="5" applyFont="1" applyFill="1" applyBorder="1" applyAlignment="1">
      <alignment vertical="top" wrapText="1"/>
    </xf>
    <xf numFmtId="15" fontId="3" fillId="16" borderId="0" xfId="5" applyNumberFormat="1" applyFont="1" applyFill="1"/>
    <xf numFmtId="0" fontId="2" fillId="16" borderId="0" xfId="0" applyFont="1" applyFill="1" applyBorder="1" applyAlignment="1" applyProtection="1">
      <alignment vertical="top" wrapText="1"/>
    </xf>
    <xf numFmtId="0" fontId="2" fillId="16" borderId="0" xfId="0" applyFont="1" applyFill="1" applyAlignment="1" applyProtection="1"/>
    <xf numFmtId="15" fontId="3" fillId="16" borderId="0" xfId="5" applyNumberFormat="1" applyFont="1" applyFill="1" applyBorder="1"/>
    <xf numFmtId="0" fontId="13" fillId="16" borderId="0" xfId="0" applyFont="1" applyFill="1" applyBorder="1" applyAlignment="1" applyProtection="1">
      <alignment vertical="top" wrapText="1"/>
    </xf>
    <xf numFmtId="0" fontId="0" fillId="16" borderId="0" xfId="0" applyFill="1" applyBorder="1" applyAlignment="1">
      <alignment vertical="center"/>
    </xf>
    <xf numFmtId="0" fontId="2" fillId="16" borderId="0" xfId="5" applyNumberFormat="1" applyFont="1" applyFill="1" applyBorder="1" applyAlignment="1">
      <alignment horizontal="left"/>
    </xf>
    <xf numFmtId="9" fontId="3" fillId="12" borderId="1" xfId="34" applyFont="1" applyFill="1" applyBorder="1" applyAlignment="1">
      <alignment horizontal="center" vertical="center"/>
    </xf>
    <xf numFmtId="0" fontId="2" fillId="16" borderId="0" xfId="5" quotePrefix="1" applyNumberFormat="1" applyFont="1" applyFill="1" applyBorder="1" applyAlignment="1">
      <alignment horizontal="left"/>
    </xf>
    <xf numFmtId="0" fontId="3" fillId="2" borderId="0" xfId="0" applyFont="1" applyFill="1" applyAlignment="1" applyProtection="1">
      <alignment horizontal="right" vertical="center"/>
    </xf>
    <xf numFmtId="0" fontId="0" fillId="16" borderId="0" xfId="0" applyFill="1" applyAlignment="1" applyProtection="1">
      <alignment vertical="center"/>
    </xf>
    <xf numFmtId="0" fontId="0" fillId="16" borderId="0" xfId="0" applyFill="1" applyBorder="1" applyAlignment="1" applyProtection="1">
      <alignment vertical="center"/>
    </xf>
    <xf numFmtId="0" fontId="5" fillId="13" borderId="0" xfId="8" applyFont="1" applyFill="1" applyBorder="1" applyAlignment="1" applyProtection="1"/>
    <xf numFmtId="0" fontId="5" fillId="13" borderId="0" xfId="8" applyFont="1" applyFill="1" applyBorder="1" applyAlignment="1" applyProtection="1">
      <alignment wrapText="1"/>
    </xf>
    <xf numFmtId="15" fontId="15" fillId="13" borderId="0" xfId="8" applyNumberFormat="1" applyFont="1" applyFill="1" applyBorder="1" applyAlignment="1" applyProtection="1"/>
    <xf numFmtId="0" fontId="16" fillId="13" borderId="0" xfId="9" applyFont="1" applyFill="1" applyBorder="1" applyProtection="1"/>
    <xf numFmtId="0" fontId="17" fillId="13" borderId="0" xfId="1" applyFont="1" applyFill="1" applyBorder="1" applyAlignment="1" applyProtection="1">
      <alignment vertical="center" wrapText="1"/>
    </xf>
    <xf numFmtId="0" fontId="0" fillId="2" borderId="0" xfId="0" applyFill="1" applyAlignment="1" applyProtection="1">
      <alignment vertical="center" wrapText="1"/>
    </xf>
    <xf numFmtId="0" fontId="5" fillId="13" borderId="0" xfId="1" applyFont="1" applyFill="1" applyBorder="1" applyProtection="1">
      <alignment vertical="center"/>
    </xf>
    <xf numFmtId="0" fontId="2" fillId="16" borderId="0" xfId="5" quotePrefix="1" applyNumberFormat="1" applyFont="1" applyFill="1" applyProtection="1"/>
    <xf numFmtId="0" fontId="2" fillId="16" borderId="0" xfId="5" applyNumberFormat="1" applyFont="1" applyFill="1" applyProtection="1"/>
    <xf numFmtId="3" fontId="2" fillId="2" borderId="0" xfId="16" applyFont="1" applyFill="1" applyBorder="1" applyAlignment="1" applyProtection="1">
      <alignment horizontal="right" vertical="center"/>
    </xf>
    <xf numFmtId="38" fontId="2" fillId="16" borderId="0" xfId="5" applyFont="1" applyFill="1" applyBorder="1" applyAlignment="1" applyProtection="1">
      <alignment vertical="top" wrapText="1"/>
    </xf>
    <xf numFmtId="15" fontId="3" fillId="16" borderId="0" xfId="5" applyNumberFormat="1" applyFont="1" applyFill="1" applyProtection="1"/>
    <xf numFmtId="0" fontId="3" fillId="13" borderId="1" xfId="1" applyFont="1" applyFill="1" applyBorder="1" applyAlignment="1" applyProtection="1">
      <alignment horizontal="center" vertical="center" wrapText="1"/>
    </xf>
    <xf numFmtId="0" fontId="2" fillId="13" borderId="14" xfId="1" applyFont="1" applyFill="1" applyBorder="1" applyAlignment="1" applyProtection="1">
      <alignment vertical="center"/>
    </xf>
    <xf numFmtId="0" fontId="2" fillId="13" borderId="15" xfId="1" applyFont="1" applyFill="1" applyBorder="1" applyAlignment="1" applyProtection="1">
      <alignment vertical="center"/>
    </xf>
    <xf numFmtId="0" fontId="2" fillId="13" borderId="10" xfId="1" applyFont="1" applyFill="1" applyBorder="1" applyAlignment="1" applyProtection="1">
      <alignment horizontal="left" vertical="center" indent="2"/>
    </xf>
    <xf numFmtId="0" fontId="2" fillId="13" borderId="7" xfId="1" applyFont="1" applyFill="1" applyBorder="1" applyAlignment="1" applyProtection="1">
      <alignment horizontal="left" vertical="center" indent="2"/>
    </xf>
    <xf numFmtId="0" fontId="18" fillId="13" borderId="0" xfId="9" applyNumberFormat="1" applyFont="1" applyFill="1" applyBorder="1" applyAlignment="1" applyProtection="1">
      <alignment horizontal="left" vertical="top"/>
    </xf>
    <xf numFmtId="49" fontId="18" fillId="13" borderId="0" xfId="9" applyNumberFormat="1" applyFont="1" applyFill="1" applyBorder="1" applyAlignment="1" applyProtection="1">
      <alignment horizontal="right" vertical="top"/>
    </xf>
    <xf numFmtId="0" fontId="3" fillId="16" borderId="0" xfId="0" applyFont="1" applyFill="1" applyAlignment="1" applyProtection="1">
      <alignment vertical="center"/>
    </xf>
    <xf numFmtId="0" fontId="3" fillId="16" borderId="0" xfId="5" applyNumberFormat="1" applyFont="1" applyFill="1" applyProtection="1"/>
    <xf numFmtId="2" fontId="9" fillId="3" borderId="1" xfId="6" applyNumberFormat="1" applyFont="1" applyBorder="1" applyProtection="1">
      <alignment horizontal="center" vertical="center"/>
    </xf>
    <xf numFmtId="2" fontId="9" fillId="3" borderId="9" xfId="6" applyNumberFormat="1" applyFont="1" applyBorder="1" applyProtection="1">
      <alignment horizontal="center" vertical="center"/>
    </xf>
    <xf numFmtId="2" fontId="9" fillId="3" borderId="5" xfId="6" applyNumberFormat="1" applyFont="1" applyBorder="1" applyProtection="1">
      <alignment horizontal="center" vertical="center"/>
    </xf>
    <xf numFmtId="3" fontId="9" fillId="17" borderId="1" xfId="26" applyFont="1" applyFill="1" applyProtection="1">
      <alignment horizontal="right" vertical="center"/>
    </xf>
    <xf numFmtId="2" fontId="10" fillId="3" borderId="1" xfId="6" applyNumberFormat="1" applyFont="1" applyBorder="1" applyProtection="1">
      <alignment horizontal="center" vertical="center"/>
    </xf>
    <xf numFmtId="0" fontId="0" fillId="16" borderId="0" xfId="0" applyFill="1" applyProtection="1">
      <alignment vertical="center"/>
    </xf>
    <xf numFmtId="3" fontId="9" fillId="3" borderId="1" xfId="6" applyNumberFormat="1" applyFont="1" applyBorder="1" applyProtection="1">
      <alignment horizontal="center" vertical="center"/>
    </xf>
    <xf numFmtId="4" fontId="9" fillId="3" borderId="1" xfId="6" applyNumberFormat="1" applyFont="1" applyBorder="1" applyProtection="1">
      <alignment horizontal="center" vertical="center"/>
    </xf>
    <xf numFmtId="2" fontId="9" fillId="3" borderId="1" xfId="6" applyNumberFormat="1" applyFont="1" applyBorder="1" applyAlignment="1" applyProtection="1">
      <alignment horizontal="center" vertical="center"/>
    </xf>
    <xf numFmtId="2" fontId="9" fillId="3" borderId="1" xfId="6" applyNumberFormat="1" applyFont="1" applyProtection="1">
      <alignment horizontal="center" vertical="center"/>
    </xf>
    <xf numFmtId="2" fontId="9" fillId="3" borderId="1" xfId="6" applyNumberFormat="1" applyFont="1" applyAlignment="1" applyProtection="1">
      <alignment horizontal="right" vertical="center"/>
    </xf>
    <xf numFmtId="3" fontId="9" fillId="3" borderId="9" xfId="6" applyNumberFormat="1" applyFont="1" applyBorder="1" applyProtection="1">
      <alignment horizontal="center" vertical="center"/>
    </xf>
    <xf numFmtId="3" fontId="9" fillId="3" borderId="1" xfId="6" applyNumberFormat="1" applyFont="1" applyProtection="1">
      <alignment horizontal="center" vertical="center"/>
    </xf>
    <xf numFmtId="0" fontId="1" fillId="2" borderId="18" xfId="3" applyBorder="1" applyProtection="1">
      <alignment horizontal="center" vertical="center"/>
    </xf>
    <xf numFmtId="2" fontId="9" fillId="3" borderId="21" xfId="6" applyNumberFormat="1" applyFont="1" applyBorder="1" applyProtection="1">
      <alignment horizontal="center" vertical="center"/>
    </xf>
    <xf numFmtId="3" fontId="9" fillId="17" borderId="18" xfId="26" applyFont="1" applyFill="1" applyBorder="1" applyProtection="1">
      <alignment horizontal="right" vertical="center"/>
    </xf>
    <xf numFmtId="2" fontId="10" fillId="3" borderId="18" xfId="6" applyNumberFormat="1" applyFont="1" applyBorder="1" applyProtection="1">
      <alignment horizontal="center" vertical="center"/>
    </xf>
    <xf numFmtId="0" fontId="1" fillId="2" borderId="1" xfId="3" applyBorder="1" applyProtection="1">
      <alignment horizontal="center" vertical="center"/>
    </xf>
    <xf numFmtId="3" fontId="9" fillId="3" borderId="18" xfId="6" applyNumberFormat="1" applyFont="1" applyBorder="1" applyProtection="1">
      <alignment horizontal="center" vertical="center"/>
    </xf>
    <xf numFmtId="3" fontId="9" fillId="3" borderId="24" xfId="6" applyNumberFormat="1" applyFont="1" applyBorder="1" applyProtection="1">
      <alignment horizontal="center" vertical="center"/>
    </xf>
    <xf numFmtId="3" fontId="10" fillId="3" borderId="18" xfId="6" applyNumberFormat="1" applyFont="1" applyBorder="1" applyProtection="1">
      <alignment horizontal="center" vertical="center"/>
    </xf>
    <xf numFmtId="0" fontId="0" fillId="18" borderId="1" xfId="0" applyFont="1" applyFill="1" applyBorder="1" applyProtection="1">
      <alignment vertical="center"/>
      <protection locked="0"/>
    </xf>
    <xf numFmtId="0" fontId="1" fillId="2" borderId="1" xfId="0" applyFont="1" applyFill="1" applyBorder="1" applyProtection="1">
      <alignment vertical="center"/>
      <protection locked="0"/>
    </xf>
    <xf numFmtId="0" fontId="10" fillId="2" borderId="1" xfId="0" applyFont="1" applyFill="1" applyBorder="1" applyAlignment="1" applyProtection="1">
      <alignment horizontal="center" vertical="center" wrapText="1"/>
      <protection locked="0"/>
    </xf>
    <xf numFmtId="0" fontId="3" fillId="16"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0" fontId="0" fillId="2" borderId="1" xfId="0" applyFont="1" applyFill="1" applyBorder="1" applyProtection="1">
      <alignment vertical="center"/>
      <protection locked="0"/>
    </xf>
    <xf numFmtId="0" fontId="3" fillId="2" borderId="1" xfId="0" applyFont="1" applyFill="1" applyBorder="1" applyAlignment="1" applyProtection="1">
      <alignment vertical="center" wrapText="1"/>
      <protection locked="0"/>
    </xf>
    <xf numFmtId="0" fontId="23" fillId="2" borderId="12" xfId="8" applyFont="1" applyFill="1" applyBorder="1" applyAlignment="1" applyProtection="1"/>
    <xf numFmtId="0" fontId="24" fillId="2" borderId="9" xfId="0" applyFont="1" applyFill="1" applyBorder="1" applyProtection="1">
      <alignment vertical="center"/>
    </xf>
    <xf numFmtId="0" fontId="23" fillId="2" borderId="0" xfId="0" applyFont="1" applyFill="1" applyBorder="1" applyProtection="1">
      <alignment vertical="center"/>
    </xf>
    <xf numFmtId="0" fontId="25" fillId="2" borderId="0" xfId="0" applyFont="1" applyFill="1" applyBorder="1" applyAlignment="1" applyProtection="1">
      <alignment horizontal="center"/>
    </xf>
    <xf numFmtId="0" fontId="24" fillId="2" borderId="0" xfId="0" applyFont="1" applyFill="1" applyBorder="1" applyProtection="1">
      <alignment vertical="center"/>
    </xf>
    <xf numFmtId="0" fontId="26" fillId="2" borderId="8" xfId="0" applyFont="1" applyFill="1" applyBorder="1" applyAlignment="1" applyProtection="1">
      <alignment vertical="center"/>
    </xf>
    <xf numFmtId="2" fontId="24" fillId="3" borderId="3" xfId="6" applyNumberFormat="1" applyFont="1" applyBorder="1" applyProtection="1">
      <alignment horizontal="center" vertical="center"/>
    </xf>
    <xf numFmtId="2" fontId="24" fillId="3" borderId="1" xfId="6" applyNumberFormat="1" applyFont="1" applyBorder="1" applyProtection="1">
      <alignment horizontal="center" vertical="center"/>
    </xf>
    <xf numFmtId="0" fontId="24" fillId="2" borderId="0" xfId="0" applyFont="1" applyFill="1" applyBorder="1" applyAlignment="1" applyProtection="1">
      <alignment horizontal="center" vertical="center" wrapText="1"/>
    </xf>
    <xf numFmtId="0" fontId="24" fillId="4" borderId="9" xfId="14" applyFont="1" applyBorder="1" applyProtection="1">
      <alignment horizontal="left" vertical="center"/>
    </xf>
    <xf numFmtId="3" fontId="24" fillId="3" borderId="1" xfId="6" applyNumberFormat="1" applyFont="1" applyBorder="1" applyProtection="1">
      <alignment horizontal="center" vertical="center"/>
    </xf>
    <xf numFmtId="3" fontId="26" fillId="3" borderId="1" xfId="6" applyNumberFormat="1" applyFont="1" applyBorder="1" applyProtection="1">
      <alignment horizontal="center" vertical="center"/>
    </xf>
    <xf numFmtId="0" fontId="24" fillId="2" borderId="12" xfId="0" applyFont="1" applyFill="1" applyBorder="1" applyAlignment="1" applyProtection="1">
      <alignment horizontal="center" wrapText="1"/>
    </xf>
    <xf numFmtId="0" fontId="24" fillId="2" borderId="0" xfId="0" applyFont="1" applyFill="1" applyBorder="1" applyAlignment="1" applyProtection="1">
      <alignment horizontal="center" wrapText="1"/>
    </xf>
    <xf numFmtId="0" fontId="24" fillId="2" borderId="8" xfId="0" applyFont="1" applyFill="1" applyBorder="1" applyAlignment="1" applyProtection="1">
      <alignment horizontal="center" wrapText="1"/>
    </xf>
    <xf numFmtId="3" fontId="26" fillId="3" borderId="1" xfId="6" applyNumberFormat="1" applyFont="1" applyBorder="1" applyAlignment="1" applyProtection="1">
      <alignment horizontal="right" wrapText="1"/>
    </xf>
    <xf numFmtId="3" fontId="26" fillId="3" borderId="1" xfId="6" applyNumberFormat="1" applyFont="1" applyBorder="1" applyAlignment="1" applyProtection="1">
      <alignment horizontal="left" vertical="center"/>
    </xf>
    <xf numFmtId="0" fontId="27" fillId="2" borderId="0" xfId="9" applyFont="1" applyFill="1" applyBorder="1" applyAlignment="1" applyProtection="1">
      <alignment horizontal="center"/>
    </xf>
    <xf numFmtId="0" fontId="27" fillId="2" borderId="0" xfId="9" applyFont="1" applyFill="1" applyBorder="1" applyAlignment="1" applyProtection="1">
      <alignment horizontal="left" wrapText="1"/>
    </xf>
    <xf numFmtId="0" fontId="24" fillId="4" borderId="3" xfId="14" applyFont="1" applyBorder="1" applyAlignment="1" applyProtection="1">
      <alignment horizontal="center" vertical="center"/>
    </xf>
    <xf numFmtId="0" fontId="24" fillId="2" borderId="1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3" fontId="26" fillId="3" borderId="12" xfId="6" applyNumberFormat="1" applyFont="1" applyBorder="1" applyProtection="1">
      <alignment horizontal="center" vertical="center"/>
    </xf>
    <xf numFmtId="0" fontId="24" fillId="2" borderId="9" xfId="0" applyFont="1" applyFill="1" applyBorder="1" applyAlignment="1" applyProtection="1">
      <alignment horizontal="center" vertical="center"/>
    </xf>
    <xf numFmtId="0" fontId="24" fillId="2" borderId="8" xfId="0" applyFont="1" applyFill="1" applyBorder="1" applyProtection="1">
      <alignment vertical="center"/>
    </xf>
    <xf numFmtId="0" fontId="24" fillId="2" borderId="0" xfId="0" applyFont="1" applyFill="1" applyProtection="1">
      <alignment vertical="center"/>
    </xf>
    <xf numFmtId="0" fontId="0" fillId="0" borderId="1" xfId="0" applyFont="1" applyFill="1" applyBorder="1" applyAlignment="1" applyProtection="1">
      <alignment vertical="center" wrapText="1"/>
    </xf>
    <xf numFmtId="0" fontId="0" fillId="2" borderId="2" xfId="0" applyFont="1" applyFill="1" applyBorder="1" applyAlignment="1" applyProtection="1">
      <alignment horizontal="left"/>
    </xf>
    <xf numFmtId="0" fontId="0" fillId="2" borderId="1" xfId="0" applyFont="1" applyFill="1" applyBorder="1" applyAlignment="1" applyProtection="1">
      <alignment horizontal="left" vertical="center" wrapText="1" indent="2"/>
    </xf>
    <xf numFmtId="2" fontId="0" fillId="3" borderId="1" xfId="6" applyNumberFormat="1" applyFont="1" applyAlignment="1" applyProtection="1">
      <alignment horizontal="right" vertical="center"/>
    </xf>
    <xf numFmtId="0" fontId="0" fillId="2" borderId="6" xfId="0" applyFont="1" applyFill="1" applyBorder="1" applyProtection="1">
      <alignment vertical="center"/>
    </xf>
    <xf numFmtId="15" fontId="2" fillId="16" borderId="0" xfId="5" applyNumberFormat="1" applyFont="1" applyFill="1" applyBorder="1" applyAlignment="1">
      <alignment horizontal="left"/>
    </xf>
    <xf numFmtId="0" fontId="1" fillId="2" borderId="1" xfId="0" applyFont="1" applyFill="1" applyBorder="1" applyAlignment="1" applyProtection="1">
      <alignment horizontal="center" vertical="center" wrapText="1"/>
    </xf>
    <xf numFmtId="2" fontId="1" fillId="3" borderId="1" xfId="6" applyNumberFormat="1" applyFont="1" applyBorder="1" applyProtection="1">
      <alignment horizontal="center" vertical="center"/>
    </xf>
    <xf numFmtId="3" fontId="1" fillId="16" borderId="1" xfId="6" applyNumberFormat="1" applyFont="1" applyFill="1" applyBorder="1" applyProtection="1">
      <alignment horizontal="center" vertical="center"/>
    </xf>
    <xf numFmtId="2" fontId="1" fillId="2" borderId="1" xfId="0" applyNumberFormat="1" applyFont="1" applyFill="1" applyBorder="1" applyAlignment="1" applyProtection="1">
      <alignment horizontal="center" vertical="center" wrapText="1"/>
    </xf>
    <xf numFmtId="3" fontId="3" fillId="3" borderId="1" xfId="6" applyNumberFormat="1" applyFont="1" applyBorder="1" applyProtection="1">
      <alignment horizontal="center" vertical="center"/>
    </xf>
    <xf numFmtId="4" fontId="1" fillId="16" borderId="1" xfId="6" applyNumberFormat="1" applyFont="1" applyFill="1" applyBorder="1" applyProtection="1">
      <alignment horizontal="center" vertical="center"/>
    </xf>
    <xf numFmtId="173" fontId="1" fillId="16" borderId="1" xfId="6" applyNumberFormat="1" applyFont="1" applyFill="1" applyBorder="1" applyProtection="1">
      <alignment horizontal="center" vertical="center"/>
    </xf>
    <xf numFmtId="173" fontId="1" fillId="2" borderId="1" xfId="0" applyNumberFormat="1" applyFont="1" applyFill="1" applyBorder="1" applyAlignment="1" applyProtection="1">
      <alignment horizontal="center" vertical="center" wrapText="1"/>
    </xf>
    <xf numFmtId="0" fontId="1" fillId="2" borderId="1" xfId="10" applyFont="1" applyFill="1" applyBorder="1" applyAlignment="1" applyProtection="1">
      <alignment horizontal="center" vertical="center" wrapText="1"/>
    </xf>
    <xf numFmtId="3" fontId="3" fillId="3" borderId="1" xfId="6" applyNumberFormat="1" applyFont="1" applyBorder="1" applyAlignment="1" applyProtection="1">
      <alignment horizontal="right" wrapText="1"/>
    </xf>
    <xf numFmtId="0" fontId="1" fillId="17" borderId="1" xfId="0" applyFont="1" applyFill="1" applyBorder="1" applyAlignment="1" applyProtection="1">
      <alignment horizontal="center" vertical="center" wrapText="1"/>
    </xf>
    <xf numFmtId="3" fontId="3" fillId="3" borderId="1" xfId="6" applyNumberFormat="1" applyFont="1" applyBorder="1" applyAlignment="1" applyProtection="1">
      <alignment horizontal="left" vertical="center"/>
    </xf>
    <xf numFmtId="0" fontId="5" fillId="2" borderId="12" xfId="8" applyFont="1" applyFill="1" applyBorder="1" applyAlignment="1" applyProtection="1"/>
    <xf numFmtId="0" fontId="19" fillId="2" borderId="0" xfId="0" applyFont="1" applyFill="1" applyBorder="1" applyAlignment="1" applyProtection="1">
      <alignment horizontal="center"/>
    </xf>
    <xf numFmtId="2" fontId="1" fillId="3" borderId="3" xfId="6" applyNumberFormat="1" applyFont="1" applyBorder="1" applyProtection="1">
      <alignment horizontal="center" vertical="center"/>
    </xf>
    <xf numFmtId="0" fontId="1" fillId="2" borderId="0" xfId="0" applyFont="1" applyFill="1" applyBorder="1" applyAlignment="1" applyProtection="1">
      <alignment horizontal="center" vertical="center" wrapText="1"/>
    </xf>
    <xf numFmtId="0" fontId="1" fillId="4" borderId="9" xfId="14" applyFont="1" applyBorder="1" applyProtection="1">
      <alignment horizontal="left" vertical="center"/>
    </xf>
    <xf numFmtId="0" fontId="1" fillId="2" borderId="12" xfId="0" applyFont="1" applyFill="1" applyBorder="1" applyAlignment="1" applyProtection="1">
      <alignment horizontal="center" wrapText="1"/>
    </xf>
    <xf numFmtId="0" fontId="1" fillId="2" borderId="0" xfId="0" applyFont="1" applyFill="1" applyBorder="1" applyAlignment="1" applyProtection="1">
      <alignment horizontal="center" wrapText="1"/>
    </xf>
    <xf numFmtId="0" fontId="1" fillId="2" borderId="8" xfId="0" applyFont="1" applyFill="1" applyBorder="1" applyAlignment="1" applyProtection="1">
      <alignment horizontal="center" wrapText="1"/>
    </xf>
    <xf numFmtId="0" fontId="2" fillId="2" borderId="0" xfId="9" applyFont="1" applyFill="1" applyBorder="1" applyAlignment="1" applyProtection="1">
      <alignment horizontal="center"/>
    </xf>
    <xf numFmtId="0" fontId="1" fillId="4" borderId="3" xfId="14" applyFont="1" applyBorder="1" applyAlignment="1" applyProtection="1">
      <alignment horizontal="center" vertical="center"/>
    </xf>
    <xf numFmtId="0" fontId="1" fillId="2" borderId="12"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3" fontId="3" fillId="3" borderId="12" xfId="6" applyNumberFormat="1" applyFont="1" applyBorder="1" applyProtection="1">
      <alignment horizontal="center" vertical="center"/>
    </xf>
    <xf numFmtId="0" fontId="1" fillId="2" borderId="9" xfId="0" applyFont="1" applyFill="1" applyBorder="1" applyAlignment="1" applyProtection="1">
      <alignment horizontal="center" vertical="center"/>
    </xf>
    <xf numFmtId="0" fontId="0" fillId="2" borderId="1" xfId="0" applyFont="1" applyFill="1" applyBorder="1" applyAlignment="1" applyProtection="1">
      <alignment horizontal="center" vertical="center" wrapText="1"/>
    </xf>
    <xf numFmtId="0" fontId="0" fillId="3" borderId="3" xfId="6" applyFont="1" applyBorder="1" applyProtection="1">
      <alignment horizontal="center" vertical="center"/>
    </xf>
    <xf numFmtId="0" fontId="0" fillId="3" borderId="5" xfId="6" applyFont="1" applyBorder="1" applyProtection="1">
      <alignment horizontal="center" vertical="center"/>
    </xf>
    <xf numFmtId="2" fontId="0" fillId="2" borderId="1" xfId="38" applyNumberFormat="1" applyFont="1" applyProtection="1">
      <alignment horizontal="right" vertical="center"/>
    </xf>
    <xf numFmtId="0" fontId="3" fillId="0" borderId="1" xfId="0" applyFont="1" applyFill="1" applyBorder="1" applyAlignment="1" applyProtection="1">
      <alignment vertical="center" wrapText="1"/>
    </xf>
    <xf numFmtId="2" fontId="0" fillId="3" borderId="1" xfId="6" applyNumberFormat="1" applyFont="1" applyBorder="1" applyProtection="1">
      <alignment horizontal="center" vertical="center"/>
    </xf>
    <xf numFmtId="2" fontId="1" fillId="16" borderId="1" xfId="38" applyNumberFormat="1" applyFont="1" applyFill="1" applyProtection="1">
      <alignment horizontal="right" vertical="center"/>
    </xf>
    <xf numFmtId="0" fontId="0" fillId="2" borderId="2" xfId="0" applyFont="1" applyFill="1" applyBorder="1" applyProtection="1">
      <alignment vertical="center"/>
    </xf>
    <xf numFmtId="0" fontId="0" fillId="0" borderId="0" xfId="0" applyFont="1" applyFill="1" applyBorder="1" applyProtection="1">
      <alignment vertical="center"/>
    </xf>
    <xf numFmtId="0" fontId="0" fillId="0" borderId="1" xfId="0" applyFont="1" applyFill="1" applyBorder="1" applyAlignment="1" applyProtection="1">
      <alignment horizontal="left" vertical="center" wrapText="1"/>
    </xf>
    <xf numFmtId="0" fontId="0" fillId="2" borderId="2" xfId="0" applyFont="1" applyFill="1" applyBorder="1" applyAlignment="1" applyProtection="1">
      <alignment horizontal="center"/>
    </xf>
    <xf numFmtId="0" fontId="0" fillId="3" borderId="3" xfId="6" applyFont="1" applyBorder="1" applyAlignment="1" applyProtection="1">
      <alignment horizontal="right" vertical="center"/>
    </xf>
    <xf numFmtId="0" fontId="0" fillId="3" borderId="5" xfId="6" applyFont="1" applyBorder="1" applyAlignment="1" applyProtection="1">
      <alignment horizontal="right" vertical="center"/>
    </xf>
    <xf numFmtId="2" fontId="0" fillId="2" borderId="1" xfId="38" applyNumberFormat="1" applyFont="1" applyAlignment="1" applyProtection="1">
      <alignment horizontal="right" vertical="center"/>
    </xf>
    <xf numFmtId="2" fontId="0" fillId="2" borderId="1" xfId="0" applyNumberFormat="1" applyFont="1" applyFill="1" applyBorder="1" applyAlignment="1" applyProtection="1">
      <alignment horizontal="center" vertical="center" wrapText="1"/>
    </xf>
    <xf numFmtId="0" fontId="0" fillId="2" borderId="1" xfId="0" applyFont="1" applyFill="1" applyBorder="1" applyAlignment="1" applyProtection="1">
      <alignment horizontal="left" vertical="center" wrapText="1" indent="1"/>
    </xf>
    <xf numFmtId="0" fontId="0" fillId="2" borderId="1" xfId="0" applyFont="1" applyFill="1" applyBorder="1" applyAlignment="1" applyProtection="1">
      <alignment horizontal="left" vertical="center" indent="2"/>
    </xf>
    <xf numFmtId="2" fontId="0" fillId="3" borderId="1" xfId="6" applyNumberFormat="1" applyFont="1" applyBorder="1" applyAlignment="1" applyProtection="1">
      <alignment horizontal="right" vertical="center"/>
    </xf>
    <xf numFmtId="0" fontId="0" fillId="2" borderId="1" xfId="0" applyFont="1" applyFill="1" applyBorder="1" applyAlignment="1" applyProtection="1">
      <alignment horizontal="left" vertical="center" indent="1"/>
    </xf>
    <xf numFmtId="0" fontId="3" fillId="2" borderId="1" xfId="0" applyFont="1" applyFill="1" applyBorder="1" applyAlignment="1" applyProtection="1">
      <alignment horizontal="left" vertical="center" wrapText="1"/>
    </xf>
    <xf numFmtId="3" fontId="0" fillId="3" borderId="1" xfId="6" applyNumberFormat="1" applyFont="1" applyBorder="1" applyProtection="1">
      <alignment horizontal="center" vertical="center"/>
    </xf>
    <xf numFmtId="0" fontId="0" fillId="2" borderId="0" xfId="0" applyFont="1" applyFill="1" applyBorder="1" applyAlignment="1" applyProtection="1">
      <alignment horizontal="left" vertical="center"/>
    </xf>
    <xf numFmtId="0" fontId="0" fillId="2" borderId="6" xfId="0" applyFont="1" applyFill="1" applyBorder="1" applyAlignment="1" applyProtection="1">
      <alignment horizontal="left" vertical="center"/>
    </xf>
    <xf numFmtId="0" fontId="3" fillId="2" borderId="1" xfId="0" applyFont="1" applyFill="1" applyBorder="1" applyAlignment="1" applyProtection="1">
      <alignment vertical="center" wrapText="1"/>
    </xf>
    <xf numFmtId="3" fontId="0" fillId="2" borderId="0" xfId="37" applyFont="1" applyFill="1" applyBorder="1" applyProtection="1">
      <alignment horizontal="right" vertical="center"/>
    </xf>
    <xf numFmtId="0" fontId="0" fillId="0" borderId="1" xfId="0" applyFont="1" applyFill="1" applyBorder="1" applyAlignment="1" applyProtection="1">
      <alignment horizontal="left" vertical="center" wrapText="1" indent="2"/>
    </xf>
    <xf numFmtId="2" fontId="0" fillId="3" borderId="1" xfId="6" applyNumberFormat="1" applyFont="1" applyProtection="1">
      <alignment horizontal="center" vertical="center"/>
    </xf>
    <xf numFmtId="0" fontId="0" fillId="0" borderId="1" xfId="0" applyFont="1" applyFill="1" applyBorder="1" applyAlignment="1" applyProtection="1">
      <alignment horizontal="left" vertical="center" wrapText="1" indent="3"/>
    </xf>
    <xf numFmtId="2" fontId="0" fillId="0" borderId="1" xfId="6" applyNumberFormat="1" applyFont="1" applyFill="1" applyBorder="1" applyAlignment="1" applyProtection="1">
      <alignment horizontal="right" vertical="center" wrapText="1"/>
    </xf>
    <xf numFmtId="2" fontId="0" fillId="0" borderId="1" xfId="38" applyNumberFormat="1" applyFont="1" applyFill="1" applyAlignment="1" applyProtection="1">
      <alignment horizontal="right" vertical="center"/>
    </xf>
    <xf numFmtId="0" fontId="0" fillId="16" borderId="1" xfId="0" applyFont="1" applyFill="1" applyBorder="1" applyAlignment="1" applyProtection="1">
      <alignment horizontal="left" vertical="center" wrapText="1"/>
    </xf>
    <xf numFmtId="3" fontId="0" fillId="3" borderId="9" xfId="6" applyNumberFormat="1" applyFont="1" applyBorder="1" applyProtection="1">
      <alignment horizontal="center" vertical="center"/>
    </xf>
    <xf numFmtId="3" fontId="0" fillId="3" borderId="1" xfId="6" applyNumberFormat="1" applyFont="1" applyProtection="1">
      <alignment horizontal="center" vertical="center"/>
    </xf>
    <xf numFmtId="2" fontId="0" fillId="2" borderId="0" xfId="38" applyNumberFormat="1" applyFont="1" applyFill="1" applyBorder="1" applyProtection="1">
      <alignment horizontal="right" vertical="center"/>
    </xf>
    <xf numFmtId="0" fontId="2" fillId="2" borderId="0" xfId="9" applyFont="1" applyFill="1" applyBorder="1" applyProtection="1"/>
    <xf numFmtId="0" fontId="2" fillId="2" borderId="6" xfId="9" applyFont="1" applyFill="1" applyBorder="1" applyProtection="1"/>
    <xf numFmtId="0" fontId="2" fillId="2" borderId="0" xfId="9" applyFont="1" applyFill="1" applyProtection="1"/>
    <xf numFmtId="0" fontId="3" fillId="2" borderId="3" xfId="1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0" fillId="2" borderId="3" xfId="0" applyFont="1" applyFill="1" applyBorder="1" applyAlignment="1" applyProtection="1">
      <alignment horizontal="center" vertical="center" wrapText="1"/>
    </xf>
    <xf numFmtId="2" fontId="0" fillId="2" borderId="1" xfId="38" applyNumberFormat="1" applyFont="1" applyBorder="1" applyProtection="1">
      <alignment horizontal="right" vertical="center"/>
    </xf>
    <xf numFmtId="2" fontId="1" fillId="16" borderId="1" xfId="38" applyNumberFormat="1" applyFont="1" applyFill="1" applyBorder="1" applyProtection="1">
      <alignment horizontal="right" vertical="center"/>
    </xf>
    <xf numFmtId="0" fontId="0" fillId="2" borderId="19" xfId="0" applyFont="1" applyFill="1" applyBorder="1" applyProtection="1">
      <alignment vertical="center"/>
    </xf>
    <xf numFmtId="2" fontId="0" fillId="3" borderId="18" xfId="6" applyNumberFormat="1" applyFont="1" applyBorder="1" applyProtection="1">
      <alignment horizontal="center" vertical="center"/>
    </xf>
    <xf numFmtId="3" fontId="9" fillId="16" borderId="19" xfId="16" applyNumberFormat="1" applyFont="1" applyFill="1" applyBorder="1" applyAlignment="1" applyProtection="1">
      <alignment horizontal="right" vertical="center"/>
      <protection locked="0"/>
    </xf>
    <xf numFmtId="0" fontId="1" fillId="16" borderId="0" xfId="6" applyFont="1" applyFill="1" applyBorder="1" applyAlignment="1" applyProtection="1">
      <alignment horizontal="right" vertical="center"/>
    </xf>
    <xf numFmtId="2" fontId="9" fillId="16" borderId="0" xfId="38" applyNumberFormat="1" applyFont="1" applyFill="1" applyBorder="1" applyAlignment="1" applyProtection="1">
      <alignment horizontal="right" vertical="center"/>
    </xf>
    <xf numFmtId="3" fontId="9" fillId="16" borderId="0" xfId="37" applyFont="1" applyFill="1" applyBorder="1" applyAlignment="1" applyProtection="1">
      <alignment horizontal="right" vertical="center"/>
    </xf>
    <xf numFmtId="2" fontId="9" fillId="16" borderId="1" xfId="38" applyNumberFormat="1" applyFont="1" applyFill="1" applyBorder="1" applyAlignment="1" applyProtection="1">
      <alignment horizontal="right" vertical="center"/>
    </xf>
    <xf numFmtId="0" fontId="0" fillId="2" borderId="1" xfId="0" applyFill="1" applyBorder="1" applyAlignment="1" applyProtection="1">
      <alignment horizontal="left" vertical="center" wrapText="1" indent="1"/>
    </xf>
    <xf numFmtId="3" fontId="3" fillId="3" borderId="3" xfId="6" applyNumberFormat="1" applyFont="1" applyBorder="1" applyProtection="1">
      <alignment horizontal="center" vertical="center"/>
    </xf>
    <xf numFmtId="2" fontId="0" fillId="2" borderId="1" xfId="38" applyNumberFormat="1" applyFont="1" applyBorder="1" applyAlignment="1" applyProtection="1">
      <alignment horizontal="right" vertical="center"/>
    </xf>
    <xf numFmtId="4" fontId="1" fillId="16" borderId="3" xfId="6" applyNumberFormat="1" applyFont="1" applyFill="1" applyBorder="1" applyProtection="1">
      <alignment horizontal="center" vertical="center"/>
    </xf>
    <xf numFmtId="173" fontId="1" fillId="16" borderId="3" xfId="6" applyNumberFormat="1" applyFont="1" applyFill="1" applyBorder="1" applyProtection="1">
      <alignment horizontal="center" vertical="center"/>
    </xf>
    <xf numFmtId="173" fontId="1" fillId="2" borderId="3" xfId="0" applyNumberFormat="1" applyFont="1" applyFill="1" applyBorder="1" applyAlignment="1" applyProtection="1">
      <alignment horizontal="center" vertical="center" wrapText="1"/>
    </xf>
    <xf numFmtId="0" fontId="1" fillId="17" borderId="3" xfId="0" applyFont="1" applyFill="1" applyBorder="1" applyAlignment="1" applyProtection="1">
      <alignment horizontal="center" vertical="center" wrapText="1"/>
    </xf>
    <xf numFmtId="0" fontId="1" fillId="2" borderId="17" xfId="0" applyFont="1" applyFill="1" applyBorder="1" applyAlignment="1" applyProtection="1">
      <alignment horizontal="left" vertical="center"/>
    </xf>
    <xf numFmtId="3" fontId="3" fillId="3" borderId="3" xfId="6" applyNumberFormat="1" applyFont="1" applyBorder="1" applyAlignment="1" applyProtection="1">
      <alignment horizontal="left" vertical="center"/>
    </xf>
    <xf numFmtId="0" fontId="0" fillId="2" borderId="17" xfId="0" applyFont="1" applyFill="1" applyBorder="1" applyAlignment="1" applyProtection="1">
      <alignment horizontal="left" vertical="center"/>
    </xf>
    <xf numFmtId="3" fontId="3" fillId="3" borderId="18" xfId="6" applyNumberFormat="1" applyFont="1" applyBorder="1" applyAlignment="1" applyProtection="1">
      <alignment horizontal="right" vertical="center" wrapText="1"/>
    </xf>
    <xf numFmtId="3" fontId="1" fillId="3" borderId="3" xfId="6" applyNumberFormat="1" applyFont="1" applyBorder="1" applyProtection="1">
      <alignment horizontal="center" vertical="center"/>
    </xf>
    <xf numFmtId="3" fontId="3" fillId="3" borderId="3" xfId="6" applyNumberFormat="1" applyFont="1" applyBorder="1" applyAlignment="1" applyProtection="1">
      <alignment horizontal="right" wrapText="1"/>
    </xf>
    <xf numFmtId="2" fontId="0" fillId="0" borderId="1" xfId="38" applyNumberFormat="1" applyFont="1" applyFill="1" applyBorder="1" applyAlignment="1" applyProtection="1">
      <alignment horizontal="right" vertical="center"/>
    </xf>
    <xf numFmtId="0" fontId="1" fillId="2" borderId="8" xfId="0" applyFont="1" applyFill="1" applyBorder="1" applyAlignment="1" applyProtection="1">
      <alignment horizontal="center" vertical="center" wrapText="1"/>
    </xf>
    <xf numFmtId="3" fontId="9" fillId="2" borderId="17" xfId="37" applyFont="1" applyFill="1" applyBorder="1" applyProtection="1">
      <alignment horizontal="right" vertical="center"/>
    </xf>
    <xf numFmtId="3" fontId="0" fillId="2" borderId="17" xfId="37" applyFont="1" applyFill="1" applyBorder="1" applyProtection="1">
      <alignment horizontal="right" vertical="center"/>
    </xf>
    <xf numFmtId="0" fontId="0" fillId="2" borderId="28" xfId="0" applyFont="1" applyFill="1" applyBorder="1" applyProtection="1">
      <alignment vertical="center"/>
    </xf>
    <xf numFmtId="0" fontId="0" fillId="2" borderId="29" xfId="0" applyFont="1" applyFill="1" applyBorder="1" applyProtection="1">
      <alignment vertical="center"/>
    </xf>
    <xf numFmtId="0" fontId="2" fillId="2" borderId="14" xfId="9" applyFont="1" applyFill="1" applyBorder="1" applyProtection="1">
      <protection locked="0"/>
    </xf>
    <xf numFmtId="0" fontId="1" fillId="16" borderId="8" xfId="0" applyFont="1" applyFill="1" applyBorder="1" applyProtection="1">
      <alignment vertical="center"/>
    </xf>
    <xf numFmtId="0" fontId="1" fillId="2" borderId="28" xfId="0" applyFont="1" applyFill="1" applyBorder="1" applyProtection="1">
      <alignment vertical="center"/>
    </xf>
    <xf numFmtId="0" fontId="0" fillId="16" borderId="9" xfId="0" applyFont="1" applyFill="1" applyBorder="1" applyProtection="1">
      <alignment vertical="center"/>
    </xf>
    <xf numFmtId="0" fontId="2" fillId="2" borderId="9" xfId="9" applyFill="1" applyBorder="1" applyAlignment="1" applyProtection="1">
      <alignment vertical="center"/>
    </xf>
    <xf numFmtId="2" fontId="9" fillId="2" borderId="5" xfId="38" applyNumberFormat="1" applyFont="1" applyBorder="1" applyAlignment="1" applyProtection="1">
      <alignment horizontal="right" vertical="center"/>
    </xf>
    <xf numFmtId="0" fontId="1" fillId="3" borderId="14" xfId="6" applyFont="1" applyBorder="1" applyProtection="1">
      <alignment horizontal="center" vertical="center"/>
    </xf>
    <xf numFmtId="0" fontId="1" fillId="3" borderId="15" xfId="6" applyFont="1" applyBorder="1" applyProtection="1">
      <alignment horizontal="center" vertical="center"/>
    </xf>
    <xf numFmtId="0" fontId="0" fillId="2" borderId="0" xfId="0" applyFont="1" applyFill="1" applyProtection="1">
      <alignment vertical="center"/>
      <protection locked="0"/>
    </xf>
    <xf numFmtId="0" fontId="0" fillId="2" borderId="6" xfId="0" applyFont="1" applyFill="1" applyBorder="1" applyProtection="1">
      <alignment vertical="center"/>
      <protection locked="0"/>
    </xf>
    <xf numFmtId="0" fontId="2" fillId="2" borderId="9" xfId="9" applyFill="1" applyBorder="1" applyAlignment="1" applyProtection="1">
      <alignment vertical="center"/>
      <protection locked="0"/>
    </xf>
    <xf numFmtId="0" fontId="2" fillId="2" borderId="5" xfId="9" applyFill="1" applyBorder="1" applyAlignment="1" applyProtection="1">
      <alignment vertical="center"/>
      <protection locked="0"/>
    </xf>
    <xf numFmtId="0" fontId="1" fillId="2" borderId="6" xfId="0" applyFont="1" applyFill="1" applyBorder="1" applyProtection="1">
      <alignment vertical="center"/>
      <protection locked="0"/>
    </xf>
    <xf numFmtId="0" fontId="0" fillId="2" borderId="0" xfId="0" applyFont="1" applyFill="1" applyBorder="1" applyProtection="1">
      <alignment vertical="center"/>
      <protection locked="0"/>
    </xf>
    <xf numFmtId="0" fontId="0" fillId="2" borderId="17" xfId="0" applyFont="1" applyFill="1" applyBorder="1" applyProtection="1">
      <alignment vertical="center"/>
      <protection locked="0"/>
    </xf>
    <xf numFmtId="0" fontId="3" fillId="2" borderId="18" xfId="10" applyFont="1" applyFill="1" applyBorder="1" applyAlignment="1" applyProtection="1">
      <alignment horizontal="center" vertical="center" wrapText="1"/>
      <protection locked="0"/>
    </xf>
    <xf numFmtId="0" fontId="3" fillId="2" borderId="1" xfId="10" applyFont="1" applyFill="1" applyBorder="1" applyAlignment="1" applyProtection="1">
      <alignment horizontal="center" vertical="center" wrapText="1"/>
      <protection locked="0"/>
    </xf>
    <xf numFmtId="2" fontId="9" fillId="3" borderId="1" xfId="6" applyNumberFormat="1" applyFont="1" applyBorder="1" applyProtection="1">
      <alignment horizontal="center" vertical="center"/>
      <protection locked="0"/>
    </xf>
    <xf numFmtId="2" fontId="0" fillId="3" borderId="1" xfId="6" applyNumberFormat="1" applyFont="1" applyBorder="1" applyProtection="1">
      <alignment horizontal="center" vertical="center"/>
      <protection locked="0"/>
    </xf>
    <xf numFmtId="3" fontId="1" fillId="16" borderId="1" xfId="37" applyFont="1" applyFill="1" applyBorder="1" applyProtection="1">
      <alignment horizontal="right" vertical="center"/>
      <protection locked="0"/>
    </xf>
    <xf numFmtId="0" fontId="2" fillId="2" borderId="6" xfId="9" applyFill="1" applyBorder="1" applyAlignment="1" applyProtection="1">
      <alignment vertical="center"/>
      <protection locked="0"/>
    </xf>
    <xf numFmtId="0" fontId="9" fillId="2" borderId="0" xfId="0" applyFont="1" applyFill="1" applyBorder="1" applyProtection="1">
      <alignment vertical="center"/>
      <protection locked="0"/>
    </xf>
    <xf numFmtId="0" fontId="1" fillId="2" borderId="21" xfId="0" applyFont="1" applyFill="1" applyBorder="1" applyProtection="1">
      <alignment vertical="center"/>
      <protection locked="0"/>
    </xf>
    <xf numFmtId="0" fontId="1" fillId="2" borderId="9" xfId="0" applyFont="1" applyFill="1" applyBorder="1" applyProtection="1">
      <alignment vertical="center"/>
      <protection locked="0"/>
    </xf>
    <xf numFmtId="0" fontId="0" fillId="2" borderId="9" xfId="0" applyFont="1" applyFill="1" applyBorder="1" applyProtection="1">
      <alignment vertical="center"/>
      <protection locked="0"/>
    </xf>
    <xf numFmtId="0" fontId="0" fillId="2" borderId="22" xfId="0" applyFont="1" applyFill="1" applyBorder="1" applyProtection="1">
      <alignment vertical="center"/>
      <protection locked="0"/>
    </xf>
    <xf numFmtId="3" fontId="9" fillId="3" borderId="1" xfId="6" applyNumberFormat="1" applyFont="1" applyBorder="1" applyProtection="1">
      <alignment horizontal="center" vertical="center"/>
      <protection locked="0"/>
    </xf>
    <xf numFmtId="2" fontId="0" fillId="3" borderId="1" xfId="6" applyNumberFormat="1" applyFont="1" applyBorder="1" applyAlignment="1" applyProtection="1">
      <alignment horizontal="right" vertical="center"/>
      <protection locked="0"/>
    </xf>
    <xf numFmtId="0" fontId="1" fillId="2" borderId="0" xfId="0" applyFont="1" applyFill="1" applyBorder="1" applyProtection="1">
      <alignment vertical="center"/>
      <protection locked="0"/>
    </xf>
    <xf numFmtId="0" fontId="1" fillId="2" borderId="6" xfId="0" applyFont="1" applyFill="1" applyBorder="1" applyAlignment="1" applyProtection="1">
      <alignment horizontal="left" vertical="center"/>
      <protection locked="0"/>
    </xf>
    <xf numFmtId="3" fontId="0" fillId="3" borderId="1" xfId="6" applyNumberFormat="1" applyFont="1" applyBorder="1" applyProtection="1">
      <alignment horizontal="center" vertical="center"/>
      <protection locked="0"/>
    </xf>
    <xf numFmtId="3" fontId="9" fillId="2" borderId="23" xfId="16" applyNumberFormat="1" applyFont="1" applyFill="1" applyBorder="1" applyAlignment="1" applyProtection="1">
      <alignment horizontal="right"/>
      <protection locked="0"/>
    </xf>
    <xf numFmtId="2" fontId="10" fillId="2" borderId="12" xfId="6" applyNumberFormat="1" applyFont="1" applyFill="1" applyBorder="1" applyAlignment="1" applyProtection="1">
      <alignment horizontal="center" wrapText="1"/>
      <protection locked="0"/>
    </xf>
    <xf numFmtId="0" fontId="9" fillId="2" borderId="9" xfId="0" applyFont="1" applyFill="1" applyBorder="1" applyProtection="1">
      <alignment vertical="center"/>
      <protection locked="0"/>
    </xf>
    <xf numFmtId="0" fontId="9" fillId="2" borderId="23" xfId="0" applyFont="1" applyFill="1" applyBorder="1" applyAlignment="1" applyProtection="1">
      <alignment horizontal="center" vertical="center" wrapText="1"/>
      <protection locked="0"/>
    </xf>
    <xf numFmtId="0" fontId="9" fillId="2" borderId="12"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3" fontId="9" fillId="3" borderId="9" xfId="6" applyNumberFormat="1" applyFont="1" applyBorder="1" applyProtection="1">
      <alignment horizontal="center" vertical="center"/>
      <protection locked="0"/>
    </xf>
    <xf numFmtId="2" fontId="9" fillId="2" borderId="2" xfId="38" applyNumberFormat="1" applyFont="1" applyFill="1" applyBorder="1" applyProtection="1">
      <alignment horizontal="right" vertical="center"/>
      <protection locked="0"/>
    </xf>
    <xf numFmtId="3" fontId="9" fillId="2" borderId="17" xfId="37" applyFont="1" applyFill="1" applyBorder="1" applyProtection="1">
      <alignment horizontal="right" vertical="center"/>
      <protection locked="0"/>
    </xf>
    <xf numFmtId="3" fontId="9" fillId="16" borderId="18" xfId="37" applyFont="1" applyFill="1" applyBorder="1" applyProtection="1">
      <alignment horizontal="right" vertical="center"/>
      <protection locked="0"/>
    </xf>
    <xf numFmtId="3" fontId="9" fillId="16" borderId="1" xfId="37" applyFont="1" applyFill="1" applyBorder="1" applyProtection="1">
      <alignment horizontal="right" vertical="center"/>
      <protection locked="0"/>
    </xf>
    <xf numFmtId="2" fontId="9" fillId="2" borderId="0" xfId="38" applyNumberFormat="1" applyFont="1" applyFill="1" applyBorder="1" applyProtection="1">
      <alignment horizontal="right" vertical="center"/>
      <protection locked="0"/>
    </xf>
    <xf numFmtId="3" fontId="1" fillId="16" borderId="18" xfId="37" applyFont="1" applyFill="1" applyBorder="1" applyProtection="1">
      <alignment horizontal="right" vertical="center"/>
      <protection locked="0"/>
    </xf>
    <xf numFmtId="3" fontId="0" fillId="3" borderId="9" xfId="6" applyNumberFormat="1" applyFont="1" applyBorder="1" applyProtection="1">
      <alignment horizontal="center" vertical="center"/>
      <protection locked="0"/>
    </xf>
    <xf numFmtId="2" fontId="0" fillId="2" borderId="0" xfId="38" applyNumberFormat="1" applyFont="1" applyFill="1" applyBorder="1" applyProtection="1">
      <alignment horizontal="right" vertical="center"/>
      <protection locked="0"/>
    </xf>
    <xf numFmtId="3" fontId="0" fillId="2" borderId="17" xfId="37" applyFont="1" applyFill="1" applyBorder="1" applyProtection="1">
      <alignment horizontal="right" vertical="center"/>
      <protection locked="0"/>
    </xf>
    <xf numFmtId="0" fontId="1" fillId="2" borderId="19" xfId="0" applyFont="1" applyFill="1" applyBorder="1" applyProtection="1">
      <alignment vertical="center"/>
      <protection locked="0"/>
    </xf>
    <xf numFmtId="0" fontId="1" fillId="2" borderId="12" xfId="0" applyFont="1" applyFill="1" applyBorder="1" applyProtection="1">
      <alignment vertical="center"/>
      <protection locked="0"/>
    </xf>
    <xf numFmtId="3" fontId="10" fillId="2" borderId="21" xfId="6" applyNumberFormat="1" applyFont="1" applyFill="1" applyBorder="1" applyAlignment="1" applyProtection="1">
      <alignment horizontal="right" wrapText="1"/>
      <protection locked="0"/>
    </xf>
    <xf numFmtId="3" fontId="10" fillId="2" borderId="9" xfId="6" applyNumberFormat="1" applyFont="1" applyFill="1" applyBorder="1" applyAlignment="1" applyProtection="1">
      <alignment horizontal="right" wrapText="1"/>
      <protection locked="0"/>
    </xf>
    <xf numFmtId="0" fontId="9" fillId="2" borderId="5" xfId="0" applyFont="1" applyFill="1" applyBorder="1" applyProtection="1">
      <alignment vertical="center"/>
      <protection locked="0"/>
    </xf>
    <xf numFmtId="0" fontId="9" fillId="4" borderId="26" xfId="14" applyFont="1" applyBorder="1" applyProtection="1">
      <alignment horizontal="left" vertical="center"/>
      <protection locked="0"/>
    </xf>
    <xf numFmtId="0" fontId="9" fillId="4" borderId="27" xfId="14" applyFont="1" applyBorder="1" applyProtection="1">
      <alignment horizontal="left" vertical="center"/>
      <protection locked="0"/>
    </xf>
    <xf numFmtId="0" fontId="0" fillId="2" borderId="28" xfId="0" applyFont="1" applyFill="1" applyBorder="1" applyProtection="1">
      <alignment vertical="center"/>
      <protection locked="0"/>
    </xf>
    <xf numFmtId="0" fontId="0" fillId="2" borderId="29" xfId="0" applyFont="1" applyFill="1" applyBorder="1" applyProtection="1">
      <alignment vertical="center"/>
      <protection locked="0"/>
    </xf>
    <xf numFmtId="0" fontId="1" fillId="2" borderId="8" xfId="0" applyFont="1" applyFill="1" applyBorder="1" applyProtection="1">
      <alignment vertical="center"/>
      <protection locked="0"/>
    </xf>
    <xf numFmtId="0" fontId="1" fillId="2" borderId="7" xfId="0" applyFont="1" applyFill="1" applyBorder="1" applyProtection="1">
      <alignment vertical="center"/>
      <protection locked="0"/>
    </xf>
    <xf numFmtId="0" fontId="1" fillId="2" borderId="0" xfId="0" applyFont="1" applyFill="1" applyProtection="1">
      <alignment vertical="center"/>
      <protection locked="0"/>
    </xf>
    <xf numFmtId="0" fontId="2" fillId="2" borderId="0" xfId="9" applyFill="1" applyAlignment="1" applyProtection="1">
      <alignment vertical="center"/>
      <protection locked="0"/>
    </xf>
    <xf numFmtId="0" fontId="1" fillId="2" borderId="0" xfId="0" applyFont="1" applyFill="1" applyAlignment="1" applyProtection="1">
      <alignment horizontal="left" vertical="center"/>
      <protection locked="0"/>
    </xf>
    <xf numFmtId="0" fontId="0" fillId="0" borderId="0" xfId="0" applyFill="1" applyAlignment="1" applyProtection="1">
      <alignment vertical="center"/>
    </xf>
    <xf numFmtId="0" fontId="2" fillId="13" borderId="2" xfId="1" applyFont="1" applyFill="1" applyBorder="1" applyAlignment="1" applyProtection="1">
      <alignment vertical="center"/>
    </xf>
    <xf numFmtId="0" fontId="2" fillId="13" borderId="6" xfId="1" applyFont="1" applyFill="1" applyBorder="1" applyAlignment="1" applyProtection="1">
      <alignment vertical="center"/>
    </xf>
    <xf numFmtId="0" fontId="2" fillId="13" borderId="0" xfId="1" applyFont="1" applyFill="1" applyBorder="1" applyAlignment="1" applyProtection="1">
      <alignment horizontal="left" vertical="center" indent="2"/>
    </xf>
    <xf numFmtId="0" fontId="2" fillId="13" borderId="8" xfId="1" applyFont="1" applyFill="1" applyBorder="1" applyAlignment="1" applyProtection="1">
      <alignment horizontal="left" vertical="center" indent="2"/>
    </xf>
    <xf numFmtId="0" fontId="0" fillId="0" borderId="1" xfId="0" applyFont="1" applyBorder="1" applyAlignment="1" applyProtection="1">
      <alignment horizontal="left" vertical="center" wrapText="1" indent="2"/>
    </xf>
    <xf numFmtId="0" fontId="0" fillId="2" borderId="3" xfId="10" applyFont="1" applyFill="1" applyBorder="1" applyAlignment="1" applyProtection="1">
      <alignment horizontal="center" vertical="center" wrapText="1"/>
    </xf>
    <xf numFmtId="0" fontId="3" fillId="2" borderId="1" xfId="0" applyFont="1" applyFill="1" applyBorder="1" applyAlignment="1" applyProtection="1">
      <alignment vertical="center"/>
    </xf>
    <xf numFmtId="2" fontId="3" fillId="3" borderId="1" xfId="6" applyNumberFormat="1" applyFont="1" applyBorder="1" applyAlignment="1" applyProtection="1">
      <alignment horizontal="right" vertical="center" wrapText="1"/>
    </xf>
    <xf numFmtId="0" fontId="3" fillId="2" borderId="4" xfId="0" applyFont="1" applyFill="1" applyBorder="1" applyAlignment="1">
      <alignment horizontal="center" vertical="center" wrapText="1"/>
    </xf>
    <xf numFmtId="0" fontId="1" fillId="3" borderId="12" xfId="6" applyFont="1" applyBorder="1" applyAlignment="1" applyProtection="1">
      <alignment horizontal="center" vertical="center"/>
    </xf>
    <xf numFmtId="0" fontId="5" fillId="16" borderId="0" xfId="8" applyFill="1" applyBorder="1" applyAlignment="1"/>
    <xf numFmtId="0" fontId="2" fillId="16" borderId="0" xfId="9" applyFill="1" applyProtection="1"/>
    <xf numFmtId="0" fontId="0" fillId="2" borderId="10" xfId="0" applyFont="1" applyFill="1" applyBorder="1">
      <alignment vertical="center"/>
    </xf>
    <xf numFmtId="0" fontId="8" fillId="2" borderId="8" xfId="0" applyFont="1" applyFill="1" applyBorder="1">
      <alignment vertical="center"/>
    </xf>
    <xf numFmtId="0" fontId="0" fillId="2" borderId="1" xfId="0" applyFill="1" applyBorder="1" applyAlignment="1" applyProtection="1">
      <alignment horizontal="center" vertical="center" wrapText="1"/>
    </xf>
    <xf numFmtId="0" fontId="0" fillId="0" borderId="1" xfId="0" applyFill="1" applyBorder="1" applyAlignment="1" applyProtection="1">
      <alignment vertical="center" wrapText="1"/>
    </xf>
    <xf numFmtId="38" fontId="1" fillId="0" borderId="0" xfId="5" applyFont="1" applyBorder="1" applyAlignment="1" applyProtection="1">
      <alignment vertical="top"/>
    </xf>
    <xf numFmtId="166" fontId="1" fillId="18" borderId="1" xfId="0" applyNumberFormat="1" applyFont="1" applyFill="1" applyBorder="1" applyAlignment="1" applyProtection="1">
      <alignment horizontal="center" vertical="center"/>
      <protection locked="0"/>
    </xf>
    <xf numFmtId="166" fontId="1" fillId="18" borderId="0" xfId="0" applyNumberFormat="1" applyFont="1" applyFill="1" applyAlignment="1" applyProtection="1">
      <alignment horizontal="center" vertical="center"/>
      <protection locked="0"/>
    </xf>
    <xf numFmtId="0" fontId="39" fillId="2" borderId="0" xfId="0" applyFont="1" applyFill="1" applyAlignment="1" applyProtection="1">
      <alignment horizontal="left" vertical="center"/>
    </xf>
    <xf numFmtId="165" fontId="1" fillId="15" borderId="5" xfId="34" applyNumberFormat="1" applyFont="1" applyFill="1" applyBorder="1" applyAlignment="1" applyProtection="1">
      <alignment horizontal="right" vertical="center"/>
    </xf>
    <xf numFmtId="165" fontId="9" fillId="4" borderId="1" xfId="13" applyNumberFormat="1" applyFont="1" applyProtection="1">
      <alignment horizontal="right" vertical="center"/>
    </xf>
    <xf numFmtId="165" fontId="1" fillId="2" borderId="1" xfId="0" applyNumberFormat="1" applyFont="1" applyFill="1" applyBorder="1" applyAlignment="1" applyProtection="1">
      <alignment horizontal="center" vertical="center"/>
      <protection locked="0"/>
    </xf>
    <xf numFmtId="165" fontId="1" fillId="16" borderId="1" xfId="0" applyNumberFormat="1" applyFont="1" applyFill="1" applyBorder="1" applyAlignment="1" applyProtection="1">
      <alignment horizontal="center" vertical="center"/>
      <protection locked="0"/>
    </xf>
    <xf numFmtId="174" fontId="3" fillId="16" borderId="1" xfId="4" applyNumberFormat="1" applyFont="1" applyFill="1" applyBorder="1" applyAlignment="1" applyProtection="1">
      <alignment horizontal="center" vertical="center"/>
      <protection locked="0"/>
    </xf>
    <xf numFmtId="165" fontId="9" fillId="4" borderId="30" xfId="13" applyNumberFormat="1" applyFont="1" applyBorder="1" applyProtection="1">
      <alignment horizontal="right" vertical="center"/>
    </xf>
    <xf numFmtId="40" fontId="3" fillId="2" borderId="1" xfId="37" applyNumberFormat="1" applyFont="1" applyProtection="1">
      <alignment horizontal="right" vertical="center"/>
    </xf>
    <xf numFmtId="40" fontId="10" fillId="3" borderId="1" xfId="6" applyNumberFormat="1" applyFont="1" applyFill="1" applyBorder="1" applyAlignment="1" applyProtection="1">
      <alignment horizontal="center" wrapText="1"/>
    </xf>
    <xf numFmtId="2" fontId="9" fillId="5" borderId="1" xfId="16" applyNumberFormat="1" applyFont="1" applyBorder="1" applyAlignment="1" applyProtection="1">
      <alignment horizontal="right" vertical="center"/>
      <protection locked="0"/>
    </xf>
    <xf numFmtId="2" fontId="1" fillId="3" borderId="3" xfId="6" applyNumberFormat="1" applyFont="1" applyBorder="1" applyAlignment="1" applyProtection="1">
      <alignment horizontal="center" vertical="center"/>
    </xf>
    <xf numFmtId="2" fontId="1" fillId="3" borderId="5" xfId="6" applyNumberFormat="1" applyFont="1" applyBorder="1" applyAlignment="1" applyProtection="1">
      <alignment horizontal="center" vertical="center"/>
    </xf>
    <xf numFmtId="2" fontId="9" fillId="2" borderId="1" xfId="37" applyNumberFormat="1" applyFont="1" applyAlignment="1" applyProtection="1">
      <alignment horizontal="right" vertical="center"/>
    </xf>
    <xf numFmtId="2" fontId="10" fillId="2" borderId="1" xfId="37" applyNumberFormat="1" applyFont="1" applyAlignment="1" applyProtection="1">
      <alignment horizontal="right" vertical="center"/>
    </xf>
    <xf numFmtId="2" fontId="1" fillId="3" borderId="1" xfId="6" applyNumberFormat="1" applyFont="1" applyBorder="1" applyAlignment="1" applyProtection="1">
      <alignment horizontal="right" vertical="center"/>
    </xf>
    <xf numFmtId="2" fontId="1" fillId="2" borderId="1" xfId="3" applyNumberFormat="1" applyProtection="1">
      <alignment horizontal="center" vertical="center"/>
    </xf>
    <xf numFmtId="2" fontId="10" fillId="3" borderId="1" xfId="6" applyNumberFormat="1" applyFont="1" applyBorder="1" applyAlignment="1" applyProtection="1">
      <alignment horizontal="right" wrapText="1"/>
    </xf>
    <xf numFmtId="2" fontId="1" fillId="3" borderId="1" xfId="6" applyNumberFormat="1" applyFont="1" applyBorder="1" applyAlignment="1" applyProtection="1">
      <alignment horizontal="center" vertical="center"/>
    </xf>
    <xf numFmtId="2" fontId="9" fillId="2" borderId="1" xfId="37" applyNumberFormat="1" applyFont="1" applyProtection="1">
      <alignment horizontal="right" vertical="center"/>
    </xf>
    <xf numFmtId="2" fontId="9" fillId="4" borderId="1" xfId="11" applyNumberFormat="1" applyFont="1" applyProtection="1">
      <alignment horizontal="right" vertical="center"/>
    </xf>
    <xf numFmtId="2" fontId="1" fillId="3" borderId="3" xfId="6" applyNumberFormat="1" applyFont="1" applyBorder="1" applyAlignment="1" applyProtection="1">
      <alignment horizontal="right" vertical="center"/>
    </xf>
    <xf numFmtId="2" fontId="1" fillId="3" borderId="5" xfId="6" applyNumberFormat="1" applyFont="1" applyBorder="1" applyAlignment="1" applyProtection="1">
      <alignment horizontal="right" vertical="center"/>
    </xf>
    <xf numFmtId="2" fontId="9" fillId="18" borderId="1" xfId="16" applyNumberFormat="1" applyFont="1" applyFill="1" applyBorder="1" applyAlignment="1" applyProtection="1">
      <alignment horizontal="right" vertical="center"/>
      <protection locked="0"/>
    </xf>
    <xf numFmtId="2" fontId="9" fillId="2" borderId="1" xfId="37" applyNumberFormat="1" applyFont="1" applyBorder="1" applyAlignment="1" applyProtection="1">
      <alignment horizontal="right" vertical="center"/>
    </xf>
    <xf numFmtId="2" fontId="1" fillId="2" borderId="1" xfId="37" applyNumberFormat="1" applyFont="1" applyBorder="1" applyAlignment="1" applyProtection="1">
      <alignment horizontal="right" vertical="center"/>
    </xf>
    <xf numFmtId="2" fontId="10" fillId="2" borderId="1" xfId="37" applyNumberFormat="1" applyFont="1" applyBorder="1" applyAlignment="1" applyProtection="1">
      <alignment horizontal="right" vertical="center"/>
    </xf>
    <xf numFmtId="2" fontId="9" fillId="5" borderId="1" xfId="16" applyNumberFormat="1" applyFont="1" applyAlignment="1" applyProtection="1">
      <alignment horizontal="right" vertical="center"/>
      <protection locked="0"/>
    </xf>
    <xf numFmtId="2" fontId="10" fillId="3" borderId="1" xfId="6" applyNumberFormat="1" applyFont="1" applyBorder="1" applyAlignment="1" applyProtection="1">
      <alignment horizontal="right" vertical="center"/>
    </xf>
    <xf numFmtId="2" fontId="9" fillId="5" borderId="1" xfId="16" applyNumberFormat="1" applyFont="1" applyProtection="1">
      <alignment horizontal="right" vertical="center"/>
      <protection locked="0"/>
    </xf>
    <xf numFmtId="2" fontId="9" fillId="5" borderId="1" xfId="16" applyNumberFormat="1" applyFont="1" applyBorder="1" applyProtection="1">
      <alignment horizontal="right" vertical="center"/>
      <protection locked="0"/>
    </xf>
    <xf numFmtId="2" fontId="9" fillId="5" borderId="1" xfId="16" applyNumberFormat="1" applyFont="1" applyBorder="1" applyAlignment="1" applyProtection="1">
      <alignment horizontal="right"/>
      <protection locked="0"/>
    </xf>
    <xf numFmtId="2" fontId="3" fillId="3" borderId="1" xfId="6" applyNumberFormat="1" applyFont="1" applyBorder="1" applyProtection="1">
      <alignment horizontal="center" vertical="center"/>
    </xf>
    <xf numFmtId="2" fontId="0" fillId="3" borderId="3" xfId="6" applyNumberFormat="1" applyFont="1" applyBorder="1" applyAlignment="1" applyProtection="1">
      <alignment horizontal="right" vertical="center"/>
    </xf>
    <xf numFmtId="2" fontId="0" fillId="3" borderId="5" xfId="6" applyNumberFormat="1" applyFont="1" applyBorder="1" applyAlignment="1" applyProtection="1">
      <alignment horizontal="right" vertical="center"/>
    </xf>
    <xf numFmtId="2" fontId="0" fillId="5" borderId="1" xfId="16" applyNumberFormat="1" applyFont="1" applyAlignment="1" applyProtection="1">
      <alignment horizontal="right" vertical="center"/>
      <protection locked="0"/>
    </xf>
    <xf numFmtId="2" fontId="9" fillId="3" borderId="1" xfId="6" applyNumberFormat="1" applyFont="1" applyBorder="1" applyAlignment="1" applyProtection="1">
      <alignment horizontal="right" vertical="center" wrapText="1"/>
    </xf>
    <xf numFmtId="2" fontId="9" fillId="7" borderId="1" xfId="26" applyNumberFormat="1" applyFont="1" applyProtection="1">
      <alignment horizontal="right" vertical="center"/>
      <protection locked="0"/>
    </xf>
    <xf numFmtId="2" fontId="10" fillId="2" borderId="1" xfId="37" applyNumberFormat="1" applyFont="1" applyProtection="1">
      <alignment horizontal="right" vertical="center"/>
    </xf>
    <xf numFmtId="2" fontId="9" fillId="16" borderId="1" xfId="37" applyNumberFormat="1" applyFont="1" applyFill="1" applyProtection="1">
      <alignment horizontal="right" vertical="center"/>
    </xf>
    <xf numFmtId="2" fontId="1" fillId="3" borderId="5" xfId="6" applyNumberFormat="1" applyFont="1" applyBorder="1" applyProtection="1">
      <alignment horizontal="center" vertical="center"/>
    </xf>
    <xf numFmtId="2" fontId="10" fillId="16" borderId="1" xfId="16" applyNumberFormat="1" applyFont="1" applyFill="1" applyBorder="1" applyAlignment="1" applyProtection="1">
      <alignment horizontal="right" vertical="center"/>
    </xf>
    <xf numFmtId="2" fontId="9" fillId="0" borderId="1" xfId="37" applyNumberFormat="1" applyFont="1" applyFill="1" applyProtection="1">
      <alignment horizontal="right" vertical="center"/>
    </xf>
    <xf numFmtId="2" fontId="9" fillId="16" borderId="1" xfId="37" applyNumberFormat="1" applyFont="1" applyFill="1" applyAlignment="1" applyProtection="1">
      <alignment horizontal="right" vertical="center"/>
    </xf>
    <xf numFmtId="2" fontId="9" fillId="18" borderId="1" xfId="37" applyNumberFormat="1" applyFont="1" applyFill="1" applyProtection="1">
      <alignment horizontal="right" vertical="center"/>
      <protection locked="0"/>
    </xf>
    <xf numFmtId="2" fontId="9" fillId="16" borderId="1" xfId="16" applyNumberFormat="1" applyFont="1" applyFill="1" applyBorder="1" applyAlignment="1" applyProtection="1">
      <alignment horizontal="right" vertical="center"/>
    </xf>
    <xf numFmtId="2" fontId="9" fillId="4" borderId="3" xfId="14" applyNumberFormat="1" applyFont="1" applyBorder="1" applyAlignment="1" applyProtection="1">
      <alignment horizontal="left" vertical="center"/>
    </xf>
    <xf numFmtId="2" fontId="9" fillId="4" borderId="9" xfId="14" applyNumberFormat="1" applyFont="1" applyBorder="1" applyAlignment="1" applyProtection="1">
      <alignment horizontal="left" vertical="center"/>
    </xf>
    <xf numFmtId="2" fontId="9" fillId="4" borderId="5" xfId="14" applyNumberFormat="1" applyFont="1" applyBorder="1" applyAlignment="1" applyProtection="1">
      <alignment horizontal="left" vertical="center"/>
    </xf>
    <xf numFmtId="2" fontId="9" fillId="4" borderId="1" xfId="11" applyNumberFormat="1" applyFont="1" applyBorder="1" applyAlignment="1" applyProtection="1">
      <alignment horizontal="right" vertical="center"/>
    </xf>
    <xf numFmtId="2" fontId="9" fillId="3" borderId="1" xfId="6" applyNumberFormat="1" applyFont="1" applyBorder="1" applyAlignment="1" applyProtection="1">
      <alignment horizontal="right" wrapText="1"/>
    </xf>
    <xf numFmtId="2" fontId="9" fillId="3" borderId="5" xfId="6" applyNumberFormat="1" applyFont="1" applyBorder="1" applyAlignment="1" applyProtection="1">
      <alignment horizontal="right" vertical="center"/>
    </xf>
    <xf numFmtId="2" fontId="9" fillId="16" borderId="1" xfId="38" applyNumberFormat="1" applyFont="1" applyFill="1" applyAlignment="1" applyProtection="1">
      <alignment horizontal="right" vertical="center"/>
    </xf>
    <xf numFmtId="2" fontId="10" fillId="2" borderId="1" xfId="37" applyNumberFormat="1" applyFont="1" applyFill="1" applyAlignment="1" applyProtection="1">
      <alignment horizontal="right" vertical="center"/>
    </xf>
    <xf numFmtId="2" fontId="0" fillId="3" borderId="3" xfId="6" applyNumberFormat="1" applyFont="1" applyBorder="1" applyProtection="1">
      <alignment horizontal="center" vertical="center"/>
    </xf>
    <xf numFmtId="2" fontId="0" fillId="3" borderId="5" xfId="6" applyNumberFormat="1" applyFont="1" applyBorder="1" applyProtection="1">
      <alignment horizontal="center" vertical="center"/>
    </xf>
    <xf numFmtId="2" fontId="0" fillId="2" borderId="1" xfId="37" applyNumberFormat="1" applyFont="1" applyAlignment="1" applyProtection="1">
      <alignment horizontal="right" vertical="center"/>
    </xf>
    <xf numFmtId="2" fontId="3" fillId="2" borderId="1" xfId="37" applyNumberFormat="1" applyFont="1" applyProtection="1">
      <alignment horizontal="right" vertical="center"/>
    </xf>
    <xf numFmtId="2" fontId="3" fillId="16" borderId="1" xfId="16" applyNumberFormat="1" applyFont="1" applyFill="1" applyBorder="1" applyAlignment="1" applyProtection="1">
      <alignment horizontal="right" vertical="center"/>
    </xf>
    <xf numFmtId="2" fontId="0" fillId="2" borderId="1" xfId="37" applyNumberFormat="1" applyFont="1" applyProtection="1">
      <alignment horizontal="right" vertical="center"/>
    </xf>
    <xf numFmtId="2" fontId="1" fillId="16" borderId="1" xfId="37" applyNumberFormat="1" applyFont="1" applyFill="1" applyProtection="1">
      <alignment horizontal="right" vertical="center"/>
    </xf>
    <xf numFmtId="2" fontId="0" fillId="0" borderId="1" xfId="37" applyNumberFormat="1" applyFont="1" applyFill="1" applyProtection="1">
      <alignment horizontal="right" vertical="center"/>
    </xf>
    <xf numFmtId="2" fontId="1" fillId="16" borderId="1" xfId="37" applyNumberFormat="1" applyFont="1" applyFill="1" applyAlignment="1" applyProtection="1">
      <alignment horizontal="right" vertical="center"/>
    </xf>
    <xf numFmtId="2" fontId="1" fillId="16" borderId="1" xfId="16" applyNumberFormat="1" applyFont="1" applyFill="1" applyBorder="1" applyAlignment="1" applyProtection="1">
      <alignment horizontal="right" vertical="center"/>
    </xf>
    <xf numFmtId="175" fontId="10" fillId="2" borderId="1" xfId="37" applyNumberFormat="1" applyFont="1" applyProtection="1">
      <alignment horizontal="right" vertical="center"/>
    </xf>
    <xf numFmtId="175" fontId="9" fillId="7" borderId="1" xfId="26" applyNumberFormat="1" applyFont="1" applyProtection="1">
      <alignment horizontal="right" vertical="center"/>
      <protection locked="0"/>
    </xf>
    <xf numFmtId="175" fontId="9" fillId="2" borderId="1" xfId="37" applyNumberFormat="1" applyFont="1" applyProtection="1">
      <alignment horizontal="right" vertical="center"/>
    </xf>
    <xf numFmtId="2" fontId="3" fillId="3" borderId="1" xfId="6" applyNumberFormat="1" applyFont="1" applyBorder="1" applyAlignment="1" applyProtection="1">
      <alignment horizontal="right" vertical="center"/>
    </xf>
    <xf numFmtId="2" fontId="3" fillId="2" borderId="1" xfId="37" applyNumberFormat="1" applyFont="1" applyAlignment="1" applyProtection="1">
      <alignment horizontal="right" vertical="center"/>
    </xf>
    <xf numFmtId="2" fontId="3" fillId="3" borderId="1" xfId="6" applyNumberFormat="1" applyFont="1" applyBorder="1" applyAlignment="1" applyProtection="1">
      <alignment horizontal="right" wrapText="1"/>
    </xf>
    <xf numFmtId="2" fontId="0" fillId="3" borderId="1" xfId="6" applyNumberFormat="1" applyFont="1" applyBorder="1" applyAlignment="1" applyProtection="1">
      <alignment horizontal="center" vertical="center"/>
    </xf>
    <xf numFmtId="2" fontId="0" fillId="3" borderId="1" xfId="6" applyNumberFormat="1" applyFont="1" applyBorder="1" applyAlignment="1" applyProtection="1">
      <alignment horizontal="right" vertical="center" wrapText="1"/>
    </xf>
    <xf numFmtId="2" fontId="0" fillId="3" borderId="1" xfId="6" applyNumberFormat="1" applyFont="1" applyBorder="1" applyAlignment="1" applyProtection="1">
      <alignment horizontal="right" wrapText="1"/>
    </xf>
    <xf numFmtId="2" fontId="1" fillId="16" borderId="1" xfId="38" applyNumberFormat="1" applyFont="1" applyFill="1" applyAlignment="1" applyProtection="1">
      <alignment horizontal="right" vertical="center"/>
    </xf>
    <xf numFmtId="2" fontId="3" fillId="2" borderId="1" xfId="37" applyNumberFormat="1" applyFont="1" applyFill="1" applyAlignment="1" applyProtection="1">
      <alignment horizontal="right" vertical="center"/>
    </xf>
    <xf numFmtId="4" fontId="9" fillId="16" borderId="1" xfId="37" applyNumberFormat="1" applyFont="1" applyFill="1" applyProtection="1">
      <alignment horizontal="right" vertical="center"/>
    </xf>
    <xf numFmtId="4" fontId="1" fillId="16" borderId="1" xfId="37" applyNumberFormat="1" applyFont="1" applyFill="1" applyProtection="1">
      <alignment horizontal="right" vertical="center"/>
    </xf>
    <xf numFmtId="2" fontId="9" fillId="5" borderId="18" xfId="16" applyNumberFormat="1" applyFont="1" applyBorder="1" applyProtection="1">
      <alignment horizontal="right" vertical="center"/>
      <protection locked="0"/>
    </xf>
    <xf numFmtId="2" fontId="9" fillId="2" borderId="1" xfId="37" applyNumberFormat="1" applyFont="1" applyBorder="1" applyProtection="1">
      <alignment horizontal="right" vertical="center"/>
    </xf>
    <xf numFmtId="2" fontId="10" fillId="2" borderId="1" xfId="37" applyNumberFormat="1" applyFont="1" applyBorder="1" applyProtection="1">
      <alignment horizontal="right" vertical="center"/>
    </xf>
    <xf numFmtId="2" fontId="9" fillId="2" borderId="18" xfId="37" applyNumberFormat="1" applyFont="1" applyBorder="1" applyProtection="1">
      <alignment horizontal="right" vertical="center"/>
    </xf>
    <xf numFmtId="2" fontId="9" fillId="5" borderId="18" xfId="16" applyNumberFormat="1" applyFont="1" applyBorder="1" applyAlignment="1" applyProtection="1">
      <alignment horizontal="right" vertical="center"/>
      <protection locked="0"/>
    </xf>
    <xf numFmtId="2" fontId="10" fillId="2" borderId="18" xfId="37" applyNumberFormat="1" applyFont="1" applyBorder="1" applyAlignment="1" applyProtection="1">
      <alignment horizontal="right" vertical="center"/>
    </xf>
    <xf numFmtId="2" fontId="9" fillId="2" borderId="18" xfId="37" applyNumberFormat="1" applyFont="1" applyBorder="1" applyAlignment="1" applyProtection="1">
      <alignment horizontal="right" vertical="center"/>
    </xf>
    <xf numFmtId="2" fontId="0" fillId="5" borderId="18" xfId="16" applyNumberFormat="1" applyFont="1" applyBorder="1" applyAlignment="1" applyProtection="1">
      <alignment horizontal="right" vertical="center"/>
      <protection locked="0"/>
    </xf>
    <xf numFmtId="2" fontId="3" fillId="2" borderId="18" xfId="37" applyNumberFormat="1" applyFont="1" applyBorder="1" applyProtection="1">
      <alignment horizontal="right" vertical="center"/>
    </xf>
    <xf numFmtId="2" fontId="0" fillId="2" borderId="18" xfId="37" applyNumberFormat="1" applyFont="1" applyBorder="1" applyProtection="1">
      <alignment horizontal="right" vertical="center"/>
    </xf>
    <xf numFmtId="2" fontId="0" fillId="0" borderId="18" xfId="37" applyNumberFormat="1" applyFont="1" applyFill="1" applyBorder="1" applyProtection="1">
      <alignment horizontal="right" vertical="center"/>
    </xf>
    <xf numFmtId="2" fontId="0" fillId="2" borderId="1" xfId="37" applyNumberFormat="1" applyFont="1" applyBorder="1" applyAlignment="1" applyProtection="1">
      <alignment horizontal="right" vertical="center"/>
    </xf>
    <xf numFmtId="2" fontId="1" fillId="16" borderId="1" xfId="37" applyNumberFormat="1" applyFont="1" applyFill="1" applyBorder="1" applyProtection="1">
      <alignment horizontal="right" vertical="center"/>
    </xf>
    <xf numFmtId="2" fontId="3" fillId="2" borderId="1" xfId="37" applyNumberFormat="1" applyFont="1" applyBorder="1" applyProtection="1">
      <alignment horizontal="right" vertical="center"/>
    </xf>
    <xf numFmtId="2" fontId="1" fillId="16" borderId="1" xfId="37" applyNumberFormat="1" applyFont="1" applyFill="1" applyBorder="1" applyAlignment="1" applyProtection="1">
      <alignment horizontal="right" vertical="center"/>
    </xf>
    <xf numFmtId="2" fontId="9" fillId="7" borderId="1" xfId="26" applyNumberFormat="1" applyFont="1" applyBorder="1" applyProtection="1">
      <alignment horizontal="right" vertical="center"/>
      <protection locked="0"/>
    </xf>
    <xf numFmtId="2" fontId="9" fillId="4" borderId="1" xfId="11" applyNumberFormat="1" applyFont="1" applyBorder="1" applyProtection="1">
      <alignment horizontal="right" vertical="center"/>
    </xf>
    <xf numFmtId="2" fontId="9" fillId="5" borderId="21" xfId="16" applyNumberFormat="1" applyFont="1" applyBorder="1" applyAlignment="1" applyProtection="1">
      <alignment horizontal="right" vertical="center"/>
      <protection locked="0"/>
    </xf>
    <xf numFmtId="2" fontId="1" fillId="2" borderId="18" xfId="3" applyNumberFormat="1" applyBorder="1" applyProtection="1">
      <alignment horizontal="center" vertical="center"/>
    </xf>
    <xf numFmtId="2" fontId="1" fillId="2" borderId="1" xfId="3" applyNumberFormat="1" applyBorder="1" applyProtection="1">
      <alignment horizontal="center" vertical="center"/>
    </xf>
    <xf numFmtId="2" fontId="0" fillId="5" borderId="1" xfId="16" applyNumberFormat="1" applyFont="1" applyBorder="1" applyAlignment="1" applyProtection="1">
      <alignment horizontal="right" vertical="center"/>
      <protection locked="0"/>
    </xf>
    <xf numFmtId="2" fontId="3" fillId="3" borderId="18" xfId="6" applyNumberFormat="1" applyFont="1" applyBorder="1" applyAlignment="1" applyProtection="1">
      <alignment horizontal="right" vertical="center"/>
    </xf>
    <xf numFmtId="2" fontId="10" fillId="3" borderId="18" xfId="6" applyNumberFormat="1" applyFont="1" applyBorder="1" applyAlignment="1" applyProtection="1">
      <alignment horizontal="right" vertical="center"/>
    </xf>
    <xf numFmtId="2" fontId="9" fillId="5" borderId="18" xfId="16" applyNumberFormat="1" applyFont="1" applyBorder="1" applyAlignment="1" applyProtection="1">
      <alignment horizontal="right"/>
      <protection locked="0"/>
    </xf>
    <xf numFmtId="2" fontId="3" fillId="2" borderId="1" xfId="37" applyNumberFormat="1" applyFont="1" applyBorder="1" applyAlignment="1" applyProtection="1">
      <alignment horizontal="right" vertical="center"/>
    </xf>
    <xf numFmtId="2" fontId="10" fillId="3" borderId="18" xfId="6" applyNumberFormat="1" applyFont="1" applyBorder="1" applyAlignment="1" applyProtection="1">
      <alignment horizontal="right" vertical="center" wrapText="1"/>
    </xf>
    <xf numFmtId="2" fontId="9" fillId="3" borderId="18" xfId="6" applyNumberFormat="1" applyFont="1" applyBorder="1" applyAlignment="1" applyProtection="1">
      <alignment horizontal="right" vertical="center"/>
    </xf>
    <xf numFmtId="2" fontId="0" fillId="2" borderId="1" xfId="37" applyNumberFormat="1" applyFont="1" applyBorder="1" applyProtection="1">
      <alignment horizontal="right" vertical="center"/>
    </xf>
    <xf numFmtId="2" fontId="3" fillId="3" borderId="18" xfId="6" applyNumberFormat="1" applyFont="1" applyBorder="1" applyAlignment="1" applyProtection="1">
      <alignment horizontal="right" vertical="center" wrapText="1"/>
    </xf>
    <xf numFmtId="2" fontId="9" fillId="2" borderId="24" xfId="37" applyNumberFormat="1" applyFont="1" applyBorder="1" applyAlignment="1" applyProtection="1">
      <alignment horizontal="right" vertical="center"/>
    </xf>
    <xf numFmtId="2" fontId="9" fillId="3" borderId="24" xfId="6" applyNumberFormat="1" applyFont="1" applyBorder="1" applyAlignment="1" applyProtection="1">
      <alignment horizontal="center" vertical="center"/>
    </xf>
    <xf numFmtId="2" fontId="9" fillId="3" borderId="24" xfId="6" applyNumberFormat="1" applyFont="1" applyBorder="1" applyProtection="1">
      <alignment horizontal="center" vertical="center"/>
    </xf>
    <xf numFmtId="2" fontId="9" fillId="2" borderId="24" xfId="37" applyNumberFormat="1" applyFont="1" applyBorder="1" applyProtection="1">
      <alignment horizontal="right" vertical="center"/>
    </xf>
    <xf numFmtId="2" fontId="9" fillId="3" borderId="24" xfId="6" applyNumberFormat="1" applyFont="1" applyBorder="1" applyAlignment="1" applyProtection="1">
      <alignment horizontal="right" wrapText="1"/>
    </xf>
    <xf numFmtId="2" fontId="0" fillId="5" borderId="18" xfId="16" applyNumberFormat="1" applyFont="1" applyBorder="1" applyProtection="1">
      <alignment horizontal="right" vertical="center"/>
      <protection locked="0"/>
    </xf>
    <xf numFmtId="2" fontId="0" fillId="5" borderId="1" xfId="16" applyNumberFormat="1" applyFont="1" applyBorder="1" applyProtection="1">
      <alignment horizontal="right" vertical="center"/>
      <protection locked="0"/>
    </xf>
    <xf numFmtId="2" fontId="0" fillId="2" borderId="24" xfId="37" applyNumberFormat="1" applyFont="1" applyBorder="1" applyProtection="1">
      <alignment horizontal="right" vertical="center"/>
    </xf>
    <xf numFmtId="2" fontId="0" fillId="3" borderId="24" xfId="6" applyNumberFormat="1" applyFont="1" applyBorder="1" applyAlignment="1" applyProtection="1">
      <alignment horizontal="right" wrapText="1"/>
    </xf>
    <xf numFmtId="2" fontId="0" fillId="3" borderId="24" xfId="6" applyNumberFormat="1" applyFont="1" applyBorder="1" applyProtection="1">
      <alignment horizontal="center" vertical="center"/>
    </xf>
    <xf numFmtId="2" fontId="9" fillId="3" borderId="24" xfId="6" applyNumberFormat="1" applyFont="1" applyBorder="1" applyAlignment="1" applyProtection="1">
      <alignment horizontal="right" vertical="center"/>
    </xf>
    <xf numFmtId="2" fontId="0" fillId="2" borderId="24" xfId="37" applyNumberFormat="1" applyFont="1" applyBorder="1" applyAlignment="1" applyProtection="1">
      <alignment horizontal="right" vertical="center"/>
    </xf>
    <xf numFmtId="2" fontId="1" fillId="16" borderId="1" xfId="38" applyNumberFormat="1" applyFont="1" applyFill="1" applyBorder="1" applyAlignment="1" applyProtection="1">
      <alignment horizontal="right" vertical="center"/>
    </xf>
    <xf numFmtId="2" fontId="0" fillId="3" borderId="24" xfId="6" applyNumberFormat="1" applyFont="1" applyBorder="1" applyAlignment="1" applyProtection="1">
      <alignment horizontal="right" vertical="center"/>
    </xf>
    <xf numFmtId="2" fontId="3" fillId="2" borderId="1" xfId="37" applyNumberFormat="1" applyFont="1" applyFill="1" applyBorder="1" applyAlignment="1" applyProtection="1">
      <alignment horizontal="right" vertical="center"/>
    </xf>
    <xf numFmtId="2" fontId="3" fillId="2" borderId="24" xfId="37" applyNumberFormat="1" applyFont="1" applyFill="1" applyBorder="1" applyAlignment="1" applyProtection="1">
      <alignment horizontal="right" vertical="center"/>
    </xf>
    <xf numFmtId="2" fontId="9" fillId="16" borderId="18" xfId="37" applyNumberFormat="1" applyFont="1" applyFill="1" applyBorder="1" applyProtection="1">
      <alignment horizontal="right" vertical="center"/>
    </xf>
    <xf numFmtId="2" fontId="9" fillId="16" borderId="1" xfId="37" applyNumberFormat="1" applyFont="1" applyFill="1" applyBorder="1" applyProtection="1">
      <alignment horizontal="right" vertical="center"/>
    </xf>
    <xf numFmtId="2" fontId="1" fillId="16" borderId="18" xfId="37" applyNumberFormat="1" applyFont="1" applyFill="1" applyBorder="1" applyProtection="1">
      <alignment horizontal="right" vertical="center"/>
    </xf>
    <xf numFmtId="2" fontId="1" fillId="2" borderId="1" xfId="4" applyNumberFormat="1" applyFont="1" applyFill="1" applyBorder="1" applyAlignment="1" applyProtection="1">
      <alignment horizontal="center" vertical="center"/>
      <protection locked="0"/>
    </xf>
    <xf numFmtId="2" fontId="1" fillId="3" borderId="18" xfId="6" applyNumberFormat="1" applyFont="1" applyBorder="1" applyProtection="1">
      <alignment horizontal="center" vertical="center"/>
    </xf>
    <xf numFmtId="2" fontId="5" fillId="2" borderId="19" xfId="0" applyNumberFormat="1" applyFont="1" applyFill="1" applyBorder="1" applyProtection="1">
      <alignment vertical="center"/>
    </xf>
    <xf numFmtId="2" fontId="1" fillId="2" borderId="0" xfId="37" applyNumberFormat="1" applyFont="1" applyFill="1" applyBorder="1" applyProtection="1">
      <alignment horizontal="right" vertical="center"/>
    </xf>
    <xf numFmtId="2" fontId="0" fillId="2" borderId="0" xfId="0" applyNumberFormat="1" applyFont="1" applyFill="1" applyBorder="1" applyProtection="1">
      <alignment vertical="center"/>
    </xf>
    <xf numFmtId="2" fontId="3" fillId="2" borderId="18" xfId="10" applyNumberFormat="1" applyFont="1" applyFill="1" applyBorder="1" applyAlignment="1" applyProtection="1">
      <alignment horizontal="center" vertical="center" wrapText="1"/>
    </xf>
    <xf numFmtId="2" fontId="3" fillId="2" borderId="1" xfId="10" applyNumberFormat="1" applyFont="1" applyFill="1" applyBorder="1" applyAlignment="1" applyProtection="1">
      <alignment horizontal="center" vertical="center" wrapText="1"/>
    </xf>
    <xf numFmtId="2" fontId="9" fillId="2" borderId="23" xfId="0" applyNumberFormat="1" applyFont="1" applyFill="1" applyBorder="1" applyAlignment="1" applyProtection="1">
      <alignment horizontal="center" wrapText="1"/>
    </xf>
    <xf numFmtId="2" fontId="9" fillId="2" borderId="19" xfId="0" applyNumberFormat="1" applyFont="1" applyFill="1" applyBorder="1" applyAlignment="1" applyProtection="1">
      <alignment horizontal="left" wrapText="1" indent="1"/>
    </xf>
    <xf numFmtId="2" fontId="1" fillId="2" borderId="0" xfId="0" applyNumberFormat="1" applyFont="1" applyFill="1" applyBorder="1" applyProtection="1">
      <alignment vertical="center"/>
    </xf>
    <xf numFmtId="2" fontId="9" fillId="2" borderId="20" xfId="0" applyNumberFormat="1" applyFont="1" applyFill="1" applyBorder="1" applyAlignment="1" applyProtection="1">
      <alignment horizontal="center" wrapText="1"/>
    </xf>
    <xf numFmtId="2" fontId="9" fillId="2" borderId="8" xfId="0" applyNumberFormat="1" applyFont="1" applyFill="1" applyBorder="1" applyAlignment="1" applyProtection="1">
      <alignment horizontal="center" wrapText="1"/>
    </xf>
    <xf numFmtId="2" fontId="1" fillId="3" borderId="21" xfId="6" applyNumberFormat="1" applyFont="1" applyBorder="1" applyProtection="1">
      <alignment horizontal="center" vertical="center"/>
    </xf>
    <xf numFmtId="2" fontId="1" fillId="3" borderId="9" xfId="6" applyNumberFormat="1" applyFont="1" applyBorder="1" applyProtection="1">
      <alignment horizontal="center" vertical="center"/>
    </xf>
    <xf numFmtId="2" fontId="9" fillId="2" borderId="19" xfId="0" applyNumberFormat="1" applyFont="1" applyFill="1" applyBorder="1" applyAlignment="1" applyProtection="1">
      <alignment horizontal="right"/>
    </xf>
    <xf numFmtId="2" fontId="9" fillId="4" borderId="21" xfId="14" applyNumberFormat="1" applyFont="1" applyBorder="1" applyAlignment="1" applyProtection="1">
      <alignment horizontal="left" vertical="center"/>
    </xf>
    <xf numFmtId="2" fontId="3" fillId="3" borderId="18" xfId="6" applyNumberFormat="1" applyFont="1" applyBorder="1" applyAlignment="1" applyProtection="1">
      <alignment horizontal="right" vertical="center" wrapText="1"/>
      <protection locked="0"/>
    </xf>
    <xf numFmtId="2" fontId="3" fillId="3" borderId="1" xfId="6" applyNumberFormat="1" applyFont="1" applyBorder="1" applyAlignment="1" applyProtection="1">
      <alignment horizontal="right" vertical="center" wrapText="1"/>
      <protection locked="0"/>
    </xf>
    <xf numFmtId="2" fontId="3" fillId="2" borderId="1" xfId="37" applyNumberFormat="1" applyFont="1" applyFill="1" applyBorder="1" applyAlignment="1" applyProtection="1">
      <alignment horizontal="right" vertical="center"/>
      <protection locked="0"/>
    </xf>
    <xf numFmtId="2" fontId="3" fillId="2" borderId="24" xfId="37" applyNumberFormat="1" applyFont="1" applyFill="1" applyBorder="1" applyAlignment="1" applyProtection="1">
      <alignment horizontal="right" vertical="center"/>
      <protection locked="0"/>
    </xf>
    <xf numFmtId="2" fontId="9" fillId="2" borderId="1" xfId="37" applyNumberFormat="1" applyFont="1" applyBorder="1" applyProtection="1">
      <alignment horizontal="right" vertical="center"/>
      <protection locked="0"/>
    </xf>
    <xf numFmtId="3" fontId="18" fillId="5" borderId="1" xfId="16" applyFont="1" applyBorder="1" applyAlignment="1" applyProtection="1">
      <alignment horizontal="center" vertical="center"/>
      <protection locked="0"/>
    </xf>
    <xf numFmtId="0" fontId="18" fillId="13" borderId="0" xfId="9" applyFont="1" applyFill="1" applyBorder="1" applyAlignment="1" applyProtection="1">
      <alignment horizontal="left" vertical="top" wrapText="1"/>
    </xf>
    <xf numFmtId="0" fontId="18" fillId="13" borderId="0" xfId="1" applyFont="1" applyFill="1" applyBorder="1" applyAlignment="1" applyProtection="1">
      <alignment vertical="top" wrapText="1"/>
    </xf>
    <xf numFmtId="0" fontId="18" fillId="2" borderId="0" xfId="0" applyFont="1" applyFill="1" applyAlignment="1" applyProtection="1">
      <alignment vertical="top" wrapText="1"/>
    </xf>
    <xf numFmtId="0" fontId="18" fillId="2" borderId="0" xfId="0" applyFont="1" applyFill="1" applyBorder="1" applyAlignment="1" applyProtection="1">
      <alignment vertical="top" wrapText="1"/>
    </xf>
    <xf numFmtId="0" fontId="14" fillId="13" borderId="0" xfId="8" applyFont="1" applyFill="1" applyBorder="1" applyAlignment="1" applyProtection="1">
      <alignment horizontal="center" vertical="center" wrapText="1"/>
    </xf>
    <xf numFmtId="0" fontId="14" fillId="13" borderId="0" xfId="8" applyFont="1" applyFill="1" applyBorder="1" applyAlignment="1" applyProtection="1">
      <alignment horizontal="center" vertical="center"/>
    </xf>
    <xf numFmtId="3" fontId="2" fillId="5" borderId="1" xfId="16" applyFont="1" applyBorder="1" applyAlignment="1" applyProtection="1">
      <alignment horizontal="center" vertical="center"/>
      <protection locked="0"/>
    </xf>
    <xf numFmtId="172" fontId="2" fillId="5" borderId="1" xfId="16" applyNumberFormat="1" applyFont="1" applyBorder="1" applyAlignment="1" applyProtection="1">
      <alignment horizontal="center" vertical="center"/>
      <protection locked="0"/>
    </xf>
    <xf numFmtId="3" fontId="10" fillId="2" borderId="31" xfId="0" applyNumberFormat="1" applyFont="1" applyFill="1" applyBorder="1" applyAlignment="1" applyProtection="1">
      <alignment horizontal="center"/>
    </xf>
    <xf numFmtId="3" fontId="10" fillId="2" borderId="32" xfId="0" applyNumberFormat="1" applyFont="1" applyFill="1" applyBorder="1" applyAlignment="1" applyProtection="1">
      <alignment horizontal="center"/>
    </xf>
    <xf numFmtId="3" fontId="10" fillId="2" borderId="33" xfId="0" applyNumberFormat="1" applyFont="1" applyFill="1" applyBorder="1" applyAlignment="1" applyProtection="1">
      <alignment horizontal="center"/>
    </xf>
    <xf numFmtId="3" fontId="10" fillId="2" borderId="34" xfId="0" applyNumberFormat="1" applyFont="1" applyFill="1" applyBorder="1" applyAlignment="1" applyProtection="1">
      <alignment horizontal="center"/>
    </xf>
    <xf numFmtId="0" fontId="1" fillId="17" borderId="3" xfId="0" applyFont="1" applyFill="1" applyBorder="1" applyAlignment="1" applyProtection="1">
      <alignment horizontal="center" vertical="center"/>
      <protection locked="0"/>
    </xf>
    <xf numFmtId="0" fontId="1" fillId="17" borderId="9" xfId="0" applyFont="1" applyFill="1" applyBorder="1" applyAlignment="1" applyProtection="1">
      <alignment horizontal="center" vertical="center"/>
      <protection locked="0"/>
    </xf>
    <xf numFmtId="0" fontId="1" fillId="17" borderId="5" xfId="0" applyFont="1" applyFill="1" applyBorder="1" applyAlignment="1" applyProtection="1">
      <alignment horizontal="center" vertical="center"/>
      <protection locked="0"/>
    </xf>
    <xf numFmtId="0" fontId="0" fillId="2" borderId="3" xfId="0" applyFont="1" applyFill="1" applyBorder="1" applyAlignment="1" applyProtection="1">
      <alignment horizontal="left" vertical="center" wrapText="1" indent="2"/>
    </xf>
    <xf numFmtId="0" fontId="0" fillId="2" borderId="9" xfId="0" applyFont="1" applyFill="1" applyBorder="1" applyAlignment="1" applyProtection="1">
      <alignment horizontal="left" vertical="center" wrapText="1" indent="2"/>
    </xf>
    <xf numFmtId="0" fontId="0" fillId="2" borderId="5" xfId="0" applyFont="1" applyFill="1" applyBorder="1" applyAlignment="1" applyProtection="1">
      <alignment horizontal="left" vertical="center" wrapText="1" indent="2"/>
    </xf>
  </cellXfs>
  <cellStyles count="77">
    <cellStyle name="=C:\WINNT35\SYSTEM32\COMMAND.COM" xfId="1"/>
    <cellStyle name="Bad" xfId="68" builtinId="27" hidden="1"/>
    <cellStyle name="Calculation" xfId="72" builtinId="22" hidden="1"/>
    <cellStyle name="Check Cell" xfId="74" builtinId="23" hidden="1"/>
    <cellStyle name="checkExposure" xfId="2"/>
    <cellStyle name="checkLiq" xfId="3"/>
    <cellStyle name="Comma" xfId="4" builtinId="3"/>
    <cellStyle name="Custom - Style8" xfId="5"/>
    <cellStyle name="Explanatory Text" xfId="75" builtinId="53" hidden="1"/>
    <cellStyle name="Good" xfId="67" builtinId="26" hidden="1"/>
    <cellStyle name="greyed" xfId="6"/>
    <cellStyle name="greyed 2" xfId="7"/>
    <cellStyle name="Heading 1" xfId="8"/>
    <cellStyle name="Heading 2" xfId="9"/>
    <cellStyle name="Heading 3" xfId="65" builtinId="18" hidden="1"/>
    <cellStyle name="Heading 4" xfId="66" builtinId="19" hidden="1"/>
    <cellStyle name="HeadingTable" xfId="10"/>
    <cellStyle name="highlightExposure" xfId="11"/>
    <cellStyle name="highlightPD" xfId="12"/>
    <cellStyle name="highlightPercentage" xfId="13"/>
    <cellStyle name="highlightText" xfId="14"/>
    <cellStyle name="Input" xfId="70" builtinId="20" hidden="1"/>
    <cellStyle name="inputDate" xfId="15"/>
    <cellStyle name="inputExposure" xfId="16"/>
    <cellStyle name="inputMaturity" xfId="17"/>
    <cellStyle name="inputNumber" xfId="18"/>
    <cellStyle name="inputParameterE" xfId="19"/>
    <cellStyle name="inputPD" xfId="20"/>
    <cellStyle name="inputPercentage" xfId="21"/>
    <cellStyle name="inputPercentageL" xfId="22"/>
    <cellStyle name="inputPercentageS" xfId="23"/>
    <cellStyle name="inputSelection" xfId="24"/>
    <cellStyle name="inputText" xfId="25"/>
    <cellStyle name="Linked Cell" xfId="73" builtinId="24" hidden="1"/>
    <cellStyle name="Neutral" xfId="69" builtinId="28" hidden="1"/>
    <cellStyle name="Normal" xfId="0" builtinId="0"/>
    <cellStyle name="optionalExposure" xfId="26"/>
    <cellStyle name="optionalMaturity" xfId="27"/>
    <cellStyle name="optionalPD" xfId="28"/>
    <cellStyle name="optionalPercentage" xfId="29"/>
    <cellStyle name="optionalPercentageL" xfId="30"/>
    <cellStyle name="optionalPercentageS" xfId="31"/>
    <cellStyle name="optionalSelection" xfId="32"/>
    <cellStyle name="optionalText" xfId="33"/>
    <cellStyle name="Output" xfId="71" builtinId="21" hidden="1"/>
    <cellStyle name="Percent" xfId="34" builtinId="5"/>
    <cellStyle name="reviseExposure" xfId="35"/>
    <cellStyle name="showCheck" xfId="36"/>
    <cellStyle name="showExposure" xfId="37"/>
    <cellStyle name="showParameterE" xfId="38"/>
    <cellStyle name="showParameterS" xfId="39"/>
    <cellStyle name="showPD" xfId="40"/>
    <cellStyle name="showPercentage" xfId="41"/>
    <cellStyle name="showSelection" xfId="42"/>
    <cellStyle name="sup2Date" xfId="43"/>
    <cellStyle name="sup2Int" xfId="44"/>
    <cellStyle name="sup2ParameterE" xfId="45"/>
    <cellStyle name="sup2Percentage" xfId="46"/>
    <cellStyle name="sup2PercentageL" xfId="47"/>
    <cellStyle name="sup2PercentageM" xfId="48"/>
    <cellStyle name="sup2Selection" xfId="49"/>
    <cellStyle name="sup2Text" xfId="50"/>
    <cellStyle name="sup3ParameterE" xfId="51"/>
    <cellStyle name="sup3Percentage" xfId="52"/>
    <cellStyle name="supDate" xfId="53"/>
    <cellStyle name="supFloat" xfId="54"/>
    <cellStyle name="supInt" xfId="55"/>
    <cellStyle name="supParameterE" xfId="56"/>
    <cellStyle name="supParameterS" xfId="57"/>
    <cellStyle name="supPD" xfId="58"/>
    <cellStyle name="supPercentage" xfId="59"/>
    <cellStyle name="supPercentageL" xfId="60"/>
    <cellStyle name="supPercentageM" xfId="61"/>
    <cellStyle name="supSelection" xfId="62"/>
    <cellStyle name="supText" xfId="63"/>
    <cellStyle name="Title" xfId="64" builtinId="15" hidden="1"/>
    <cellStyle name="Total" xfId="76" builtinId="25" hidden="1"/>
  </cellStyles>
  <dxfs count="659">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ont>
        <condense val="0"/>
        <extend val="0"/>
        <color indexed="17"/>
      </font>
      <fill>
        <patternFill>
          <bgColor theme="0"/>
        </patternFill>
      </fill>
    </dxf>
    <dxf>
      <font>
        <b/>
        <i val="0"/>
        <condense val="0"/>
        <extend val="0"/>
        <color indexed="10"/>
      </font>
      <fill>
        <patternFill>
          <bgColor theme="0"/>
        </patternFill>
      </fill>
    </dxf>
    <dxf>
      <fill>
        <patternFill>
          <bgColor indexed="1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FF6600"/>
      <rgbColor rgb="00008080"/>
      <rgbColor rgb="00C0C0C0"/>
      <rgbColor rgb="00808080"/>
      <rgbColor rgb="00000099"/>
      <rgbColor rgb="00000000"/>
      <rgbColor rgb="00FFFFFF"/>
      <rgbColor rgb="00CCFFFF"/>
      <rgbColor rgb="00660066"/>
      <rgbColor rgb="00FF8080"/>
      <rgbColor rgb="000066CC"/>
      <rgbColor rgb="00CCCCFF"/>
      <rgbColor rgb="00FF9966"/>
      <rgbColor rgb="00FFFFFF"/>
      <rgbColor rgb="00FFFF00"/>
      <rgbColor rgb="0099CCFF"/>
      <rgbColor rgb="0000FF00"/>
      <rgbColor rgb="00800000"/>
      <rgbColor rgb="00008080"/>
      <rgbColor rgb="000000FF"/>
      <rgbColor rgb="0000CCFF"/>
      <rgbColor rgb="00CCFFFF"/>
      <rgbColor rgb="00CCFFCC"/>
      <rgbColor rgb="00FFFF99"/>
      <rgbColor rgb="0099CCFF"/>
      <rgbColor rgb="00FF99CC"/>
      <rgbColor rgb="00E1E1E1"/>
      <rgbColor rgb="00FF6600"/>
      <rgbColor rgb="003366FF"/>
      <rgbColor rgb="0033CCCC"/>
      <rgbColor rgb="0099CC00"/>
      <rgbColor rgb="00FFCC00"/>
      <rgbColor rgb="00FF9900"/>
      <rgbColor rgb="00FF6600"/>
      <rgbColor rgb="0099CCFF"/>
      <rgbColor rgb="00969696"/>
      <rgbColor rgb="00003366"/>
      <rgbColor rgb="00339966"/>
      <rgbColor rgb="00003300"/>
      <rgbColor rgb="00333300"/>
      <rgbColor rgb="00993300"/>
      <rgbColor rgb="00FF9966"/>
      <rgbColor rgb="00000099"/>
      <rgbColor rgb="0066666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76</xdr:row>
      <xdr:rowOff>0</xdr:rowOff>
    </xdr:from>
    <xdr:to>
      <xdr:col>0</xdr:col>
      <xdr:colOff>95250</xdr:colOff>
      <xdr:row>77</xdr:row>
      <xdr:rowOff>9525</xdr:rowOff>
    </xdr:to>
    <xdr:sp macro="" textlink="">
      <xdr:nvSpPr>
        <xdr:cNvPr id="424561" name="Text Box 3261"/>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62" name="Text Box 3262"/>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63" name="Text Box 3263"/>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64" name="Text Box 3264"/>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65" name="Text Box 3265"/>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66" name="Text Box 3266"/>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67" name="Text Box 3267"/>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68" name="Text Box 3268"/>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69" name="Text Box 3261"/>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70" name="Text Box 3262"/>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71" name="Text Box 3263"/>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72" name="Text Box 3264"/>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73" name="Text Box 3265"/>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74" name="Text Box 3266"/>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75" name="Text Box 3267"/>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576" name="Text Box 3268"/>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77"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78"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79"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0"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1"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2"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3"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4"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5"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6"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7"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8"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89"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0"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1"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2"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3"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4"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5"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6"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7"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8"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599"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0"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1"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2"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3"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4"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5"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6"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7"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8"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09"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0"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1"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2"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3"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4"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5"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6"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7"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8"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19"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0"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1"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2"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3"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4"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5"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6"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7"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8"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29"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0"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1"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2"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3"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4"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5"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6"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7"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8"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39"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0"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1"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2"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3"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4"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5"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6"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7"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8"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49"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0"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1"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2"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3"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4"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5"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6"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7"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8"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59"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0"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1"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2"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3"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4"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5" name="Text Box 3261"/>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6" name="Text Box 3262"/>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7" name="Text Box 3263"/>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8" name="Text Box 3264"/>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69" name="Text Box 3265"/>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70" name="Text Box 3266"/>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71" name="Text Box 3267"/>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72</xdr:row>
      <xdr:rowOff>190500</xdr:rowOff>
    </xdr:to>
    <xdr:sp macro="" textlink="">
      <xdr:nvSpPr>
        <xdr:cNvPr id="424672" name="Text Box 3268"/>
        <xdr:cNvSpPr txBox="1">
          <a:spLocks noChangeArrowheads="1"/>
        </xdr:cNvSpPr>
      </xdr:nvSpPr>
      <xdr:spPr bwMode="auto">
        <a:xfrm>
          <a:off x="0" y="182022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73" name="Text Box 3261"/>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74" name="Text Box 3262"/>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75" name="Text Box 3263"/>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76" name="Text Box 3264"/>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77" name="Text Box 3265"/>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78" name="Text Box 3266"/>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79" name="Text Box 3267"/>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0" name="Text Box 3268"/>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1" name="Text Box 3261"/>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2" name="Text Box 3262"/>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3" name="Text Box 3263"/>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4" name="Text Box 3264"/>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5" name="Text Box 3265"/>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6" name="Text Box 3266"/>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7" name="Text Box 3267"/>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8" name="Text Box 3268"/>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89" name="Text Box 3261"/>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0" name="Text Box 3262"/>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1" name="Text Box 3263"/>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2" name="Text Box 3264"/>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3" name="Text Box 3265"/>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4" name="Text Box 3266"/>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5" name="Text Box 3267"/>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6" name="Text Box 3268"/>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7" name="Text Box 3261"/>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8" name="Text Box 3262"/>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699" name="Text Box 3263"/>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0" name="Text Box 3264"/>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1" name="Text Box 3265"/>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2" name="Text Box 3266"/>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3" name="Text Box 3267"/>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4" name="Text Box 3268"/>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5" name="Text Box 3261"/>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6" name="Text Box 3262"/>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7" name="Text Box 3263"/>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8" name="Text Box 3264"/>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09" name="Text Box 3265"/>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0" name="Text Box 3266"/>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1" name="Text Box 3267"/>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2" name="Text Box 3268"/>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3" name="Text Box 3261"/>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4" name="Text Box 3262"/>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5" name="Text Box 3263"/>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6" name="Text Box 3264"/>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7" name="Text Box 3265"/>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8" name="Text Box 3266"/>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19" name="Text Box 3267"/>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76</xdr:row>
      <xdr:rowOff>0</xdr:rowOff>
    </xdr:from>
    <xdr:to>
      <xdr:col>0</xdr:col>
      <xdr:colOff>95250</xdr:colOff>
      <xdr:row>77</xdr:row>
      <xdr:rowOff>9525</xdr:rowOff>
    </xdr:to>
    <xdr:sp macro="" textlink="">
      <xdr:nvSpPr>
        <xdr:cNvPr id="424720" name="Text Box 3268"/>
        <xdr:cNvSpPr txBox="1">
          <a:spLocks noChangeArrowheads="1"/>
        </xdr:cNvSpPr>
      </xdr:nvSpPr>
      <xdr:spPr bwMode="auto">
        <a:xfrm>
          <a:off x="0" y="1971675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72</xdr:row>
      <xdr:rowOff>0</xdr:rowOff>
    </xdr:from>
    <xdr:to>
      <xdr:col>0</xdr:col>
      <xdr:colOff>95250</xdr:colOff>
      <xdr:row>73</xdr:row>
      <xdr:rowOff>9525</xdr:rowOff>
    </xdr:to>
    <xdr:sp macro="" textlink="">
      <xdr:nvSpPr>
        <xdr:cNvPr id="413057" name="Text Box 3261"/>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58" name="Text Box 3262"/>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59" name="Text Box 3263"/>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0" name="Text Box 3264"/>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1" name="Text Box 3265"/>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2" name="Text Box 3266"/>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3" name="Text Box 3267"/>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4" name="Text Box 3268"/>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5" name="Text Box 3261"/>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6" name="Text Box 3262"/>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7" name="Text Box 3263"/>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8" name="Text Box 3264"/>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69" name="Text Box 3265"/>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0" name="Text Box 3266"/>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1" name="Text Box 3267"/>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2" name="Text Box 3268"/>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3" name="Text Box 3261"/>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4" name="Text Box 3262"/>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5" name="Text Box 3263"/>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6" name="Text Box 3264"/>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7" name="Text Box 3265"/>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8" name="Text Box 3266"/>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79" name="Text Box 3267"/>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0" name="Text Box 3268"/>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1" name="Text Box 3261"/>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2" name="Text Box 3262"/>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3" name="Text Box 3263"/>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4" name="Text Box 3264"/>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5" name="Text Box 3265"/>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6" name="Text Box 3266"/>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7" name="Text Box 3267"/>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8" name="Text Box 3268"/>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89" name="Text Box 3261"/>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0" name="Text Box 3262"/>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1" name="Text Box 3263"/>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2" name="Text Box 3264"/>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3" name="Text Box 3265"/>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4" name="Text Box 3266"/>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5" name="Text Box 3267"/>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6" name="Text Box 3268"/>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7" name="Text Box 3261"/>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8" name="Text Box 3262"/>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099" name="Text Box 3263"/>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0" name="Text Box 3264"/>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1" name="Text Box 3265"/>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2" name="Text Box 3266"/>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3" name="Text Box 3267"/>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4" name="Text Box 3268"/>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5" name="Text Box 3261"/>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6" name="Text Box 3262"/>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7" name="Text Box 3263"/>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8" name="Text Box 3264"/>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09" name="Text Box 3265"/>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0" name="Text Box 3266"/>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1" name="Text Box 3267"/>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2" name="Text Box 3268"/>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3" name="Text Box 3261"/>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4" name="Text Box 3262"/>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5" name="Text Box 3263"/>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6" name="Text Box 3264"/>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7" name="Text Box 3265"/>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8" name="Text Box 3266"/>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19" name="Text Box 3267"/>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72</xdr:row>
      <xdr:rowOff>0</xdr:rowOff>
    </xdr:from>
    <xdr:to>
      <xdr:col>0</xdr:col>
      <xdr:colOff>95250</xdr:colOff>
      <xdr:row>73</xdr:row>
      <xdr:rowOff>9525</xdr:rowOff>
    </xdr:to>
    <xdr:sp macro="" textlink="">
      <xdr:nvSpPr>
        <xdr:cNvPr id="413120" name="Text Box 3268"/>
        <xdr:cNvSpPr txBox="1">
          <a:spLocks noChangeArrowheads="1"/>
        </xdr:cNvSpPr>
      </xdr:nvSpPr>
      <xdr:spPr bwMode="auto">
        <a:xfrm>
          <a:off x="0" y="191262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71</xdr:row>
      <xdr:rowOff>0</xdr:rowOff>
    </xdr:from>
    <xdr:to>
      <xdr:col>0</xdr:col>
      <xdr:colOff>95250</xdr:colOff>
      <xdr:row>71</xdr:row>
      <xdr:rowOff>190500</xdr:rowOff>
    </xdr:to>
    <xdr:sp macro="" textlink="">
      <xdr:nvSpPr>
        <xdr:cNvPr id="43475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5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5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5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5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5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5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6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7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8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79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0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1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2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3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3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3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3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3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3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3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3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3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3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4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5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6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7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88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8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8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8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8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8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8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8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8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8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89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0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1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2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3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4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5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6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7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7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7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7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7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7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497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7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7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7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8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499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0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1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2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3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04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41"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42"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43"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44"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45"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46"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47"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48"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49"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0"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1"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2"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3"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4"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5"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6"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7"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8"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59"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0"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1"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2"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3"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4"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5"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6"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7"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8"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69"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0"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1"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2"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3"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4"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5"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6"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7"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8"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79"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0"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1"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2"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3"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4"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5"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6"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7"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8"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89"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0"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1"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2"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3"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4"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5"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6"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7"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8"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099"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0"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1"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2"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3"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4"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5"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6"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7"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8"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09"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0"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1"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2"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3"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4"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5"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6"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7"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8"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19"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0"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1"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2"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3"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4"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5"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6"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7"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8"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29"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30"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31"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32"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33"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34"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35"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136"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3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3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3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4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5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6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7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8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19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24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49"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0"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1"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2"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3"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4"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5"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6"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7"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8"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59"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0"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1"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2"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3"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4"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5"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6"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7"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8"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69"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0"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1"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2"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3"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4"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5"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6"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7"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8"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79"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0"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1"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2"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3"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4"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5"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6"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7"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8"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89"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0"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1"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2"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3"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4"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5"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6"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7"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8"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299"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0"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1"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2"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3"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4"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5"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6"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7"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8"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09"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0"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1"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2"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3"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4"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5"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6"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7"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8"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19"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0"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1"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2"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3"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4"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5"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6"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7"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8"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29"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0"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1"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2"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3"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4"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5"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6"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7"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8"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39"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40"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41"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42"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43"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7344"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4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4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4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4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4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5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6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7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8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39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40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40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40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40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40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40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40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40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40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0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1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2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3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4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5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6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7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8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49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0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0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0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0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0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0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0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0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0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0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1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2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3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4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5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6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6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6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6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6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6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6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6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56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6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7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8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59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0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1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2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3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4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5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6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6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6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6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766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6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6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6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6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6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7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8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69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0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1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1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771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71</xdr:row>
      <xdr:rowOff>0</xdr:rowOff>
    </xdr:from>
    <xdr:to>
      <xdr:col>0</xdr:col>
      <xdr:colOff>95250</xdr:colOff>
      <xdr:row>71</xdr:row>
      <xdr:rowOff>190500</xdr:rowOff>
    </xdr:to>
    <xdr:sp macro="" textlink="">
      <xdr:nvSpPr>
        <xdr:cNvPr id="43206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6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6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6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6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7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8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09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0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1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2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2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2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2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2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2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2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212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7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7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7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7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7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7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7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7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8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29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30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30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30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30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30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0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0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0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0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0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1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2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3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4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5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6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6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6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6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6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6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6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6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36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69"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0"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1"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2"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3"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4"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5"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6"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7"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8"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79"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0"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1"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2"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3"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4"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5"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6"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7"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8"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89"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0"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1"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2"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3"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4"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5"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6"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7"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8"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399"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0"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1"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2"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3"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4"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5"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6"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7"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8"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09"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0"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1"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2"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3"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4"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5"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6"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7"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8"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19"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0"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1"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2"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3"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4"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5"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6"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7"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8"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29"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0"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1"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2"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3"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4"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5"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6"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7"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8"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39"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0"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1"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2"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3"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4"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5"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6"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7"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8"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49"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0"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1"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2"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3"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4"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5"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6"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7"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8"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59"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60"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61"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62"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63"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464"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6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6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6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6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6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7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8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49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0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1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2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2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2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2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2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2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2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2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52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29"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0"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1"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2"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3"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4"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5"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6"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7"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8"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39"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0"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1"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2"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3"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4"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5"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6"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7"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8"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49"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0"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1"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2"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3"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4"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5"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6"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7"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8"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59"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0"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1"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2"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3"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4"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5"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6"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7"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8"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69"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0"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1"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2"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3"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4"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5"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6"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7"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8"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79"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0"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1"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2"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3"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4"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5"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6"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7"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8"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89"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0"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1"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2"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3"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4"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5"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6"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7"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8"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599"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0"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1"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2"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3"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4"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5"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6"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7"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8"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09"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0"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1"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2"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3"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4"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5"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6"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7"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8"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19"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20"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21"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22"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23"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8624"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2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2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2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2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2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3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4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5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6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7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8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8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8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8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8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8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8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8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68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8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69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0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1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2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3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4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5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6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7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8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8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8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8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878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8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8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8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8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8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79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0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1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2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3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3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883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71</xdr:row>
      <xdr:rowOff>0</xdr:rowOff>
    </xdr:from>
    <xdr:to>
      <xdr:col>0</xdr:col>
      <xdr:colOff>95250</xdr:colOff>
      <xdr:row>71</xdr:row>
      <xdr:rowOff>190500</xdr:rowOff>
    </xdr:to>
    <xdr:sp macro="" textlink="">
      <xdr:nvSpPr>
        <xdr:cNvPr id="43571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1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1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1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1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1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1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2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3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4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5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6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7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8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79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0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1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2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3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4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5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6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7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8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89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0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0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0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0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0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0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0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0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0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0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1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2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3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4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5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5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595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5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5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5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5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5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5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5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6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7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8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599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0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1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2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3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4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4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4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4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4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4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4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4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604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4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5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6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7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8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09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0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1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1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11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13"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14"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15"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16"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17"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18"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19"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0"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1"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2"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3"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4"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5"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6"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7"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8"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29"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0"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1"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2"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3"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4"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5"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6"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7"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8"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39"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0"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1"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2"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3"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4"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5"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6"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7"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8"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49"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0"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1"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2"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3"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4"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5"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6"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7"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8"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59"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0"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1"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2"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3"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4"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5"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6"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7"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8"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69"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0"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1"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2"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3"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4"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5"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6"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7"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8"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79"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0"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1"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2"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3"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4"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5"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6"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7"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8"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89"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0"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1"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2"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3"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4"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5"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6"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7"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8"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199"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200"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201"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202"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203"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204"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205"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206"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207"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208"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0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1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2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2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2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622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29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29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29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29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0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1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2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3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4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4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4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4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34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45"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46"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47"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48"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49"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0"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1"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2"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3"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4"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5"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6"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7"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8"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59"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0"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1"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2"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3"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4"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5"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6"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7"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8"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69"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0"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1"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2"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3"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4"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5"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6"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7"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8"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79"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0"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1"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2"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3"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4"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5"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6"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7"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8"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89"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0"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1"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2"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3"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4"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5"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6"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7"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8"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399"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0"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1"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2"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3"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4"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5"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6"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7"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8"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09"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0"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1"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2"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3"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4"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5"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6"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7"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8"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19"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0"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1"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2"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3"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4"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5"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6"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7"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8"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29"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0"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1"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2"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3"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4"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5"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6"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7"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8"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39"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439440"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4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4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4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4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4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4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4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4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4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5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6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7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8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49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50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50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50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50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50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0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0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0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0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0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1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2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3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4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5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1"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2"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3"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4"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5"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6"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7"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8"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69"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0"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1"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2"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3"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4"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5"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6"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7"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8"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79"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0"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1"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2"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3"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4"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5"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6"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7"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8"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89"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0"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1"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2"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3"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4"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5"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6"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7"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8"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599"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9600"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0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0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0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0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0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0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0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0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09"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0"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1"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2"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3"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4"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5"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6"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7"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8"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19"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0"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1"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2"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3"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4"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5"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6"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7"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8"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29"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0"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1"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2"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3"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4"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5"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6"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7"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8"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39"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40"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41"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42"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43"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44"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45"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46"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47"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39648"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71</xdr:row>
      <xdr:rowOff>0</xdr:rowOff>
    </xdr:from>
    <xdr:to>
      <xdr:col>0</xdr:col>
      <xdr:colOff>95250</xdr:colOff>
      <xdr:row>71</xdr:row>
      <xdr:rowOff>190500</xdr:rowOff>
    </xdr:to>
    <xdr:sp macro="" textlink="">
      <xdr:nvSpPr>
        <xdr:cNvPr id="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9"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0"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1"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2"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3"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4"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3"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4"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5"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6"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7"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8"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9"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0"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1"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4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8"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59"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0"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1"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2"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3"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4"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5"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6"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7"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8"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69"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0"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1"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2"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1"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8"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99"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0"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1"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2"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3"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4"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5"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6"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7"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8"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09"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0"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1"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2"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3"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4"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5"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6"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7"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8"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19"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0"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1"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2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8"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39"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0"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1"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2"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3"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4"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5"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6"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7"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8"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49"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0"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1"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2"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3"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4"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5"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6"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7"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8"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59"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0"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1"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6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8"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79"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0"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1"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2"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3"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4"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5"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6"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7"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8"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89"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90"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91"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92"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193"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194"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195"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196"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197"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198"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199"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0"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1"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2"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3"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4"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5"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6"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7"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8"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09"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0"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1"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2"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3"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4"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5"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6"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7"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8"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19"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0"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1"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2"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3"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4"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5"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6"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7"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8"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29"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0"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1"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2"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3"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4"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5"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6"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7"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8"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39"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40"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241"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4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4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4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4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4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4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4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4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8"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59"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0"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1"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2"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3"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4"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5"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6"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7"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8"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69"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0"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1"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2"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3"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4"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5"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6"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7"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8"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79"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0"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1"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8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8"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299"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0"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1"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2"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3"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4"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5"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6"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7"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8"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09"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0"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1"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2"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3"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4"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5"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6"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7"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8"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19"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0"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1"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2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3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3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3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3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3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3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3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33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38"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39"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0"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1"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2"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3"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4"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5"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6"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7"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8"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49"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0"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1"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2"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3"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4"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5"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6"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7"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8"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59"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0"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1"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2"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3"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4"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5"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6"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7"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8"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69"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0"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1"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2"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3"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4"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5"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6"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7"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8"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79"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0"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1"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2"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3"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4"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5"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6"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7"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8"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89"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0"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1"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2"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3"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4"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5"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6"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7"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8"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399"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00"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01"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02"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03"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04"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05"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06"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07"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08"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09"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0"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1"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2"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3"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4"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5"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6"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7"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8"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19"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0"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1"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2"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3"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4"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5"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6"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7"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8"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29"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0"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1"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2"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3"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4"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5"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6"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7"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8"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39"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0"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1"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2"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3"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4"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5"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6"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7"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8"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49"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0"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1"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2"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3"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4"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5"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6"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7"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8"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59"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0"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1"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2"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3"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4"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5"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6"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7"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8"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69"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0"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1"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2"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3"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4"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5"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6"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7"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8"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79"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0"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1"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2"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3"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4"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5"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6"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7"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8"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89"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90" name="Text Box 3261"/>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91" name="Text Box 3262"/>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92" name="Text Box 3263"/>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93" name="Text Box 3264"/>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94" name="Text Box 3265"/>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95" name="Text Box 3266"/>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96" name="Text Box 3267"/>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180975</xdr:rowOff>
    </xdr:to>
    <xdr:sp macro="" textlink="">
      <xdr:nvSpPr>
        <xdr:cNvPr id="497" name="Text Box 3268"/>
        <xdr:cNvSpPr txBox="1">
          <a:spLocks noChangeArrowheads="1"/>
        </xdr:cNvSpPr>
      </xdr:nvSpPr>
      <xdr:spPr bwMode="auto">
        <a:xfrm>
          <a:off x="0" y="18021300"/>
          <a:ext cx="95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98"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499"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0"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1"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2"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3"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4"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5"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6"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7"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8"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09"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0"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1"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2"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3"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4"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5"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6"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7"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8"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19"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0"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1"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2"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3"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4"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5"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6"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7"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8"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29"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0"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1"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2"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3"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4"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5"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6"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7"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8"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39"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0"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1"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2"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3"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4"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5"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6"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7"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8"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49"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0"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1"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2"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3"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4"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5"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6"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7"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8"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59"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60"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561"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62"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63"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64"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65"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66"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67"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68"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69"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0"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1"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2"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3"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4"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5"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6"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7"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8"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79"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0"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1"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2"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3"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4"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5"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6"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7"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8"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89"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0"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1"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2"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3"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4"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5"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6"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7"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8"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599"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0"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1"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2"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3"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4"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5"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6"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7"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8"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09"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0"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1"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2"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3"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4"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5"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6"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7"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8"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19"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0"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1"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2"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3"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4"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5"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6"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7"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8"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29"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0"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1"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2"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3"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4"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5"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6"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7"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8"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39"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0"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1"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2"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3"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4"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5"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6"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7"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8"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49"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50" name="Text Box 3261"/>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51" name="Text Box 3262"/>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52" name="Text Box 3263"/>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53" name="Text Box 3264"/>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54" name="Text Box 3265"/>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55" name="Text Box 3266"/>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56" name="Text Box 3267"/>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72</xdr:row>
      <xdr:rowOff>0</xdr:rowOff>
    </xdr:to>
    <xdr:sp macro="" textlink="">
      <xdr:nvSpPr>
        <xdr:cNvPr id="657" name="Text Box 3268"/>
        <xdr:cNvSpPr txBox="1">
          <a:spLocks noChangeArrowheads="1"/>
        </xdr:cNvSpPr>
      </xdr:nvSpPr>
      <xdr:spPr bwMode="auto">
        <a:xfrm>
          <a:off x="0" y="18021300"/>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58"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59"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0"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1"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2"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3"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4"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5"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6"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7"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8"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69"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0"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1"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2"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3"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4"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5"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6"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7"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8"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79"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0"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1"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2"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3"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4"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5"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6"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7"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8"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89"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0"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1"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2"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3"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4"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5"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6"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7"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8"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699"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0"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1"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2"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3"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4"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5"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6"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7"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8"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09"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0"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1"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2"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3"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4"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5"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6"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7"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8"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19"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20"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721"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2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2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2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2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2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2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2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2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8"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39"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0"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1"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2"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3"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4"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5"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6"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7"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8"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49"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0"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1"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2"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3"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4"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5"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6"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7"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8"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59"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0"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1"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6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8"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79"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0"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1"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2"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3"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4"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5"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6"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7"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8"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89"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0"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1"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2"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3"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4"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5"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6"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7"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8"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799"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0"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1"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2"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3"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4"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5"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6"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7"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8"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09"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10" name="Text Box 3261"/>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11" name="Text Box 3262"/>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12" name="Text Box 3263"/>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13" name="Text Box 3264"/>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14" name="Text Box 3265"/>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15" name="Text Box 3266"/>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16" name="Text Box 3267"/>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71</xdr:row>
      <xdr:rowOff>0</xdr:rowOff>
    </xdr:from>
    <xdr:to>
      <xdr:col>0</xdr:col>
      <xdr:colOff>95250</xdr:colOff>
      <xdr:row>71</xdr:row>
      <xdr:rowOff>190500</xdr:rowOff>
    </xdr:to>
    <xdr:sp macro="" textlink="">
      <xdr:nvSpPr>
        <xdr:cNvPr id="817" name="Text Box 3268"/>
        <xdr:cNvSpPr txBox="1">
          <a:spLocks noChangeArrowheads="1"/>
        </xdr:cNvSpPr>
      </xdr:nvSpPr>
      <xdr:spPr bwMode="auto">
        <a:xfrm>
          <a:off x="0" y="18021300"/>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18"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19"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0"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1"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2"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3"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4"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5"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6"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7"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8"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29"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0"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1"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2"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3"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4"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5"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6"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7"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8"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39"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0"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1"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2"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3"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4"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5"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6"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7"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8"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49"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0"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1"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2"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3"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4"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5"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6"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7"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8" name="Text Box 3261"/>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59" name="Text Box 3262"/>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60" name="Text Box 3263"/>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61" name="Text Box 3264"/>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62" name="Text Box 3265"/>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63" name="Text Box 3266"/>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64" name="Text Box 3267"/>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76</xdr:row>
      <xdr:rowOff>9525</xdr:rowOff>
    </xdr:to>
    <xdr:sp macro="" textlink="">
      <xdr:nvSpPr>
        <xdr:cNvPr id="865" name="Text Box 3268"/>
        <xdr:cNvSpPr txBox="1">
          <a:spLocks noChangeArrowheads="1"/>
        </xdr:cNvSpPr>
      </xdr:nvSpPr>
      <xdr:spPr bwMode="auto">
        <a:xfrm>
          <a:off x="0" y="195357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79</xdr:row>
      <xdr:rowOff>0</xdr:rowOff>
    </xdr:from>
    <xdr:to>
      <xdr:col>0</xdr:col>
      <xdr:colOff>95250</xdr:colOff>
      <xdr:row>80</xdr:row>
      <xdr:rowOff>9525</xdr:rowOff>
    </xdr:to>
    <xdr:sp macro="" textlink="">
      <xdr:nvSpPr>
        <xdr:cNvPr id="397489" name="Text Box 3261"/>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0" name="Text Box 3262"/>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1" name="Text Box 3263"/>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2" name="Text Box 3264"/>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3" name="Text Box 3265"/>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4" name="Text Box 3266"/>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5" name="Text Box 3267"/>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6" name="Text Box 3268"/>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7" name="Text Box 3261"/>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8" name="Text Box 3262"/>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499" name="Text Box 3263"/>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500" name="Text Box 3264"/>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501" name="Text Box 3265"/>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502" name="Text Box 3266"/>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503" name="Text Box 3267"/>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79</xdr:row>
      <xdr:rowOff>0</xdr:rowOff>
    </xdr:from>
    <xdr:to>
      <xdr:col>0</xdr:col>
      <xdr:colOff>95250</xdr:colOff>
      <xdr:row>80</xdr:row>
      <xdr:rowOff>9525</xdr:rowOff>
    </xdr:to>
    <xdr:sp macro="" textlink="">
      <xdr:nvSpPr>
        <xdr:cNvPr id="397504" name="Text Box 3268"/>
        <xdr:cNvSpPr txBox="1">
          <a:spLocks noChangeArrowheads="1"/>
        </xdr:cNvSpPr>
      </xdr:nvSpPr>
      <xdr:spPr bwMode="auto">
        <a:xfrm>
          <a:off x="0" y="20640675"/>
          <a:ext cx="952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s\JPSMain2\Data%20Management%20Research\ISS%20PHASE%202\Phase%202%20-%20RWCAF\Reporting%20Forms\LCR\Basel%20III%20LCR%20082016%20-%20Reissuance_1601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LCR_Main"/>
      <sheetName val="LCR_MYR"/>
      <sheetName val="LCR_USD"/>
      <sheetName val="LCR_SGD"/>
      <sheetName val="LCR_FX (1)"/>
      <sheetName val="LCR_FX (2)"/>
      <sheetName val="LCR_UA"/>
      <sheetName val="Checks"/>
      <sheetName val="Parameter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E7" t="e">
            <v>#VALUE!</v>
          </cell>
        </row>
        <row r="92">
          <cell r="A92" t="str">
            <v>---Select Reporting Level---</v>
          </cell>
        </row>
        <row r="93">
          <cell r="A93" t="str">
            <v>Entity</v>
          </cell>
        </row>
        <row r="94">
          <cell r="A94" t="str">
            <v>Consolidated</v>
          </cell>
        </row>
        <row r="95">
          <cell r="A95" t="str">
            <v>SPI</v>
          </cell>
        </row>
        <row r="98">
          <cell r="A98" t="str">
            <v>---Select Name of Banking Institution---</v>
          </cell>
        </row>
        <row r="99">
          <cell r="A99" t="str">
            <v>AFFIN BANK BERHAD</v>
          </cell>
        </row>
        <row r="100">
          <cell r="A100" t="str">
            <v>ALLIANCE BANK MALAYSIA BERHAD</v>
          </cell>
        </row>
        <row r="101">
          <cell r="A101" t="str">
            <v>AMBANK (M) BERHAD</v>
          </cell>
        </row>
        <row r="102">
          <cell r="A102" t="str">
            <v>BANGKOK BANK BERHAD</v>
          </cell>
        </row>
        <row r="103">
          <cell r="A103" t="str">
            <v>BANK OF AMERICA MALAYSIA BERHAD</v>
          </cell>
        </row>
        <row r="104">
          <cell r="A104" t="str">
            <v>BANK OF CHINA (MALAYSIA) BERHAD</v>
          </cell>
        </row>
        <row r="105">
          <cell r="A105" t="str">
            <v>BANK OF TOKYO-MITSUBISHI UFJ (MALAYSIA) BERHAD</v>
          </cell>
        </row>
        <row r="106">
          <cell r="A106" t="str">
            <v>BNP PARIBAS (M'SIA) BERHAD</v>
          </cell>
        </row>
        <row r="107">
          <cell r="A107" t="str">
            <v>CHINA CONSTRUCTION BANK (MALAYSIA) BERHAD</v>
          </cell>
        </row>
        <row r="108">
          <cell r="A108" t="str">
            <v>CIMB BANK BERHAD</v>
          </cell>
        </row>
        <row r="109">
          <cell r="A109" t="str">
            <v>CITIBANK BERHAD</v>
          </cell>
        </row>
        <row r="110">
          <cell r="A110" t="str">
            <v>DEUTSCHE BANK (MALAYSIA) BERHAD</v>
          </cell>
        </row>
        <row r="111">
          <cell r="A111" t="str">
            <v>HONG LEONG BANK BERHAD</v>
          </cell>
        </row>
        <row r="112">
          <cell r="A112" t="str">
            <v>HSBC BANK MALAYSIA BERHAD</v>
          </cell>
        </row>
        <row r="113">
          <cell r="A113" t="str">
            <v>INDIA INTERNATIONAL BANK (M'SIA) BERHAD</v>
          </cell>
        </row>
        <row r="114">
          <cell r="A114" t="str">
            <v>INDUSTRIAL AND COMMERCIAL BANK OF CHINA</v>
          </cell>
        </row>
        <row r="115">
          <cell r="A115" t="str">
            <v>J.P MORGAN CHASE BANK BERHAD</v>
          </cell>
        </row>
        <row r="116">
          <cell r="A116" t="str">
            <v>MALAYAN BANKING BERHAD</v>
          </cell>
        </row>
        <row r="117">
          <cell r="A117" t="str">
            <v>MIZUHO CORPORATE BANK (M'SIA) BERHAD</v>
          </cell>
        </row>
        <row r="118">
          <cell r="A118" t="str">
            <v>NATIONAL BANK OF ABU DHABI MALAYSIA BERHAD</v>
          </cell>
        </row>
        <row r="119">
          <cell r="A119" t="str">
            <v>OCBC BANK (MALAYSIA) BERHAD</v>
          </cell>
        </row>
        <row r="120">
          <cell r="A120" t="str">
            <v>PUBLIC BANK BERHAD</v>
          </cell>
        </row>
        <row r="121">
          <cell r="A121" t="str">
            <v>RHB BANK BERHAD</v>
          </cell>
        </row>
        <row r="122">
          <cell r="A122" t="str">
            <v>STANDARD CHARTERED BANK MALAYSIA BERHAD</v>
          </cell>
        </row>
        <row r="123">
          <cell r="A123" t="str">
            <v>SUMITOMO MITSUI BANKING CORPORATION (M'SIA) BERHAD</v>
          </cell>
        </row>
        <row r="124">
          <cell r="A124" t="str">
            <v>THE BANK OF NOVA SCOTIA BERHAD</v>
          </cell>
        </row>
        <row r="125">
          <cell r="A125" t="str">
            <v>THE ROYAL BANK OF SCOTLAND</v>
          </cell>
        </row>
        <row r="126">
          <cell r="A126" t="str">
            <v>UNITED OVERSEAS BANK (MALAYSIA) BHD.</v>
          </cell>
        </row>
        <row r="128">
          <cell r="A128" t="str">
            <v>AFFIN ISLAMIC BANK BERHAD</v>
          </cell>
        </row>
        <row r="129">
          <cell r="A129" t="str">
            <v>AL RAJHI BANK BERHAD</v>
          </cell>
        </row>
        <row r="130">
          <cell r="A130" t="str">
            <v>ALLIANCE ISLAMIC BANK BERHAD</v>
          </cell>
        </row>
        <row r="131">
          <cell r="A131" t="str">
            <v>AMISLAMIC BANK BERHAD</v>
          </cell>
        </row>
        <row r="132">
          <cell r="A132" t="str">
            <v>ASIAN FINANCE BANK BERHAD</v>
          </cell>
        </row>
        <row r="133">
          <cell r="A133" t="str">
            <v>BANK ISLAM MALAYSIA BERHAD</v>
          </cell>
        </row>
        <row r="134">
          <cell r="A134" t="str">
            <v>BANK MUAMALAT MALAYSIA BERHAD</v>
          </cell>
        </row>
        <row r="135">
          <cell r="A135" t="str">
            <v>CIMB ISLAMIC BANK BERHAD</v>
          </cell>
        </row>
        <row r="136">
          <cell r="A136" t="str">
            <v>HONG LEONG ISLAMIC BANK BERHAD</v>
          </cell>
        </row>
        <row r="137">
          <cell r="A137" t="str">
            <v>HSBC AMANAH BANK BERHAD</v>
          </cell>
        </row>
        <row r="138">
          <cell r="A138" t="str">
            <v>KUWAIT FINANCE HOUSE (MALAYSIA) BERHAD</v>
          </cell>
        </row>
        <row r="139">
          <cell r="A139" t="str">
            <v>MAYBANK ISLAMIC BANK BERHAD</v>
          </cell>
        </row>
        <row r="140">
          <cell r="A140" t="str">
            <v>OCBC AL AMIN BANK BERHAD</v>
          </cell>
        </row>
        <row r="141">
          <cell r="A141" t="str">
            <v>PUBLIC ISLAMIC BANK BERHAD</v>
          </cell>
        </row>
        <row r="142">
          <cell r="A142" t="str">
            <v>RHB ISLAMIC BANK BERHAD</v>
          </cell>
        </row>
        <row r="143">
          <cell r="A143" t="str">
            <v>STANDARD CHARTERED SAADIQ BERHAD</v>
          </cell>
        </row>
        <row r="145">
          <cell r="A145" t="str">
            <v>AFFIN HWANG INVESTMENT BANK BERHAD</v>
          </cell>
        </row>
        <row r="146">
          <cell r="A146" t="str">
            <v>ALLIANCE INVESTMENT BANK BERHAD</v>
          </cell>
        </row>
        <row r="147">
          <cell r="A147" t="str">
            <v>AM INVESTMENT BANK BERHAD</v>
          </cell>
        </row>
        <row r="148">
          <cell r="A148" t="str">
            <v>CIMB INVESTMENT BANK BERHAD</v>
          </cell>
        </row>
        <row r="149">
          <cell r="A149" t="str">
            <v>HONG LEONG INVESTMENT BANK BERHAD</v>
          </cell>
        </row>
        <row r="150">
          <cell r="A150" t="str">
            <v>KAF INVESTMENT BANK BERHAD</v>
          </cell>
        </row>
        <row r="151">
          <cell r="A151" t="str">
            <v>KENANGA INVESTMENT BANK BERHAD</v>
          </cell>
        </row>
        <row r="152">
          <cell r="A152" t="str">
            <v>MAYBANK INVESTMENT BANK BERHAD</v>
          </cell>
        </row>
        <row r="153">
          <cell r="A153" t="str">
            <v>MIDF AMANAH INVESTMENT BANK BERHAD</v>
          </cell>
        </row>
        <row r="154">
          <cell r="A154" t="str">
            <v>PUBLIC INVESTMENT BANK BERHAD</v>
          </cell>
        </row>
        <row r="155">
          <cell r="A155" t="str">
            <v>RHB INVESTMENT BANK BERHAD</v>
          </cell>
        </row>
        <row r="158">
          <cell r="A158" t="str">
            <v>---Select Reporting Date---</v>
          </cell>
        </row>
        <row r="159">
          <cell r="A159">
            <v>42094</v>
          </cell>
        </row>
        <row r="160">
          <cell r="A160">
            <v>42124</v>
          </cell>
        </row>
        <row r="161">
          <cell r="A161">
            <v>42155</v>
          </cell>
        </row>
        <row r="162">
          <cell r="A162">
            <v>42185</v>
          </cell>
        </row>
        <row r="163">
          <cell r="A163">
            <v>42216</v>
          </cell>
        </row>
        <row r="164">
          <cell r="A164">
            <v>42247</v>
          </cell>
        </row>
        <row r="165">
          <cell r="A165">
            <v>42277</v>
          </cell>
        </row>
        <row r="166">
          <cell r="A166">
            <v>42308</v>
          </cell>
        </row>
        <row r="167">
          <cell r="A167">
            <v>42338</v>
          </cell>
        </row>
        <row r="168">
          <cell r="A168">
            <v>42369</v>
          </cell>
        </row>
        <row r="169">
          <cell r="A169">
            <v>42400</v>
          </cell>
        </row>
        <row r="170">
          <cell r="A170">
            <v>42429</v>
          </cell>
        </row>
        <row r="171">
          <cell r="A171">
            <v>42460</v>
          </cell>
        </row>
        <row r="172">
          <cell r="A172">
            <v>42490</v>
          </cell>
        </row>
        <row r="173">
          <cell r="A173">
            <v>42521</v>
          </cell>
        </row>
        <row r="174">
          <cell r="A174">
            <v>42551</v>
          </cell>
        </row>
        <row r="175">
          <cell r="A175">
            <v>42582</v>
          </cell>
        </row>
        <row r="176">
          <cell r="A176">
            <v>42613</v>
          </cell>
        </row>
        <row r="177">
          <cell r="A177">
            <v>42643</v>
          </cell>
        </row>
        <row r="178">
          <cell r="A178">
            <v>42674</v>
          </cell>
        </row>
        <row r="179">
          <cell r="A179">
            <v>42704</v>
          </cell>
        </row>
        <row r="180">
          <cell r="A180">
            <v>42735</v>
          </cell>
        </row>
        <row r="181">
          <cell r="A181">
            <v>42766</v>
          </cell>
        </row>
        <row r="182">
          <cell r="A182">
            <v>42794</v>
          </cell>
        </row>
        <row r="183">
          <cell r="A183">
            <v>42825</v>
          </cell>
        </row>
        <row r="184">
          <cell r="A184">
            <v>42855</v>
          </cell>
        </row>
        <row r="185">
          <cell r="A185">
            <v>42886</v>
          </cell>
        </row>
        <row r="186">
          <cell r="A186">
            <v>42916</v>
          </cell>
        </row>
        <row r="187">
          <cell r="A187">
            <v>42947</v>
          </cell>
        </row>
        <row r="188">
          <cell r="A188">
            <v>42978</v>
          </cell>
        </row>
        <row r="189">
          <cell r="A189">
            <v>43008</v>
          </cell>
        </row>
        <row r="190">
          <cell r="A190">
            <v>43039</v>
          </cell>
        </row>
        <row r="191">
          <cell r="A191">
            <v>43069</v>
          </cell>
        </row>
        <row r="192">
          <cell r="A192">
            <v>43100</v>
          </cell>
        </row>
        <row r="193">
          <cell r="A193">
            <v>43131</v>
          </cell>
        </row>
        <row r="194">
          <cell r="A194">
            <v>43159</v>
          </cell>
        </row>
        <row r="195">
          <cell r="A195">
            <v>43190</v>
          </cell>
        </row>
        <row r="196">
          <cell r="A196">
            <v>43220</v>
          </cell>
        </row>
        <row r="197">
          <cell r="A197">
            <v>43251</v>
          </cell>
        </row>
        <row r="198">
          <cell r="A198">
            <v>43281</v>
          </cell>
        </row>
        <row r="199">
          <cell r="A199">
            <v>43312</v>
          </cell>
        </row>
        <row r="200">
          <cell r="A200">
            <v>43343</v>
          </cell>
        </row>
        <row r="201">
          <cell r="A201">
            <v>43373</v>
          </cell>
        </row>
        <row r="202">
          <cell r="A202">
            <v>43404</v>
          </cell>
        </row>
        <row r="203">
          <cell r="A203">
            <v>43434</v>
          </cell>
        </row>
        <row r="204">
          <cell r="A204">
            <v>43465</v>
          </cell>
        </row>
        <row r="205">
          <cell r="A205">
            <v>43496</v>
          </cell>
        </row>
        <row r="206">
          <cell r="A206">
            <v>43524</v>
          </cell>
        </row>
        <row r="207">
          <cell r="A207">
            <v>43555</v>
          </cell>
        </row>
        <row r="208">
          <cell r="A208">
            <v>43585</v>
          </cell>
        </row>
        <row r="209">
          <cell r="A209">
            <v>43616</v>
          </cell>
        </row>
        <row r="210">
          <cell r="A210">
            <v>43646</v>
          </cell>
        </row>
        <row r="211">
          <cell r="A211">
            <v>43677</v>
          </cell>
        </row>
        <row r="212">
          <cell r="A212">
            <v>43708</v>
          </cell>
        </row>
        <row r="213">
          <cell r="A213">
            <v>43738</v>
          </cell>
        </row>
        <row r="214">
          <cell r="A214">
            <v>43769</v>
          </cell>
        </row>
        <row r="215">
          <cell r="A215">
            <v>43799</v>
          </cell>
        </row>
        <row r="216">
          <cell r="A216">
            <v>43830</v>
          </cell>
        </row>
      </sheetData>
      <sheetData sheetId="10" refreshError="1"/>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pageSetUpPr autoPageBreaks="0"/>
  </sheetPr>
  <dimension ref="A1:H72"/>
  <sheetViews>
    <sheetView tabSelected="1" zoomScale="80" zoomScaleNormal="80" zoomScaleSheetLayoutView="85" workbookViewId="0">
      <selection activeCell="D6" sqref="D6:E6"/>
    </sheetView>
  </sheetViews>
  <sheetFormatPr defaultRowHeight="20.25" customHeight="1" x14ac:dyDescent="0.2"/>
  <cols>
    <col min="1" max="1" width="2" style="237" customWidth="1"/>
    <col min="2" max="2" width="2.85546875" style="237" customWidth="1"/>
    <col min="3" max="3" width="29.7109375" style="237" customWidth="1"/>
    <col min="4" max="4" width="65.5703125" style="237" customWidth="1"/>
    <col min="5" max="5" width="39.85546875" style="237" customWidth="1"/>
    <col min="6" max="6" width="9.140625" style="237"/>
    <col min="7" max="7" width="51" style="321" customWidth="1"/>
    <col min="8" max="8" width="30" style="321" customWidth="1"/>
    <col min="9" max="16384" width="9.140625" style="237"/>
  </cols>
  <sheetData>
    <row r="1" spans="1:8" ht="15" customHeight="1" x14ac:dyDescent="0.2">
      <c r="A1" s="559" t="s">
        <v>472</v>
      </c>
      <c r="B1" s="559"/>
      <c r="C1" s="559"/>
      <c r="D1" s="559"/>
      <c r="E1" s="320" t="s">
        <v>259</v>
      </c>
    </row>
    <row r="2" spans="1:8" ht="13.7" customHeight="1" x14ac:dyDescent="0.2">
      <c r="A2" s="579" t="s">
        <v>518</v>
      </c>
      <c r="E2" s="320" t="s">
        <v>260</v>
      </c>
    </row>
    <row r="3" spans="1:8" s="230" customFormat="1" ht="75.400000000000006" customHeight="1" x14ac:dyDescent="0.2">
      <c r="A3" s="729" t="s">
        <v>405</v>
      </c>
      <c r="B3" s="730"/>
      <c r="C3" s="730"/>
      <c r="D3" s="730"/>
      <c r="E3" s="730"/>
      <c r="G3" s="322"/>
      <c r="H3" s="322"/>
    </row>
    <row r="4" spans="1:8" ht="20.25" customHeight="1" x14ac:dyDescent="0.4">
      <c r="A4" s="323"/>
      <c r="B4" s="323"/>
      <c r="C4" s="324"/>
      <c r="D4" s="324"/>
      <c r="E4" s="325"/>
    </row>
    <row r="5" spans="1:8" ht="20.25" customHeight="1" x14ac:dyDescent="0.25">
      <c r="A5" s="326"/>
      <c r="B5" s="231"/>
      <c r="C5" s="327"/>
      <c r="D5" s="328"/>
      <c r="E5" s="329"/>
    </row>
    <row r="6" spans="1:8" ht="20.25" customHeight="1" x14ac:dyDescent="0.25">
      <c r="A6" s="230"/>
      <c r="B6" s="231" t="s">
        <v>261</v>
      </c>
      <c r="C6" s="232"/>
      <c r="D6" s="731" t="s">
        <v>262</v>
      </c>
      <c r="E6" s="731"/>
      <c r="G6" s="330"/>
    </row>
    <row r="7" spans="1:8" ht="20.25" customHeight="1" x14ac:dyDescent="0.25">
      <c r="A7" s="230"/>
      <c r="B7" s="231" t="s">
        <v>264</v>
      </c>
      <c r="C7" s="232"/>
      <c r="D7" s="731" t="s">
        <v>263</v>
      </c>
      <c r="E7" s="731"/>
      <c r="G7" s="331"/>
    </row>
    <row r="8" spans="1:8" ht="20.25" customHeight="1" x14ac:dyDescent="0.25">
      <c r="A8" s="231"/>
      <c r="B8" s="231"/>
      <c r="C8" s="233"/>
      <c r="D8" s="332"/>
      <c r="E8" s="332"/>
      <c r="G8" s="331"/>
    </row>
    <row r="9" spans="1:8" ht="20.25" customHeight="1" x14ac:dyDescent="0.25">
      <c r="A9" s="230"/>
      <c r="B9" s="231" t="s">
        <v>265</v>
      </c>
      <c r="C9" s="232"/>
      <c r="D9" s="732" t="s">
        <v>314</v>
      </c>
      <c r="E9" s="732"/>
    </row>
    <row r="10" spans="1:8" ht="20.25" customHeight="1" x14ac:dyDescent="0.25">
      <c r="A10" s="231"/>
      <c r="B10" s="231"/>
      <c r="C10" s="233"/>
      <c r="D10" s="234"/>
      <c r="E10" s="234"/>
    </row>
    <row r="11" spans="1:8" ht="20.25" customHeight="1" x14ac:dyDescent="0.25">
      <c r="A11" s="230"/>
      <c r="B11" s="235"/>
      <c r="C11" s="232" t="s">
        <v>267</v>
      </c>
      <c r="D11" s="724"/>
      <c r="E11" s="724"/>
      <c r="G11" s="330"/>
      <c r="H11" s="330"/>
    </row>
    <row r="12" spans="1:8" ht="20.25" customHeight="1" x14ac:dyDescent="0.25">
      <c r="A12" s="236"/>
      <c r="C12" s="238" t="s">
        <v>268</v>
      </c>
      <c r="D12" s="724"/>
      <c r="E12" s="724"/>
      <c r="G12" s="333"/>
      <c r="H12" s="334"/>
    </row>
    <row r="13" spans="1:8" ht="20.25" customHeight="1" x14ac:dyDescent="0.25">
      <c r="A13" s="236"/>
      <c r="C13" s="235" t="s">
        <v>269</v>
      </c>
      <c r="D13" s="724"/>
      <c r="E13" s="724"/>
      <c r="G13" s="333"/>
      <c r="H13" s="334"/>
    </row>
    <row r="14" spans="1:8" ht="20.25" customHeight="1" x14ac:dyDescent="0.25">
      <c r="A14" s="236"/>
      <c r="B14" s="231"/>
      <c r="C14" s="239"/>
      <c r="D14" s="239"/>
      <c r="E14" s="329"/>
      <c r="G14" s="333"/>
      <c r="H14" s="334"/>
    </row>
    <row r="15" spans="1:8" ht="20.25" customHeight="1" x14ac:dyDescent="0.25">
      <c r="A15" s="240"/>
      <c r="B15" s="231"/>
      <c r="C15" s="239"/>
      <c r="D15" s="239"/>
      <c r="E15" s="335" t="s">
        <v>270</v>
      </c>
      <c r="G15" s="333"/>
      <c r="H15" s="334"/>
    </row>
    <row r="16" spans="1:8" ht="20.25" customHeight="1" x14ac:dyDescent="0.25">
      <c r="A16" s="231"/>
      <c r="B16" s="336" t="s">
        <v>271</v>
      </c>
      <c r="C16" s="336"/>
      <c r="D16" s="337"/>
      <c r="E16" s="241"/>
      <c r="G16" s="333"/>
      <c r="H16" s="334"/>
    </row>
    <row r="17" spans="1:8" ht="20.25" customHeight="1" x14ac:dyDescent="0.25">
      <c r="A17" s="231"/>
      <c r="B17" s="560"/>
      <c r="C17" s="562" t="s">
        <v>460</v>
      </c>
      <c r="D17" s="561"/>
      <c r="E17" s="580">
        <f>LCR_MYR!H404</f>
        <v>0</v>
      </c>
      <c r="G17" s="333"/>
      <c r="H17" s="334"/>
    </row>
    <row r="18" spans="1:8" ht="20.25" customHeight="1" x14ac:dyDescent="0.25">
      <c r="A18" s="231"/>
      <c r="B18" s="338" t="s">
        <v>403</v>
      </c>
      <c r="C18" s="563" t="s">
        <v>461</v>
      </c>
      <c r="D18" s="339"/>
      <c r="E18" s="580">
        <f>LCR_Main!H466</f>
        <v>0</v>
      </c>
      <c r="G18" s="333"/>
      <c r="H18" s="334"/>
    </row>
    <row r="19" spans="1:8" ht="20.25" customHeight="1" x14ac:dyDescent="0.25">
      <c r="A19" s="231"/>
      <c r="B19" s="231"/>
      <c r="C19" s="239"/>
      <c r="D19" s="239"/>
      <c r="E19" s="329"/>
      <c r="G19" s="333"/>
      <c r="H19" s="334"/>
    </row>
    <row r="20" spans="1:8" ht="20.25" customHeight="1" x14ac:dyDescent="0.25">
      <c r="A20" s="231"/>
      <c r="B20" s="231"/>
      <c r="C20" s="239"/>
      <c r="D20" s="239"/>
      <c r="E20" s="329"/>
      <c r="G20" s="333"/>
      <c r="H20" s="334"/>
    </row>
    <row r="21" spans="1:8" ht="15.75" x14ac:dyDescent="0.25">
      <c r="A21" s="231"/>
      <c r="B21" s="725" t="s">
        <v>473</v>
      </c>
      <c r="C21" s="725"/>
      <c r="D21" s="725"/>
      <c r="E21" s="725"/>
      <c r="G21" s="333"/>
      <c r="H21" s="334"/>
    </row>
    <row r="22" spans="1:8" ht="93.2" customHeight="1" x14ac:dyDescent="0.25">
      <c r="A22" s="231"/>
      <c r="B22" s="725"/>
      <c r="C22" s="725"/>
      <c r="D22" s="725"/>
      <c r="E22" s="725"/>
      <c r="G22" s="333"/>
      <c r="H22" s="334"/>
    </row>
    <row r="23" spans="1:8" ht="20.25" customHeight="1" x14ac:dyDescent="0.25">
      <c r="A23" s="231"/>
      <c r="B23" s="340"/>
      <c r="C23" s="726"/>
      <c r="D23" s="726"/>
      <c r="E23" s="726"/>
      <c r="G23" s="333"/>
      <c r="H23" s="334"/>
    </row>
    <row r="24" spans="1:8" ht="20.25" customHeight="1" x14ac:dyDescent="0.2">
      <c r="A24" s="340"/>
      <c r="B24" s="340"/>
      <c r="C24" s="726"/>
      <c r="D24" s="727"/>
      <c r="E24" s="728"/>
      <c r="G24" s="333"/>
      <c r="H24" s="334"/>
    </row>
    <row r="25" spans="1:8" ht="20.25" customHeight="1" x14ac:dyDescent="0.25">
      <c r="A25" s="231"/>
      <c r="B25" s="341"/>
      <c r="G25" s="333"/>
      <c r="H25" s="334"/>
    </row>
    <row r="26" spans="1:8" ht="20.25" customHeight="1" x14ac:dyDescent="0.2">
      <c r="G26" s="333"/>
      <c r="H26" s="334"/>
    </row>
    <row r="27" spans="1:8" ht="20.25" customHeight="1" x14ac:dyDescent="0.2">
      <c r="G27" s="333"/>
      <c r="H27" s="334"/>
    </row>
    <row r="28" spans="1:8" ht="20.25" customHeight="1" x14ac:dyDescent="0.2">
      <c r="G28" s="333"/>
      <c r="H28" s="334"/>
    </row>
    <row r="29" spans="1:8" ht="20.25" customHeight="1" x14ac:dyDescent="0.2">
      <c r="G29" s="333"/>
      <c r="H29" s="334"/>
    </row>
    <row r="30" spans="1:8" ht="20.25" customHeight="1" x14ac:dyDescent="0.2">
      <c r="G30" s="333"/>
      <c r="H30" s="334"/>
    </row>
    <row r="31" spans="1:8" ht="20.25" customHeight="1" x14ac:dyDescent="0.2">
      <c r="G31" s="333"/>
      <c r="H31" s="334"/>
    </row>
    <row r="32" spans="1:8" ht="20.25" customHeight="1" x14ac:dyDescent="0.2">
      <c r="G32" s="333"/>
      <c r="H32" s="334"/>
    </row>
    <row r="33" spans="7:8" ht="20.25" customHeight="1" x14ac:dyDescent="0.2">
      <c r="G33" s="333"/>
      <c r="H33" s="334"/>
    </row>
    <row r="34" spans="7:8" ht="20.25" customHeight="1" x14ac:dyDescent="0.2">
      <c r="G34" s="333"/>
      <c r="H34" s="334"/>
    </row>
    <row r="35" spans="7:8" ht="20.25" customHeight="1" x14ac:dyDescent="0.2">
      <c r="G35" s="333"/>
      <c r="H35" s="334"/>
    </row>
    <row r="36" spans="7:8" ht="20.25" customHeight="1" x14ac:dyDescent="0.2">
      <c r="G36" s="333"/>
      <c r="H36" s="334"/>
    </row>
    <row r="37" spans="7:8" ht="20.25" customHeight="1" x14ac:dyDescent="0.2">
      <c r="G37" s="333"/>
      <c r="H37" s="334"/>
    </row>
    <row r="38" spans="7:8" ht="20.25" customHeight="1" x14ac:dyDescent="0.2">
      <c r="G38" s="333"/>
      <c r="H38" s="334"/>
    </row>
    <row r="39" spans="7:8" ht="20.25" customHeight="1" x14ac:dyDescent="0.2">
      <c r="G39" s="312"/>
      <c r="H39" s="334"/>
    </row>
    <row r="40" spans="7:8" ht="20.25" customHeight="1" x14ac:dyDescent="0.25">
      <c r="G40" s="313"/>
      <c r="H40" s="334"/>
    </row>
    <row r="41" spans="7:8" ht="20.25" customHeight="1" x14ac:dyDescent="0.25">
      <c r="G41" s="313"/>
      <c r="H41" s="334"/>
    </row>
    <row r="42" spans="7:8" ht="20.25" customHeight="1" x14ac:dyDescent="0.25">
      <c r="G42" s="313"/>
      <c r="H42" s="334"/>
    </row>
    <row r="43" spans="7:8" ht="20.25" customHeight="1" x14ac:dyDescent="0.2">
      <c r="G43" s="312"/>
      <c r="H43" s="334"/>
    </row>
    <row r="44" spans="7:8" ht="20.25" customHeight="1" x14ac:dyDescent="0.2">
      <c r="G44" s="312"/>
      <c r="H44" s="334"/>
    </row>
    <row r="45" spans="7:8" ht="20.25" customHeight="1" x14ac:dyDescent="0.2">
      <c r="G45" s="312"/>
      <c r="H45" s="334"/>
    </row>
    <row r="46" spans="7:8" ht="20.25" customHeight="1" x14ac:dyDescent="0.2">
      <c r="G46" s="312"/>
      <c r="H46" s="334"/>
    </row>
    <row r="47" spans="7:8" ht="20.25" customHeight="1" x14ac:dyDescent="0.2">
      <c r="G47" s="312"/>
      <c r="H47" s="334"/>
    </row>
    <row r="48" spans="7:8" ht="20.25" customHeight="1" x14ac:dyDescent="0.2">
      <c r="G48" s="312"/>
      <c r="H48" s="334"/>
    </row>
    <row r="49" spans="7:8" ht="20.25" customHeight="1" x14ac:dyDescent="0.2">
      <c r="G49" s="312"/>
      <c r="H49" s="334"/>
    </row>
    <row r="50" spans="7:8" ht="20.25" customHeight="1" x14ac:dyDescent="0.2">
      <c r="G50" s="312"/>
      <c r="H50" s="334"/>
    </row>
    <row r="51" spans="7:8" ht="20.25" customHeight="1" x14ac:dyDescent="0.2">
      <c r="G51" s="312"/>
      <c r="H51" s="334"/>
    </row>
    <row r="52" spans="7:8" ht="20.25" customHeight="1" x14ac:dyDescent="0.2">
      <c r="G52" s="315"/>
      <c r="H52" s="334"/>
    </row>
    <row r="53" spans="7:8" ht="20.25" customHeight="1" x14ac:dyDescent="0.2">
      <c r="G53" s="312"/>
      <c r="H53" s="334"/>
    </row>
    <row r="54" spans="7:8" ht="20.25" customHeight="1" x14ac:dyDescent="0.2">
      <c r="G54" s="312"/>
      <c r="H54" s="334"/>
    </row>
    <row r="55" spans="7:8" ht="20.25" customHeight="1" x14ac:dyDescent="0.2">
      <c r="G55" s="342"/>
      <c r="H55" s="334"/>
    </row>
    <row r="56" spans="7:8" ht="20.25" customHeight="1" x14ac:dyDescent="0.2">
      <c r="G56" s="333"/>
      <c r="H56" s="334"/>
    </row>
    <row r="57" spans="7:8" ht="20.25" customHeight="1" x14ac:dyDescent="0.2">
      <c r="G57" s="333"/>
      <c r="H57" s="334"/>
    </row>
    <row r="58" spans="7:8" ht="20.25" customHeight="1" x14ac:dyDescent="0.2">
      <c r="G58" s="333"/>
      <c r="H58" s="334"/>
    </row>
    <row r="59" spans="7:8" ht="20.25" customHeight="1" x14ac:dyDescent="0.2">
      <c r="G59" s="333"/>
      <c r="H59" s="334"/>
    </row>
    <row r="60" spans="7:8" ht="20.25" customHeight="1" x14ac:dyDescent="0.2">
      <c r="G60" s="333"/>
      <c r="H60" s="334"/>
    </row>
    <row r="61" spans="7:8" ht="20.25" customHeight="1" x14ac:dyDescent="0.2">
      <c r="G61" s="333"/>
      <c r="H61" s="334"/>
    </row>
    <row r="62" spans="7:8" ht="20.25" customHeight="1" x14ac:dyDescent="0.2">
      <c r="G62" s="333"/>
    </row>
    <row r="63" spans="7:8" ht="20.25" customHeight="1" x14ac:dyDescent="0.2">
      <c r="G63" s="333"/>
    </row>
    <row r="64" spans="7:8" ht="20.25" customHeight="1" x14ac:dyDescent="0.2">
      <c r="G64" s="333"/>
    </row>
    <row r="65" spans="7:8" ht="20.25" customHeight="1" x14ac:dyDescent="0.2">
      <c r="G65" s="333"/>
    </row>
    <row r="66" spans="7:8" ht="20.25" customHeight="1" x14ac:dyDescent="0.2">
      <c r="G66" s="333"/>
    </row>
    <row r="67" spans="7:8" ht="20.25" customHeight="1" x14ac:dyDescent="0.2">
      <c r="G67" s="333"/>
    </row>
    <row r="68" spans="7:8" ht="20.25" customHeight="1" x14ac:dyDescent="0.2">
      <c r="G68" s="333"/>
    </row>
    <row r="69" spans="7:8" ht="20.25" customHeight="1" x14ac:dyDescent="0.2">
      <c r="G69" s="333"/>
    </row>
    <row r="70" spans="7:8" ht="20.25" customHeight="1" x14ac:dyDescent="0.2">
      <c r="G70" s="333"/>
    </row>
    <row r="71" spans="7:8" ht="20.25" customHeight="1" x14ac:dyDescent="0.2">
      <c r="G71" s="342"/>
      <c r="H71" s="334"/>
    </row>
    <row r="72" spans="7:8" ht="20.25" customHeight="1" x14ac:dyDescent="0.2">
      <c r="G72" s="343"/>
      <c r="H72" s="342"/>
    </row>
  </sheetData>
  <sheetProtection algorithmName="SHA-512" hashValue="4/Lu3BzIfI9frdCsRub7E+qVYqKC0xOR8DDUFMZh/kIKUATz5024oWgL6lTBDXff5pug5vqN+El0zpR6sWZqSA==" saltValue="ov0lPGwgapVgIUdjYSrFxQ==" spinCount="100000" sheet="1" objects="1" scenarios="1"/>
  <mergeCells count="10">
    <mergeCell ref="D13:E13"/>
    <mergeCell ref="B21:E22"/>
    <mergeCell ref="C23:E23"/>
    <mergeCell ref="C24:E24"/>
    <mergeCell ref="A3:E3"/>
    <mergeCell ref="D6:E6"/>
    <mergeCell ref="D7:E7"/>
    <mergeCell ref="D9:E9"/>
    <mergeCell ref="D11:E11"/>
    <mergeCell ref="D12:E12"/>
  </mergeCells>
  <conditionalFormatting sqref="E16:E18">
    <cfRule type="cellIs" dxfId="658" priority="1" stopIfTrue="1" operator="lessThan">
      <formula>0</formula>
    </cfRule>
  </conditionalFormatting>
  <dataValidations xWindow="1022" yWindow="569" count="4">
    <dataValidation type="list" allowBlank="1" showInputMessage="1" showErrorMessage="1" sqref="D6:E6">
      <formula1>BankNames</formula1>
    </dataValidation>
    <dataValidation type="list" allowBlank="1" showInputMessage="1" showErrorMessage="1" sqref="D7:E7">
      <formula1>ReportingLevels</formula1>
    </dataValidation>
    <dataValidation type="list" allowBlank="1" showInputMessage="1" showErrorMessage="1" sqref="D9:E9">
      <formula1>ReportingDates</formula1>
    </dataValidation>
    <dataValidation type="custom" allowBlank="1" showErrorMessage="1" errorTitle="Invalid Value" error="This cell must contain a number with no more than 8 character(s) and 5 decimal(s) of precision." sqref="E17:E18">
      <formula1>AND(AND(AND(LEN(E17)&lt;=9,LEN(E17)-FIND(".",E17&amp;".")&lt;=5),FIND(".",E17&amp;".")-1&lt;=3), ISNUMBER(E17))</formula1>
    </dataValidation>
  </dataValidations>
  <pageMargins left="0.39370078740157483" right="0.39370078740157483" top="0.59055118110236227" bottom="0.59055118110236227" header="0.19685039370078741" footer="0.19685039370078741"/>
  <pageSetup paperSize="9" orientation="landscape" r:id="rId1"/>
  <colBreaks count="2" manualBreakCount="2">
    <brk id="5" max="25" man="1"/>
    <brk id="13" max="30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99"/>
    <pageSetUpPr autoPageBreaks="0"/>
  </sheetPr>
  <dimension ref="A1:U467"/>
  <sheetViews>
    <sheetView zoomScale="70" zoomScaleNormal="70" zoomScaleSheetLayoutView="70" zoomScalePageLayoutView="85" workbookViewId="0">
      <selection activeCell="G470" sqref="G470"/>
    </sheetView>
  </sheetViews>
  <sheetFormatPr defaultRowHeight="12.75" x14ac:dyDescent="0.2"/>
  <cols>
    <col min="1" max="1" width="1.7109375" style="3" customWidth="1"/>
    <col min="2" max="2" width="89.140625" style="3" customWidth="1"/>
    <col min="3" max="3" width="20.7109375" style="3" customWidth="1"/>
    <col min="4" max="10" width="16.7109375" style="3" customWidth="1"/>
    <col min="11" max="11" width="1.7109375" style="3" customWidth="1"/>
    <col min="12" max="12" width="9.140625" style="242" customWidth="1"/>
    <col min="13" max="16384" width="9.140625" style="3"/>
  </cols>
  <sheetData>
    <row r="1" spans="1:21" s="90" customFormat="1" ht="30.2" customHeight="1" x14ac:dyDescent="0.4">
      <c r="A1" s="154" t="s">
        <v>427</v>
      </c>
      <c r="B1" s="89"/>
      <c r="C1" s="416"/>
      <c r="D1" s="89"/>
      <c r="E1" s="89"/>
      <c r="F1" s="89"/>
      <c r="G1" s="89"/>
      <c r="H1" s="89"/>
      <c r="I1" s="96"/>
      <c r="J1" s="96"/>
      <c r="K1" s="5"/>
      <c r="L1" s="213"/>
    </row>
    <row r="2" spans="1:21" s="93" customFormat="1" ht="30.2" customHeight="1" x14ac:dyDescent="0.25">
      <c r="A2" s="14" t="s">
        <v>232</v>
      </c>
      <c r="B2" s="91"/>
      <c r="C2" s="91"/>
      <c r="D2" s="91"/>
      <c r="E2" s="91"/>
      <c r="F2" s="91"/>
      <c r="G2" s="91"/>
      <c r="H2" s="91"/>
      <c r="I2" s="144"/>
      <c r="J2" s="144"/>
      <c r="K2" s="92"/>
      <c r="L2" s="213"/>
    </row>
    <row r="3" spans="1:21" s="90" customFormat="1" ht="30.2" customHeight="1" x14ac:dyDescent="0.25">
      <c r="A3" s="37" t="s">
        <v>40</v>
      </c>
      <c r="B3" s="37"/>
      <c r="C3" s="94"/>
      <c r="D3" s="94"/>
      <c r="E3" s="95"/>
      <c r="F3" s="96"/>
      <c r="G3" s="96"/>
      <c r="H3" s="96"/>
      <c r="I3" s="96"/>
      <c r="J3" s="96"/>
      <c r="K3" s="5"/>
      <c r="L3" s="224"/>
      <c r="M3" s="96"/>
      <c r="N3" s="96"/>
      <c r="O3" s="96"/>
      <c r="P3" s="96"/>
      <c r="Q3" s="96"/>
      <c r="R3" s="96"/>
      <c r="S3" s="96"/>
      <c r="T3" s="96"/>
      <c r="U3" s="96"/>
    </row>
    <row r="4" spans="1:21" ht="15" customHeight="1" x14ac:dyDescent="0.2">
      <c r="A4" s="97"/>
      <c r="B4" s="98"/>
      <c r="C4" s="417"/>
      <c r="D4" s="99"/>
      <c r="E4" s="100"/>
      <c r="F4" s="100"/>
      <c r="G4" s="100"/>
      <c r="H4" s="100"/>
      <c r="I4" s="96"/>
      <c r="J4" s="96"/>
      <c r="K4" s="5"/>
    </row>
    <row r="5" spans="1:21" ht="30.2" customHeight="1" x14ac:dyDescent="0.2">
      <c r="A5" s="101"/>
      <c r="B5" s="102"/>
      <c r="C5" s="103" t="s">
        <v>233</v>
      </c>
      <c r="D5" s="103" t="s">
        <v>84</v>
      </c>
      <c r="E5" s="134"/>
      <c r="F5" s="135"/>
      <c r="G5" s="103" t="s">
        <v>107</v>
      </c>
      <c r="H5" s="103" t="s">
        <v>108</v>
      </c>
      <c r="I5" s="96"/>
      <c r="J5" s="96"/>
      <c r="K5" s="5"/>
      <c r="L5" s="213"/>
    </row>
    <row r="6" spans="1:21" ht="15" customHeight="1" x14ac:dyDescent="0.2">
      <c r="A6" s="104"/>
      <c r="B6" s="61" t="s">
        <v>150</v>
      </c>
      <c r="C6" s="404">
        <v>10.1</v>
      </c>
      <c r="D6" s="607">
        <v>0</v>
      </c>
      <c r="E6" s="418"/>
      <c r="F6" s="618"/>
      <c r="G6" s="105">
        <v>1</v>
      </c>
      <c r="H6" s="597">
        <f>IF(AND(ISNUMBER(D6),ISNUMBER(G6)),D6*G6,"")</f>
        <v>0</v>
      </c>
      <c r="I6" s="96"/>
      <c r="J6" s="96"/>
      <c r="K6" s="5"/>
      <c r="L6" s="213"/>
    </row>
    <row r="7" spans="1:21" ht="15" customHeight="1" x14ac:dyDescent="0.2">
      <c r="A7" s="104"/>
      <c r="B7" s="61" t="s">
        <v>151</v>
      </c>
      <c r="C7" s="12"/>
      <c r="D7" s="607">
        <v>0</v>
      </c>
      <c r="E7" s="418"/>
      <c r="F7" s="618"/>
      <c r="G7" s="405"/>
      <c r="H7" s="405"/>
      <c r="I7" s="96"/>
      <c r="J7" s="96"/>
      <c r="K7" s="5"/>
      <c r="L7" s="213"/>
    </row>
    <row r="8" spans="1:21" ht="15" customHeight="1" x14ac:dyDescent="0.2">
      <c r="A8" s="104"/>
      <c r="B8" s="80" t="s">
        <v>341</v>
      </c>
      <c r="C8" s="404" t="s">
        <v>316</v>
      </c>
      <c r="D8" s="607">
        <v>0</v>
      </c>
      <c r="E8" s="418"/>
      <c r="F8" s="618"/>
      <c r="G8" s="105">
        <v>1</v>
      </c>
      <c r="H8" s="597">
        <f>IF(AND(ISNUMBER(D8),ISNUMBER(G8)),D8*G8,"")</f>
        <v>0</v>
      </c>
      <c r="I8" s="96"/>
      <c r="J8" s="96"/>
      <c r="K8" s="5"/>
      <c r="L8" s="213"/>
    </row>
    <row r="9" spans="1:21" ht="15" customHeight="1" x14ac:dyDescent="0.2">
      <c r="A9" s="104"/>
      <c r="B9" s="151" t="str">
        <f>CONCATENATE("Check: row ", ROW(B8)," ≤ row ",ROW(B7))</f>
        <v>Check: row 8 ≤ row 7</v>
      </c>
      <c r="C9" s="12"/>
      <c r="D9" s="594" t="str">
        <f>IF(D8&lt;=D7,"Pass","Fail")</f>
        <v>Pass</v>
      </c>
      <c r="E9" s="418"/>
      <c r="F9" s="618"/>
      <c r="G9" s="618"/>
      <c r="H9" s="618"/>
      <c r="I9" s="96"/>
      <c r="J9" s="96"/>
      <c r="K9" s="5"/>
    </row>
    <row r="10" spans="1:21" ht="15" customHeight="1" x14ac:dyDescent="0.2">
      <c r="A10" s="104"/>
      <c r="B10" s="61" t="s">
        <v>93</v>
      </c>
      <c r="C10" s="404">
        <v>10.1</v>
      </c>
      <c r="D10" s="107"/>
      <c r="E10" s="418"/>
      <c r="F10" s="618"/>
      <c r="G10" s="405"/>
      <c r="H10" s="405"/>
      <c r="I10" s="96"/>
      <c r="J10" s="96"/>
      <c r="K10" s="5"/>
      <c r="L10" s="213"/>
    </row>
    <row r="11" spans="1:21" ht="15" customHeight="1" x14ac:dyDescent="0.2">
      <c r="A11" s="104"/>
      <c r="B11" s="79" t="s">
        <v>98</v>
      </c>
      <c r="C11" s="404">
        <v>10.1</v>
      </c>
      <c r="D11" s="607">
        <v>0</v>
      </c>
      <c r="E11" s="418"/>
      <c r="F11" s="618"/>
      <c r="G11" s="105">
        <f>Parameters!$E$14</f>
        <v>1</v>
      </c>
      <c r="H11" s="597">
        <f>IF(AND(ISNUMBER(D11),ISNUMBER(G11)),D11*G11,"")</f>
        <v>0</v>
      </c>
      <c r="I11" s="96"/>
      <c r="J11" s="96"/>
      <c r="K11" s="5"/>
    </row>
    <row r="12" spans="1:21" ht="15" customHeight="1" x14ac:dyDescent="0.2">
      <c r="A12" s="104"/>
      <c r="B12" s="79" t="s">
        <v>99</v>
      </c>
      <c r="C12" s="404">
        <v>10.1</v>
      </c>
      <c r="D12" s="607">
        <v>0</v>
      </c>
      <c r="E12" s="418"/>
      <c r="F12" s="618"/>
      <c r="G12" s="105">
        <f>Parameters!$E$15</f>
        <v>1</v>
      </c>
      <c r="H12" s="597">
        <f>IF(AND(ISNUMBER(D12),ISNUMBER(G12)),D12*G12,"")</f>
        <v>0</v>
      </c>
      <c r="I12" s="96"/>
      <c r="J12" s="96"/>
      <c r="K12" s="5"/>
    </row>
    <row r="13" spans="1:21" ht="15" customHeight="1" x14ac:dyDescent="0.2">
      <c r="A13" s="104"/>
      <c r="B13" s="79" t="s">
        <v>100</v>
      </c>
      <c r="C13" s="404">
        <v>10.1</v>
      </c>
      <c r="D13" s="607">
        <v>0</v>
      </c>
      <c r="E13" s="418"/>
      <c r="F13" s="618"/>
      <c r="G13" s="105">
        <f>Parameters!$E$16</f>
        <v>1</v>
      </c>
      <c r="H13" s="597">
        <f>IF(AND(ISNUMBER(D13),ISNUMBER(G13)),D13*G13,"")</f>
        <v>0</v>
      </c>
      <c r="I13" s="96"/>
      <c r="J13" s="96"/>
      <c r="K13" s="5"/>
    </row>
    <row r="14" spans="1:21" ht="15" customHeight="1" x14ac:dyDescent="0.2">
      <c r="A14" s="104"/>
      <c r="B14" s="79" t="s">
        <v>234</v>
      </c>
      <c r="C14" s="404">
        <v>10.1</v>
      </c>
      <c r="D14" s="607">
        <v>0</v>
      </c>
      <c r="E14" s="418"/>
      <c r="F14" s="618"/>
      <c r="G14" s="105">
        <f>Parameters!$E$17</f>
        <v>1</v>
      </c>
      <c r="H14" s="597">
        <f>IF(AND(ISNUMBER(D14),ISNUMBER(G14)),D14*G14,"")</f>
        <v>0</v>
      </c>
      <c r="I14" s="96"/>
      <c r="J14" s="96"/>
      <c r="K14" s="5"/>
      <c r="L14" s="213"/>
    </row>
    <row r="15" spans="1:21" ht="15" customHeight="1" x14ac:dyDescent="0.2">
      <c r="A15" s="104"/>
      <c r="B15" s="79" t="s">
        <v>152</v>
      </c>
      <c r="C15" s="404">
        <v>10.1</v>
      </c>
      <c r="D15" s="607">
        <v>0</v>
      </c>
      <c r="E15" s="418"/>
      <c r="F15" s="618"/>
      <c r="G15" s="105">
        <f>Parameters!$E$18</f>
        <v>1</v>
      </c>
      <c r="H15" s="597">
        <f>IF(AND(ISNUMBER(D15),ISNUMBER(G15)),D15*G15,"")</f>
        <v>0</v>
      </c>
      <c r="I15" s="96"/>
      <c r="J15" s="96"/>
      <c r="K15" s="5"/>
      <c r="L15" s="213"/>
    </row>
    <row r="16" spans="1:21" ht="15" customHeight="1" x14ac:dyDescent="0.2">
      <c r="A16" s="104"/>
      <c r="B16" s="64" t="s">
        <v>109</v>
      </c>
      <c r="C16" s="12"/>
      <c r="D16" s="405"/>
      <c r="E16" s="418"/>
      <c r="F16" s="618"/>
      <c r="G16" s="405"/>
      <c r="H16" s="405"/>
      <c r="I16" s="96"/>
      <c r="J16" s="96"/>
      <c r="K16" s="5"/>
      <c r="L16" s="213"/>
    </row>
    <row r="17" spans="1:21" ht="55.15" customHeight="1" x14ac:dyDescent="0.2">
      <c r="A17" s="104"/>
      <c r="B17" s="79" t="s">
        <v>458</v>
      </c>
      <c r="C17" s="404" t="s">
        <v>459</v>
      </c>
      <c r="D17" s="607">
        <v>0</v>
      </c>
      <c r="E17" s="418"/>
      <c r="F17" s="618"/>
      <c r="G17" s="105">
        <f>Parameters!$E$20</f>
        <v>1</v>
      </c>
      <c r="H17" s="597">
        <f>IF(AND(ISNUMBER(D17),ISNUMBER(G17)),D17*G17,"")</f>
        <v>0</v>
      </c>
      <c r="I17" s="96"/>
      <c r="J17" s="96"/>
      <c r="K17" s="5"/>
    </row>
    <row r="18" spans="1:21" ht="30.2" customHeight="1" x14ac:dyDescent="0.2">
      <c r="A18" s="104"/>
      <c r="B18" s="254" t="s">
        <v>298</v>
      </c>
      <c r="C18" s="404" t="s">
        <v>317</v>
      </c>
      <c r="D18" s="607">
        <v>0</v>
      </c>
      <c r="E18" s="418"/>
      <c r="F18" s="618"/>
      <c r="G18" s="105">
        <v>1</v>
      </c>
      <c r="H18" s="597">
        <f>IF(AND(ISNUMBER(D18),ISNUMBER(G18)),D18*G18,"")</f>
        <v>0</v>
      </c>
      <c r="I18" s="96"/>
      <c r="J18" s="96"/>
      <c r="K18" s="5"/>
    </row>
    <row r="19" spans="1:21" ht="45" customHeight="1" x14ac:dyDescent="0.2">
      <c r="A19" s="104"/>
      <c r="B19" s="79" t="s">
        <v>153</v>
      </c>
      <c r="C19" s="404" t="s">
        <v>318</v>
      </c>
      <c r="D19" s="607">
        <v>0</v>
      </c>
      <c r="E19" s="418"/>
      <c r="F19" s="618"/>
      <c r="G19" s="105">
        <f>Parameters!$E$21</f>
        <v>1</v>
      </c>
      <c r="H19" s="597">
        <f>IF(AND(ISNUMBER(D19),ISNUMBER(G19)),D19*G19,"")</f>
        <v>0</v>
      </c>
      <c r="I19" s="96"/>
      <c r="J19" s="96"/>
      <c r="K19" s="5"/>
      <c r="L19" s="213"/>
    </row>
    <row r="20" spans="1:21" ht="15" customHeight="1" x14ac:dyDescent="0.2">
      <c r="A20" s="104"/>
      <c r="B20" s="63" t="s">
        <v>111</v>
      </c>
      <c r="C20" s="404" t="s">
        <v>407</v>
      </c>
      <c r="D20" s="405"/>
      <c r="E20" s="418"/>
      <c r="F20" s="618"/>
      <c r="G20" s="405"/>
      <c r="H20" s="616">
        <f>IF(AND(ISNUMBER(H6),ISNUMBER(H8),ISNUMBER(H11),ISNUMBER(H12),ISNUMBER(H13),ISNUMBER(H14),ISNUMBER(H15),ISNUMBER(H17),ISNUMBER(H18),ISNUMBER(H19)),SUM(H6,H8,H11:H15,H17:H19),"")</f>
        <v>0</v>
      </c>
      <c r="I20" s="96"/>
      <c r="J20" s="96"/>
      <c r="K20" s="5"/>
      <c r="L20" s="213"/>
    </row>
    <row r="21" spans="1:21" ht="15" customHeight="1" x14ac:dyDescent="0.2">
      <c r="A21" s="104"/>
      <c r="B21" s="61" t="s">
        <v>113</v>
      </c>
      <c r="C21" s="404" t="s">
        <v>407</v>
      </c>
      <c r="D21" s="597">
        <f>IF(AND(ISNUMBER(D149),ISNUMBER(D152),ISNUMBER(D155),ISNUMBER(D158),ISNUMBER(D161),ISNUMBER(D165),ISNUMBER(D168),ISNUMBER(D171),ISNUMBER(D174),ISNUMBER(D178),ISNUMBER(D181),ISNUMBER(E149),ISNUMBER(E165),ISNUMBER(D252),ISNUMBER(E252),ISNUMBER(D255),ISNUMBER(D258),ISNUMBER(D261),ISNUMBER(D264),ISNUMBER(D456),ISNUMBER(E456)),-SUM(D149,D152,D155,D158,D161,D165,D168,D171,D174,D178,D181,E252,E456)+SUM(E149,E165,D252,D255,D258,D261,D264,D456),"")</f>
        <v>0</v>
      </c>
      <c r="E21" s="418"/>
      <c r="F21" s="618"/>
      <c r="G21" s="405"/>
      <c r="H21" s="405"/>
      <c r="I21" s="96"/>
      <c r="J21" s="96"/>
      <c r="K21" s="5"/>
      <c r="L21" s="213"/>
    </row>
    <row r="22" spans="1:21" ht="15" customHeight="1" x14ac:dyDescent="0.2">
      <c r="A22" s="106"/>
      <c r="B22" s="61" t="s">
        <v>114</v>
      </c>
      <c r="C22" s="404" t="s">
        <v>407</v>
      </c>
      <c r="D22" s="405"/>
      <c r="E22" s="418"/>
      <c r="F22" s="618"/>
      <c r="G22" s="405"/>
      <c r="H22" s="597">
        <f>IF(AND(ISNUMBER(H20),ISNUMBER(D21)),MAX(H20+D21,0),"")</f>
        <v>0</v>
      </c>
      <c r="I22" s="96"/>
      <c r="J22" s="96"/>
      <c r="K22" s="5"/>
    </row>
    <row r="23" spans="1:21" s="90" customFormat="1" ht="45" customHeight="1" x14ac:dyDescent="0.25">
      <c r="A23" s="37" t="s">
        <v>154</v>
      </c>
      <c r="B23" s="37"/>
      <c r="C23" s="94"/>
      <c r="D23" s="94"/>
      <c r="E23" s="95"/>
      <c r="F23" s="96"/>
      <c r="G23" s="96"/>
      <c r="H23" s="96"/>
      <c r="I23" s="96"/>
      <c r="J23" s="96"/>
      <c r="K23" s="5"/>
      <c r="L23" s="213"/>
      <c r="M23" s="96"/>
      <c r="N23" s="96"/>
      <c r="O23" s="96"/>
      <c r="P23" s="96"/>
      <c r="Q23" s="96"/>
      <c r="R23" s="96"/>
      <c r="S23" s="96"/>
      <c r="T23" s="96"/>
      <c r="U23" s="96"/>
    </row>
    <row r="24" spans="1:21" ht="30.2" customHeight="1" x14ac:dyDescent="0.2">
      <c r="A24" s="101"/>
      <c r="B24" s="102"/>
      <c r="C24" s="103" t="s">
        <v>233</v>
      </c>
      <c r="D24" s="103" t="s">
        <v>115</v>
      </c>
      <c r="E24" s="134"/>
      <c r="F24" s="135"/>
      <c r="G24" s="103" t="s">
        <v>107</v>
      </c>
      <c r="H24" s="103" t="s">
        <v>108</v>
      </c>
      <c r="I24" s="96"/>
      <c r="J24" s="96"/>
      <c r="K24" s="5"/>
      <c r="L24" s="213"/>
    </row>
    <row r="25" spans="1:21" ht="15" customHeight="1" x14ac:dyDescent="0.2">
      <c r="A25" s="104"/>
      <c r="B25" s="61" t="s">
        <v>116</v>
      </c>
      <c r="C25" s="404">
        <v>10.1</v>
      </c>
      <c r="D25" s="107"/>
      <c r="E25" s="134"/>
      <c r="F25" s="135"/>
      <c r="G25" s="107"/>
      <c r="H25" s="108"/>
      <c r="I25" s="96"/>
      <c r="J25" s="96"/>
      <c r="K25" s="5"/>
    </row>
    <row r="26" spans="1:21" ht="15" customHeight="1" x14ac:dyDescent="0.2">
      <c r="A26" s="104"/>
      <c r="B26" s="79" t="s">
        <v>98</v>
      </c>
      <c r="C26" s="404">
        <v>10.1</v>
      </c>
      <c r="D26" s="607">
        <v>0</v>
      </c>
      <c r="E26" s="418"/>
      <c r="F26" s="618"/>
      <c r="G26" s="105">
        <f>Parameters!$E$24</f>
        <v>0.85</v>
      </c>
      <c r="H26" s="597">
        <f t="shared" ref="H26:H31" si="0">IF(AND(ISNUMBER(D26),ISNUMBER(G26)),D26*G26,"")</f>
        <v>0</v>
      </c>
      <c r="I26" s="96"/>
      <c r="J26" s="96"/>
      <c r="K26" s="5"/>
    </row>
    <row r="27" spans="1:21" ht="15" customHeight="1" x14ac:dyDescent="0.2">
      <c r="A27" s="104"/>
      <c r="B27" s="79" t="s">
        <v>99</v>
      </c>
      <c r="C27" s="404">
        <v>10.1</v>
      </c>
      <c r="D27" s="607">
        <v>0</v>
      </c>
      <c r="E27" s="418"/>
      <c r="F27" s="618"/>
      <c r="G27" s="105">
        <f>Parameters!$E$25</f>
        <v>0.85</v>
      </c>
      <c r="H27" s="597">
        <f t="shared" si="0"/>
        <v>0</v>
      </c>
      <c r="I27" s="96"/>
      <c r="J27" s="96"/>
      <c r="K27" s="5"/>
    </row>
    <row r="28" spans="1:21" ht="15" customHeight="1" x14ac:dyDescent="0.2">
      <c r="A28" s="104"/>
      <c r="B28" s="79" t="s">
        <v>100</v>
      </c>
      <c r="C28" s="404">
        <v>10.1</v>
      </c>
      <c r="D28" s="607">
        <v>0</v>
      </c>
      <c r="E28" s="418"/>
      <c r="F28" s="618"/>
      <c r="G28" s="105">
        <f>Parameters!$E$26</f>
        <v>0.85</v>
      </c>
      <c r="H28" s="597">
        <f t="shared" si="0"/>
        <v>0</v>
      </c>
      <c r="I28" s="96"/>
      <c r="J28" s="96"/>
      <c r="K28" s="5"/>
    </row>
    <row r="29" spans="1:21" ht="15" customHeight="1" x14ac:dyDescent="0.2">
      <c r="A29" s="104"/>
      <c r="B29" s="80" t="s">
        <v>234</v>
      </c>
      <c r="C29" s="404" t="s">
        <v>408</v>
      </c>
      <c r="D29" s="607">
        <v>0</v>
      </c>
      <c r="E29" s="418"/>
      <c r="F29" s="618"/>
      <c r="G29" s="105">
        <f>Parameters!$E$27</f>
        <v>0.85</v>
      </c>
      <c r="H29" s="597">
        <f t="shared" si="0"/>
        <v>0</v>
      </c>
      <c r="I29" s="96"/>
      <c r="J29" s="96"/>
      <c r="K29" s="5"/>
      <c r="L29" s="213"/>
    </row>
    <row r="30" spans="1:21" ht="15" customHeight="1" x14ac:dyDescent="0.2">
      <c r="A30" s="109"/>
      <c r="B30" s="80" t="s">
        <v>117</v>
      </c>
      <c r="C30" s="404">
        <v>10.1</v>
      </c>
      <c r="D30" s="607">
        <v>0</v>
      </c>
      <c r="E30" s="418"/>
      <c r="F30" s="618"/>
      <c r="G30" s="105">
        <f>Parameters!$E$28</f>
        <v>0.85</v>
      </c>
      <c r="H30" s="597">
        <f t="shared" si="0"/>
        <v>0</v>
      </c>
      <c r="I30" s="96"/>
      <c r="J30" s="96"/>
      <c r="K30" s="5"/>
    </row>
    <row r="31" spans="1:21" ht="15" customHeight="1" x14ac:dyDescent="0.2">
      <c r="A31" s="104"/>
      <c r="B31" s="60" t="s">
        <v>273</v>
      </c>
      <c r="C31" s="404" t="s">
        <v>319</v>
      </c>
      <c r="D31" s="607">
        <v>0</v>
      </c>
      <c r="E31" s="418"/>
      <c r="F31" s="618"/>
      <c r="G31" s="105">
        <f>Parameters!$E$29</f>
        <v>0.85</v>
      </c>
      <c r="H31" s="597">
        <f t="shared" si="0"/>
        <v>0</v>
      </c>
      <c r="I31" s="96"/>
      <c r="J31" s="96"/>
      <c r="K31" s="5"/>
    </row>
    <row r="32" spans="1:21" ht="15" customHeight="1" x14ac:dyDescent="0.2">
      <c r="A32" s="104"/>
      <c r="B32" s="60" t="s">
        <v>274</v>
      </c>
      <c r="C32" s="404" t="s">
        <v>320</v>
      </c>
      <c r="D32" s="607">
        <v>0</v>
      </c>
      <c r="E32" s="418"/>
      <c r="F32" s="618"/>
      <c r="G32" s="105">
        <f>Parameters!$E$30</f>
        <v>0.85</v>
      </c>
      <c r="H32" s="597">
        <f>IF(AND(ISNUMBER(D32),ISNUMBER(G32)),D32*G32,"")</f>
        <v>0</v>
      </c>
      <c r="I32" s="96"/>
      <c r="J32" s="96"/>
      <c r="K32" s="5"/>
    </row>
    <row r="33" spans="1:12" ht="15" customHeight="1" x14ac:dyDescent="0.2">
      <c r="A33" s="104"/>
      <c r="B33" s="60" t="s">
        <v>275</v>
      </c>
      <c r="C33" s="404">
        <v>10.1</v>
      </c>
      <c r="D33" s="607">
        <v>0</v>
      </c>
      <c r="E33" s="418"/>
      <c r="F33" s="618"/>
      <c r="G33" s="105">
        <f>Parameters!$E$31</f>
        <v>0.85</v>
      </c>
      <c r="H33" s="597">
        <f>IF(AND(ISNUMBER(D33),ISNUMBER(G33)),D33*G33,"")</f>
        <v>0</v>
      </c>
      <c r="I33" s="96"/>
      <c r="J33" s="96"/>
      <c r="K33" s="5"/>
    </row>
    <row r="34" spans="1:12" ht="15" customHeight="1" x14ac:dyDescent="0.2">
      <c r="A34" s="104"/>
      <c r="B34" s="60" t="s">
        <v>289</v>
      </c>
      <c r="C34" s="404" t="s">
        <v>409</v>
      </c>
      <c r="D34" s="607">
        <v>0</v>
      </c>
      <c r="E34" s="418"/>
      <c r="F34" s="618"/>
      <c r="G34" s="105" t="e">
        <f>Parameters!$E$32*Parameters!$E$34</f>
        <v>#VALUE!</v>
      </c>
      <c r="H34" s="597" t="str">
        <f>IF(AND(ISNUMBER(D34),ISNUMBER(G34)),D34*G34,"")</f>
        <v/>
      </c>
      <c r="I34" s="96"/>
      <c r="J34" s="96"/>
      <c r="K34" s="5"/>
    </row>
    <row r="35" spans="1:12" ht="30.2" customHeight="1" x14ac:dyDescent="0.2">
      <c r="A35" s="104"/>
      <c r="B35" s="60" t="s">
        <v>290</v>
      </c>
      <c r="C35" s="404" t="s">
        <v>409</v>
      </c>
      <c r="D35" s="607">
        <v>0</v>
      </c>
      <c r="E35" s="418"/>
      <c r="F35" s="618"/>
      <c r="G35" s="105" t="e">
        <f>Parameters!$E$33*Parameters!$E$34</f>
        <v>#VALUE!</v>
      </c>
      <c r="H35" s="597" t="str">
        <f>IF(AND(ISNUMBER(D35),ISNUMBER(G35)),D35*G35,"")</f>
        <v/>
      </c>
      <c r="I35" s="96"/>
      <c r="J35" s="96"/>
      <c r="K35" s="5"/>
    </row>
    <row r="36" spans="1:12" ht="15" customHeight="1" x14ac:dyDescent="0.2">
      <c r="A36" s="104"/>
      <c r="B36" s="220" t="s">
        <v>155</v>
      </c>
      <c r="C36" s="404" t="s">
        <v>410</v>
      </c>
      <c r="D36" s="592">
        <f>IF(AND(ISNUMBER(D26),ISNUMBER(D27),ISNUMBER(D28),ISNUMBER(D29),ISNUMBER(D30),ISNUMBER(D31),ISNUMBER(D32), ISNUMBER(D33)),SUM(D26:D35),"")</f>
        <v>0</v>
      </c>
      <c r="E36" s="418"/>
      <c r="F36" s="618"/>
      <c r="G36" s="344"/>
      <c r="H36" s="616" t="str">
        <f>IF(AND(ISNUMBER(H26),ISNUMBER(H27),ISNUMBER(H28),ISNUMBER(H29),ISNUMBER(H30), ISNUMBER(H31),ISNUMBER(H32),ISNUMBER(H33),ISNUMBER(H34),ISNUMBER(H35)),SUM(H26:H35),"")</f>
        <v/>
      </c>
      <c r="I36" s="96"/>
      <c r="J36" s="96"/>
      <c r="K36" s="5"/>
      <c r="L36" s="213"/>
    </row>
    <row r="37" spans="1:12" ht="15" customHeight="1" x14ac:dyDescent="0.2">
      <c r="A37" s="104"/>
      <c r="B37" s="60" t="s">
        <v>156</v>
      </c>
      <c r="C37" s="404" t="s">
        <v>410</v>
      </c>
      <c r="D37" s="591">
        <f>IF(AND(ISNUMBER(E152),ISNUMBER(E168),ISNUMBER(E255),ISNUMBER(D457),ISNUMBER(E457)),E152+E168-E255+D457-E457,"")</f>
        <v>0</v>
      </c>
      <c r="E37" s="418"/>
      <c r="F37" s="618"/>
      <c r="G37" s="344"/>
      <c r="H37" s="344"/>
      <c r="I37" s="96"/>
      <c r="J37" s="96"/>
      <c r="K37" s="5"/>
      <c r="L37" s="213"/>
    </row>
    <row r="38" spans="1:12" ht="15" customHeight="1" x14ac:dyDescent="0.2">
      <c r="A38" s="104"/>
      <c r="B38" s="61" t="s">
        <v>157</v>
      </c>
      <c r="C38" s="404" t="s">
        <v>410</v>
      </c>
      <c r="D38" s="591">
        <f>IF(AND(ISNUMBER(D36),ISNUMBER(D37)),D36+D37,"")</f>
        <v>0</v>
      </c>
      <c r="E38" s="418"/>
      <c r="F38" s="618"/>
      <c r="G38" s="105">
        <f>Parameters!$E$35</f>
        <v>0.85</v>
      </c>
      <c r="H38" s="620" t="e">
        <f>IF(AND(ISNUMBER(D38),ISNUMBER(G38)),SUM((D38-SUM(D34:D35))*G38,D34*G34,D35*G35),"")</f>
        <v>#VALUE!</v>
      </c>
      <c r="I38" s="96"/>
      <c r="J38" s="96"/>
      <c r="K38" s="5"/>
      <c r="L38" s="213"/>
    </row>
    <row r="39" spans="1:12" ht="45" customHeight="1" x14ac:dyDescent="0.25">
      <c r="A39" s="37" t="s">
        <v>158</v>
      </c>
      <c r="B39" s="37"/>
      <c r="C39" s="94"/>
      <c r="D39" s="94"/>
      <c r="E39" s="95"/>
      <c r="F39" s="96"/>
      <c r="G39" s="96"/>
      <c r="H39" s="96"/>
      <c r="I39" s="96"/>
      <c r="J39" s="96"/>
      <c r="K39" s="5"/>
      <c r="L39" s="213"/>
    </row>
    <row r="40" spans="1:12" ht="30.2" customHeight="1" x14ac:dyDescent="0.2">
      <c r="A40" s="101"/>
      <c r="B40" s="102"/>
      <c r="C40" s="103" t="s">
        <v>233</v>
      </c>
      <c r="D40" s="103" t="s">
        <v>115</v>
      </c>
      <c r="E40" s="134"/>
      <c r="F40" s="135"/>
      <c r="G40" s="103" t="s">
        <v>107</v>
      </c>
      <c r="H40" s="103" t="s">
        <v>108</v>
      </c>
      <c r="I40" s="96"/>
      <c r="J40" s="96"/>
      <c r="K40" s="5"/>
      <c r="L40" s="213"/>
    </row>
    <row r="41" spans="1:12" s="90" customFormat="1" ht="14.25" customHeight="1" x14ac:dyDescent="0.2">
      <c r="A41" s="399"/>
      <c r="B41" s="398" t="s">
        <v>276</v>
      </c>
      <c r="C41" s="430">
        <v>10.1</v>
      </c>
      <c r="D41" s="607">
        <v>0</v>
      </c>
      <c r="E41" s="632"/>
      <c r="F41" s="633"/>
      <c r="G41" s="433">
        <f>Parameters!$E$37</f>
        <v>0.85</v>
      </c>
      <c r="H41" s="634">
        <f>IF(AND(ISNUMBER(D41),ISNUMBER(G41)),D41*G41,"")</f>
        <v>0</v>
      </c>
      <c r="I41" s="96"/>
      <c r="J41" s="96"/>
      <c r="K41" s="402"/>
      <c r="L41" s="213"/>
    </row>
    <row r="42" spans="1:12" s="90" customFormat="1" ht="14.25" customHeight="1" x14ac:dyDescent="0.2">
      <c r="A42" s="399"/>
      <c r="B42" s="398" t="s">
        <v>254</v>
      </c>
      <c r="C42" s="430" t="s">
        <v>319</v>
      </c>
      <c r="D42" s="607">
        <v>0</v>
      </c>
      <c r="E42" s="632"/>
      <c r="F42" s="633"/>
      <c r="G42" s="433">
        <f>Parameters!$E$38</f>
        <v>0.8</v>
      </c>
      <c r="H42" s="634">
        <f>IF(AND(ISNUMBER(D42),ISNUMBER(G42)),D42*G42,"")</f>
        <v>0</v>
      </c>
      <c r="I42" s="96"/>
      <c r="J42" s="96"/>
      <c r="K42" s="402"/>
      <c r="L42" s="213"/>
    </row>
    <row r="43" spans="1:12" s="90" customFormat="1" ht="14.25" customHeight="1" x14ac:dyDescent="0.2">
      <c r="A43" s="399"/>
      <c r="B43" s="398" t="s">
        <v>342</v>
      </c>
      <c r="C43" s="430" t="s">
        <v>319</v>
      </c>
      <c r="D43" s="607">
        <v>0</v>
      </c>
      <c r="E43" s="632"/>
      <c r="F43" s="633"/>
      <c r="G43" s="433">
        <f>Parameters!$E$39</f>
        <v>0.5</v>
      </c>
      <c r="H43" s="634">
        <f>IF(AND(ISNUMBER(D43),ISNUMBER(G43)),D43*G43,"")</f>
        <v>0</v>
      </c>
      <c r="I43" s="96"/>
      <c r="J43" s="96"/>
      <c r="K43" s="402"/>
      <c r="L43" s="213"/>
    </row>
    <row r="44" spans="1:12" s="90" customFormat="1" ht="14.25" customHeight="1" x14ac:dyDescent="0.2">
      <c r="A44" s="399"/>
      <c r="B44" s="434" t="s">
        <v>159</v>
      </c>
      <c r="C44" s="430" t="s">
        <v>411</v>
      </c>
      <c r="D44" s="635">
        <f>IF(ISNUMBER(D41),D41,"")</f>
        <v>0</v>
      </c>
      <c r="E44" s="632"/>
      <c r="F44" s="633"/>
      <c r="G44" s="435"/>
      <c r="H44" s="636">
        <f>IF(ISNUMBER(H41),H41,"")</f>
        <v>0</v>
      </c>
      <c r="I44" s="96"/>
      <c r="J44" s="96"/>
      <c r="K44" s="402"/>
      <c r="L44" s="213"/>
    </row>
    <row r="45" spans="1:12" s="90" customFormat="1" ht="14.25" customHeight="1" x14ac:dyDescent="0.2">
      <c r="A45" s="399"/>
      <c r="B45" s="398" t="s">
        <v>160</v>
      </c>
      <c r="C45" s="430" t="s">
        <v>411</v>
      </c>
      <c r="D45" s="637">
        <f>IF(AND(ISNUMBER(E155),ISNUMBER(E171),ISNUMBER(E258),ISNUMBER(D458),ISNUMBER(E458)),SUM(E155,E171,D458)-SUM(E258,E458),"")</f>
        <v>0</v>
      </c>
      <c r="E45" s="632"/>
      <c r="F45" s="633"/>
      <c r="G45" s="435"/>
      <c r="H45" s="435"/>
      <c r="I45" s="96"/>
      <c r="J45" s="96"/>
      <c r="K45" s="402"/>
      <c r="L45" s="213"/>
    </row>
    <row r="46" spans="1:12" s="90" customFormat="1" ht="14.25" customHeight="1" x14ac:dyDescent="0.2">
      <c r="A46" s="399"/>
      <c r="B46" s="398" t="s">
        <v>161</v>
      </c>
      <c r="C46" s="430" t="s">
        <v>411</v>
      </c>
      <c r="D46" s="637">
        <f>IF(OR(ISNUMBER(D44),ISNUMBER(D45)),SUM(D44,D45),"")</f>
        <v>0</v>
      </c>
      <c r="E46" s="632"/>
      <c r="F46" s="633"/>
      <c r="G46" s="436">
        <f>Parameters!$E$41</f>
        <v>0.85</v>
      </c>
      <c r="H46" s="638">
        <f>IF(AND(ISNUMBER(D46),ISNUMBER(G46)),D46*G46,"")</f>
        <v>0</v>
      </c>
      <c r="I46" s="96"/>
      <c r="J46" s="96"/>
      <c r="K46" s="402"/>
      <c r="L46" s="213"/>
    </row>
    <row r="47" spans="1:12" s="90" customFormat="1" ht="14.25" customHeight="1" x14ac:dyDescent="0.2">
      <c r="A47" s="399"/>
      <c r="B47" s="434" t="s">
        <v>345</v>
      </c>
      <c r="C47" s="430" t="s">
        <v>411</v>
      </c>
      <c r="D47" s="635">
        <f>IF(ISNUMBER(D42),D42,"")</f>
        <v>0</v>
      </c>
      <c r="E47" s="632"/>
      <c r="F47" s="633"/>
      <c r="G47" s="435"/>
      <c r="H47" s="635">
        <f>IF(ISNUMBER(H42),H42,"")</f>
        <v>0</v>
      </c>
      <c r="I47" s="96"/>
      <c r="J47" s="96"/>
      <c r="K47" s="402"/>
      <c r="L47" s="213"/>
    </row>
    <row r="48" spans="1:12" s="90" customFormat="1" ht="14.25" customHeight="1" x14ac:dyDescent="0.2">
      <c r="A48" s="399"/>
      <c r="B48" s="398" t="s">
        <v>347</v>
      </c>
      <c r="C48" s="430" t="s">
        <v>411</v>
      </c>
      <c r="D48" s="639">
        <f>IF(AND(ISNUMBER(E158),ISNUMBER(E174),ISNUMBER(E261),ISNUMBER(D459),ISNUMBER(E459)),SUM(E158,E174,D459)-SUM(E261,E459),"")</f>
        <v>0</v>
      </c>
      <c r="E48" s="632"/>
      <c r="F48" s="633"/>
      <c r="G48" s="435"/>
      <c r="H48" s="435"/>
      <c r="I48" s="96"/>
      <c r="J48" s="96"/>
      <c r="K48" s="402"/>
      <c r="L48" s="213"/>
    </row>
    <row r="49" spans="1:21" s="90" customFormat="1" ht="14.25" customHeight="1" x14ac:dyDescent="0.2">
      <c r="A49" s="399"/>
      <c r="B49" s="398" t="s">
        <v>348</v>
      </c>
      <c r="C49" s="430" t="s">
        <v>411</v>
      </c>
      <c r="D49" s="637">
        <f>IF(OR(ISNUMBER(D47),ISNUMBER(D48)),SUM(D47,D48),"")</f>
        <v>0</v>
      </c>
      <c r="E49" s="632"/>
      <c r="F49" s="633"/>
      <c r="G49" s="436">
        <f>Parameters!$E$42</f>
        <v>0.8</v>
      </c>
      <c r="H49" s="640">
        <f>IF(AND(ISNUMBER(D49),ISNUMBER(G49)),D49*G49,"")</f>
        <v>0</v>
      </c>
      <c r="I49" s="96"/>
      <c r="J49" s="96"/>
      <c r="K49" s="402"/>
      <c r="L49" s="213"/>
    </row>
    <row r="50" spans="1:21" s="90" customFormat="1" ht="14.25" customHeight="1" x14ac:dyDescent="0.2">
      <c r="A50" s="399"/>
      <c r="B50" s="434" t="s">
        <v>346</v>
      </c>
      <c r="C50" s="430" t="s">
        <v>411</v>
      </c>
      <c r="D50" s="635">
        <f>IF(ISNUMBER(D43),D43,"")</f>
        <v>0</v>
      </c>
      <c r="E50" s="632"/>
      <c r="F50" s="633"/>
      <c r="G50" s="435"/>
      <c r="H50" s="635">
        <f>IF(ISNUMBER(H43),H43,"")</f>
        <v>0</v>
      </c>
      <c r="I50" s="96"/>
      <c r="J50" s="96"/>
      <c r="K50" s="402"/>
      <c r="L50" s="213"/>
    </row>
    <row r="51" spans="1:21" s="90" customFormat="1" ht="14.25" customHeight="1" x14ac:dyDescent="0.2">
      <c r="A51" s="399"/>
      <c r="B51" s="398" t="s">
        <v>349</v>
      </c>
      <c r="C51" s="430" t="s">
        <v>411</v>
      </c>
      <c r="D51" s="639">
        <f>IF(AND(ISNUMBER(E161),ISNUMBER(E178),ISNUMBER(E181),ISNUMBER(E264),ISNUMBER(D460),ISNUMBER(E460)),SUM(E161,E178,E181,D460)-SUM(E264,E460),"")</f>
        <v>0</v>
      </c>
      <c r="E51" s="632"/>
      <c r="F51" s="633"/>
      <c r="G51" s="435"/>
      <c r="H51" s="435"/>
      <c r="I51" s="96"/>
      <c r="J51" s="96"/>
      <c r="K51" s="402"/>
      <c r="L51" s="213"/>
    </row>
    <row r="52" spans="1:21" s="90" customFormat="1" ht="14.25" customHeight="1" x14ac:dyDescent="0.2">
      <c r="A52" s="399"/>
      <c r="B52" s="398" t="s">
        <v>350</v>
      </c>
      <c r="C52" s="430" t="s">
        <v>411</v>
      </c>
      <c r="D52" s="637">
        <f>IF(OR(ISNUMBER(D50),ISNUMBER(D51)),SUM(D50,D51),"")</f>
        <v>0</v>
      </c>
      <c r="E52" s="632"/>
      <c r="F52" s="633"/>
      <c r="G52" s="436">
        <f>Parameters!$E$43</f>
        <v>0.5</v>
      </c>
      <c r="H52" s="640">
        <f>IF(AND(ISNUMBER(D52),ISNUMBER(G52)),D52*G52,"")</f>
        <v>0</v>
      </c>
      <c r="I52" s="96"/>
      <c r="J52" s="96"/>
      <c r="K52" s="402"/>
      <c r="L52" s="213"/>
    </row>
    <row r="53" spans="1:21" s="90" customFormat="1" ht="14.25" customHeight="1" x14ac:dyDescent="0.2">
      <c r="A53" s="399"/>
      <c r="B53" s="434" t="s">
        <v>469</v>
      </c>
      <c r="C53" s="574" t="s">
        <v>468</v>
      </c>
      <c r="D53" s="607">
        <v>0</v>
      </c>
      <c r="E53" s="632"/>
      <c r="F53" s="633"/>
      <c r="G53" s="436">
        <v>1</v>
      </c>
      <c r="H53" s="641">
        <f>IF(AND(ISNUMBER(D53),ISNUMBER(G53)),D53*G53,"")</f>
        <v>0</v>
      </c>
      <c r="I53" s="96"/>
      <c r="J53" s="96"/>
      <c r="K53" s="402"/>
      <c r="L53" s="213"/>
    </row>
    <row r="54" spans="1:21" s="90" customFormat="1" ht="14.25" customHeight="1" x14ac:dyDescent="0.2">
      <c r="A54" s="399"/>
      <c r="B54" s="575" t="s">
        <v>471</v>
      </c>
      <c r="C54" s="430" t="s">
        <v>411</v>
      </c>
      <c r="D54" s="637">
        <f>IF(OR(ISNUMBER(D46),ISNUMBER(D49),ISNUMBER(D52)),SUM(D46,D49,D52),"")</f>
        <v>0</v>
      </c>
      <c r="E54" s="632"/>
      <c r="F54" s="633"/>
      <c r="G54" s="435"/>
      <c r="H54" s="641">
        <f>IF(OR(ISNUMBER(H46),ISNUMBER(H49),ISNUMBER(H52),ISNUMBER(H53)),SUM(H46,H49,H52,H53),"")</f>
        <v>0</v>
      </c>
      <c r="I54" s="96"/>
      <c r="J54" s="96"/>
      <c r="K54" s="402"/>
      <c r="L54" s="213"/>
    </row>
    <row r="55" spans="1:21" s="90" customFormat="1" ht="30.2" customHeight="1" x14ac:dyDescent="0.2">
      <c r="A55" s="437"/>
      <c r="B55" s="438"/>
      <c r="C55" s="96"/>
      <c r="D55" s="96"/>
      <c r="E55" s="96"/>
      <c r="F55" s="96"/>
      <c r="G55" s="96"/>
      <c r="H55" s="96"/>
      <c r="I55" s="96"/>
      <c r="J55" s="96"/>
      <c r="K55" s="402"/>
      <c r="L55" s="213"/>
      <c r="M55" s="96"/>
      <c r="N55" s="96"/>
      <c r="O55" s="96"/>
      <c r="P55" s="96"/>
      <c r="Q55" s="96"/>
      <c r="R55" s="96"/>
      <c r="S55" s="96"/>
      <c r="T55" s="96"/>
      <c r="U55" s="96"/>
    </row>
    <row r="56" spans="1:21" s="90" customFormat="1" ht="15" customHeight="1" x14ac:dyDescent="0.2">
      <c r="A56" s="399"/>
      <c r="B56" s="439" t="s">
        <v>235</v>
      </c>
      <c r="C56" s="430" t="s">
        <v>411</v>
      </c>
      <c r="D56" s="435"/>
      <c r="E56" s="431"/>
      <c r="F56" s="432"/>
      <c r="G56" s="435"/>
      <c r="H56" s="638" t="str">
        <f>IF(AND(ISNUMBER(H22),ISNUMBER(H38)),MAX(SUM(H54)-15/85*(H22+H38),SUM(H54)-15/60*H22,0),"")</f>
        <v/>
      </c>
      <c r="I56" s="96"/>
      <c r="J56" s="96"/>
      <c r="K56" s="402"/>
      <c r="L56" s="213"/>
    </row>
    <row r="57" spans="1:21" s="90" customFormat="1" ht="15" customHeight="1" x14ac:dyDescent="0.2">
      <c r="A57" s="399"/>
      <c r="B57" s="439" t="s">
        <v>236</v>
      </c>
      <c r="C57" s="430" t="s">
        <v>411</v>
      </c>
      <c r="D57" s="435"/>
      <c r="E57" s="431"/>
      <c r="F57" s="432"/>
      <c r="G57" s="435"/>
      <c r="H57" s="638" t="str">
        <f>IF(AND(ISNUMBER(H38),ISNUMBER(H56)),MAX((SUM(H38,H54)-H56)-2/3*H22,0),"")</f>
        <v/>
      </c>
      <c r="I57" s="96"/>
      <c r="J57" s="96"/>
      <c r="K57" s="402"/>
      <c r="L57" s="213"/>
    </row>
    <row r="58" spans="1:21" s="90" customFormat="1" ht="30.2" customHeight="1" x14ac:dyDescent="0.25">
      <c r="A58" s="37" t="s">
        <v>279</v>
      </c>
      <c r="B58" s="37"/>
      <c r="C58" s="94"/>
      <c r="D58" s="94"/>
      <c r="E58" s="95"/>
      <c r="F58" s="96"/>
      <c r="G58" s="96"/>
      <c r="H58" s="96"/>
      <c r="I58" s="96"/>
      <c r="J58" s="96"/>
      <c r="K58" s="5"/>
      <c r="L58" s="224"/>
      <c r="M58" s="96"/>
      <c r="N58" s="96"/>
      <c r="O58" s="96"/>
      <c r="P58" s="96"/>
      <c r="Q58" s="96"/>
      <c r="R58" s="96"/>
      <c r="S58" s="96"/>
      <c r="T58" s="96"/>
      <c r="U58" s="96"/>
    </row>
    <row r="59" spans="1:21" ht="30.2" customHeight="1" x14ac:dyDescent="0.2">
      <c r="A59" s="101"/>
      <c r="B59" s="248"/>
      <c r="C59" s="248"/>
      <c r="D59" s="248"/>
      <c r="E59" s="248"/>
      <c r="F59" s="248"/>
      <c r="G59" s="102"/>
      <c r="H59" s="103" t="s">
        <v>108</v>
      </c>
      <c r="I59" s="96"/>
      <c r="J59" s="96"/>
      <c r="K59" s="5"/>
    </row>
    <row r="60" spans="1:21" ht="14.25" customHeight="1" x14ac:dyDescent="0.2">
      <c r="A60" s="104"/>
      <c r="B60" s="63" t="s">
        <v>280</v>
      </c>
      <c r="C60" s="418"/>
      <c r="D60" s="345"/>
      <c r="E60" s="136"/>
      <c r="F60" s="136"/>
      <c r="G60" s="346"/>
      <c r="H60" s="642" t="str">
        <f>IF(AND(ISNUMBER(H20),ISNUMBER(H36)),SUM(H20,H36,H44,H47,H50,H53)-SUM(H56,H57),"")</f>
        <v/>
      </c>
      <c r="I60" s="96"/>
      <c r="J60" s="96"/>
      <c r="K60" s="5"/>
      <c r="L60" s="213"/>
    </row>
    <row r="61" spans="1:21" ht="30.2" customHeight="1" x14ac:dyDescent="0.25">
      <c r="A61" s="37" t="s">
        <v>287</v>
      </c>
      <c r="B61" s="37"/>
      <c r="C61" s="94"/>
      <c r="D61" s="94"/>
      <c r="E61" s="95"/>
      <c r="F61" s="96"/>
      <c r="G61" s="96"/>
      <c r="H61" s="96"/>
      <c r="I61" s="96"/>
      <c r="J61" s="96"/>
      <c r="K61" s="5"/>
      <c r="L61" s="224"/>
      <c r="M61" s="96"/>
      <c r="N61" s="96"/>
      <c r="O61" s="96"/>
      <c r="P61" s="96"/>
      <c r="Q61" s="96"/>
      <c r="R61" s="96"/>
      <c r="S61" s="96"/>
      <c r="T61" s="96"/>
      <c r="U61" s="96"/>
    </row>
    <row r="62" spans="1:21" ht="30.2" customHeight="1" x14ac:dyDescent="0.2">
      <c r="A62" s="101"/>
      <c r="B62" s="221"/>
      <c r="C62" s="103" t="s">
        <v>233</v>
      </c>
      <c r="D62" s="257"/>
      <c r="E62" s="134"/>
      <c r="F62" s="135"/>
      <c r="G62" s="257"/>
      <c r="H62" s="103" t="s">
        <v>108</v>
      </c>
      <c r="I62" s="96"/>
      <c r="J62" s="96"/>
      <c r="K62" s="5"/>
      <c r="L62" s="213"/>
    </row>
    <row r="63" spans="1:21" ht="14.25" customHeight="1" x14ac:dyDescent="0.2">
      <c r="A63" s="104"/>
      <c r="B63" s="62" t="s">
        <v>22</v>
      </c>
      <c r="C63" s="404" t="s">
        <v>321</v>
      </c>
      <c r="D63" s="347"/>
      <c r="E63" s="134"/>
      <c r="F63" s="135"/>
      <c r="G63" s="258"/>
      <c r="H63" s="643">
        <v>0</v>
      </c>
      <c r="I63" s="96"/>
      <c r="J63" s="96"/>
      <c r="K63" s="5"/>
    </row>
    <row r="64" spans="1:21" ht="14.25" customHeight="1" x14ac:dyDescent="0.2">
      <c r="A64" s="104"/>
      <c r="B64" s="62" t="s">
        <v>162</v>
      </c>
      <c r="C64" s="404" t="s">
        <v>321</v>
      </c>
      <c r="D64" s="348"/>
      <c r="E64" s="134"/>
      <c r="F64" s="135"/>
      <c r="G64" s="259"/>
      <c r="H64" s="587"/>
      <c r="I64" s="96"/>
      <c r="J64" s="96"/>
      <c r="K64" s="5"/>
      <c r="L64" s="213"/>
    </row>
    <row r="65" spans="1:21" s="90" customFormat="1" ht="14.25" customHeight="1" x14ac:dyDescent="0.2">
      <c r="A65" s="104"/>
      <c r="B65" s="80" t="s">
        <v>124</v>
      </c>
      <c r="C65" s="405"/>
      <c r="D65" s="347"/>
      <c r="E65" s="134"/>
      <c r="F65" s="135"/>
      <c r="G65" s="258"/>
      <c r="H65" s="643">
        <v>0</v>
      </c>
      <c r="I65" s="96"/>
      <c r="J65" s="96"/>
      <c r="K65" s="5"/>
      <c r="L65" s="349"/>
      <c r="M65" s="3"/>
      <c r="N65" s="3"/>
      <c r="O65" s="3"/>
      <c r="P65" s="3"/>
      <c r="Q65" s="3"/>
      <c r="R65" s="3"/>
      <c r="S65" s="3"/>
      <c r="T65" s="3"/>
      <c r="U65" s="3"/>
    </row>
    <row r="66" spans="1:21" ht="14.25" customHeight="1" x14ac:dyDescent="0.2">
      <c r="A66" s="104"/>
      <c r="B66" s="80" t="s">
        <v>125</v>
      </c>
      <c r="C66" s="405"/>
      <c r="D66" s="347"/>
      <c r="E66" s="134"/>
      <c r="F66" s="135"/>
      <c r="G66" s="258"/>
      <c r="H66" s="643">
        <v>0</v>
      </c>
      <c r="I66" s="96"/>
      <c r="J66" s="96"/>
      <c r="K66" s="5"/>
      <c r="L66" s="349"/>
    </row>
    <row r="67" spans="1:21" ht="14.25" customHeight="1" x14ac:dyDescent="0.2">
      <c r="A67" s="104"/>
      <c r="B67" s="62" t="s">
        <v>237</v>
      </c>
      <c r="C67" s="404" t="s">
        <v>321</v>
      </c>
      <c r="D67" s="347"/>
      <c r="E67" s="134"/>
      <c r="F67" s="135"/>
      <c r="G67" s="258"/>
      <c r="H67" s="643">
        <v>0</v>
      </c>
      <c r="I67" s="96"/>
      <c r="J67" s="96"/>
      <c r="K67" s="5"/>
      <c r="L67" s="213"/>
    </row>
    <row r="68" spans="1:21" ht="14.25" customHeight="1" x14ac:dyDescent="0.2">
      <c r="A68" s="104"/>
      <c r="B68" s="60" t="s">
        <v>303</v>
      </c>
      <c r="C68" s="405"/>
      <c r="D68" s="348"/>
      <c r="E68" s="134"/>
      <c r="F68" s="135"/>
      <c r="G68" s="110"/>
      <c r="H68" s="644">
        <f>IF(OR(ISNUMBER(H63),ISNUMBER(H65),ISNUMBER(H66),ISNUMBER(H67)),SUM(H63,H65:H67),"")</f>
        <v>0</v>
      </c>
      <c r="I68" s="96"/>
      <c r="J68" s="96"/>
      <c r="K68" s="5"/>
      <c r="L68" s="349"/>
    </row>
    <row r="69" spans="1:21" s="93" customFormat="1" ht="30.2" customHeight="1" x14ac:dyDescent="0.25">
      <c r="A69" s="37" t="s">
        <v>288</v>
      </c>
      <c r="B69" s="37"/>
      <c r="C69" s="94"/>
      <c r="D69" s="94"/>
      <c r="E69" s="95"/>
      <c r="F69" s="96"/>
      <c r="G69" s="96"/>
      <c r="H69" s="96"/>
      <c r="I69" s="96"/>
      <c r="J69" s="96"/>
      <c r="K69" s="5"/>
      <c r="L69" s="224"/>
      <c r="M69" s="96"/>
      <c r="N69" s="96"/>
      <c r="O69" s="96"/>
      <c r="P69" s="96"/>
      <c r="Q69" s="96"/>
      <c r="R69" s="96"/>
      <c r="S69" s="96"/>
      <c r="T69" s="96"/>
      <c r="U69" s="96"/>
    </row>
    <row r="70" spans="1:21" s="90" customFormat="1" ht="30.2" customHeight="1" x14ac:dyDescent="0.2">
      <c r="A70" s="104"/>
      <c r="B70" s="67"/>
      <c r="C70" s="419"/>
      <c r="D70" s="111"/>
      <c r="E70" s="112"/>
      <c r="F70" s="113"/>
      <c r="G70" s="100"/>
      <c r="H70" s="100"/>
      <c r="I70" s="96"/>
      <c r="J70" s="96"/>
      <c r="K70" s="5"/>
      <c r="L70" s="242"/>
      <c r="M70" s="3"/>
      <c r="N70" s="3"/>
      <c r="O70" s="3"/>
      <c r="P70" s="3"/>
      <c r="Q70" s="3"/>
      <c r="R70" s="3"/>
      <c r="S70" s="3"/>
      <c r="T70" s="3"/>
      <c r="U70" s="3"/>
    </row>
    <row r="71" spans="1:21" s="90" customFormat="1" ht="14.25" customHeight="1" x14ac:dyDescent="0.2">
      <c r="A71" s="114"/>
      <c r="B71" s="75" t="s">
        <v>238</v>
      </c>
      <c r="C71" s="420"/>
      <c r="D71" s="115"/>
      <c r="E71" s="115"/>
      <c r="F71" s="115"/>
      <c r="G71" s="116"/>
      <c r="H71" s="598">
        <f>IF(ISNUMBER(H68),SUM(H60,H68),H60)</f>
        <v>0</v>
      </c>
      <c r="I71" s="96"/>
      <c r="J71" s="96"/>
      <c r="K71" s="5"/>
      <c r="L71" s="213"/>
      <c r="M71" s="3"/>
      <c r="N71" s="3"/>
      <c r="O71" s="3"/>
      <c r="P71" s="3"/>
      <c r="Q71" s="3"/>
      <c r="R71" s="3"/>
      <c r="S71" s="3"/>
      <c r="T71" s="3"/>
      <c r="U71" s="3"/>
    </row>
    <row r="72" spans="1:21" ht="30.2" customHeight="1" x14ac:dyDescent="0.2">
      <c r="A72" s="104"/>
      <c r="B72" s="67"/>
      <c r="C72" s="417"/>
      <c r="D72" s="99"/>
      <c r="E72" s="100"/>
      <c r="F72" s="118"/>
      <c r="G72" s="100"/>
      <c r="H72" s="100"/>
      <c r="I72" s="96"/>
      <c r="J72" s="96"/>
      <c r="K72" s="5"/>
    </row>
    <row r="73" spans="1:21" ht="30.2" customHeight="1" x14ac:dyDescent="0.25">
      <c r="A73" s="14" t="s">
        <v>41</v>
      </c>
      <c r="B73" s="91"/>
      <c r="C73" s="91"/>
      <c r="D73" s="91"/>
      <c r="E73" s="91"/>
      <c r="F73" s="91"/>
      <c r="G73" s="91"/>
      <c r="H73" s="91"/>
      <c r="I73" s="144"/>
      <c r="J73" s="144"/>
      <c r="K73" s="92"/>
      <c r="L73" s="245"/>
      <c r="M73" s="93"/>
      <c r="N73" s="93"/>
      <c r="O73" s="93"/>
      <c r="P73" s="93"/>
      <c r="Q73" s="93"/>
      <c r="R73" s="93"/>
      <c r="S73" s="93"/>
      <c r="T73" s="93"/>
      <c r="U73" s="93"/>
    </row>
    <row r="74" spans="1:21" ht="30.2" customHeight="1" x14ac:dyDescent="0.25">
      <c r="A74" s="37" t="s">
        <v>97</v>
      </c>
      <c r="B74" s="37"/>
      <c r="C74" s="94"/>
      <c r="D74" s="94"/>
      <c r="E74" s="119"/>
      <c r="F74" s="96"/>
      <c r="G74" s="96"/>
      <c r="H74" s="96"/>
      <c r="I74" s="96"/>
      <c r="J74" s="96"/>
      <c r="K74" s="5"/>
      <c r="L74" s="224"/>
      <c r="M74" s="96"/>
      <c r="N74" s="96"/>
      <c r="O74" s="96"/>
      <c r="P74" s="96"/>
      <c r="Q74" s="96"/>
      <c r="R74" s="96"/>
      <c r="S74" s="96"/>
      <c r="T74" s="96"/>
      <c r="U74" s="96"/>
    </row>
    <row r="75" spans="1:21" ht="29.85" customHeight="1" x14ac:dyDescent="0.25">
      <c r="A75" s="37" t="s">
        <v>25</v>
      </c>
      <c r="B75" s="37"/>
      <c r="C75" s="94"/>
      <c r="D75" s="94"/>
      <c r="E75" s="95"/>
      <c r="F75" s="96"/>
      <c r="G75" s="96"/>
      <c r="H75" s="96"/>
      <c r="I75" s="96"/>
      <c r="J75" s="96"/>
      <c r="K75" s="5"/>
      <c r="L75" s="224"/>
      <c r="M75" s="96"/>
      <c r="N75" s="96"/>
      <c r="O75" s="96"/>
      <c r="P75" s="96"/>
      <c r="Q75" s="96"/>
      <c r="R75" s="96"/>
      <c r="S75" s="96"/>
      <c r="T75" s="96"/>
      <c r="U75" s="96"/>
    </row>
    <row r="76" spans="1:21" ht="30.2" customHeight="1" x14ac:dyDescent="0.2">
      <c r="A76" s="101"/>
      <c r="B76" s="102"/>
      <c r="C76" s="103" t="s">
        <v>233</v>
      </c>
      <c r="D76" s="103" t="s">
        <v>105</v>
      </c>
      <c r="E76" s="134"/>
      <c r="F76" s="135"/>
      <c r="G76" s="103" t="s">
        <v>107</v>
      </c>
      <c r="H76" s="103" t="s">
        <v>108</v>
      </c>
      <c r="I76" s="96"/>
      <c r="J76" s="96"/>
      <c r="K76" s="5"/>
      <c r="L76" s="213"/>
    </row>
    <row r="77" spans="1:21" ht="14.25" customHeight="1" x14ac:dyDescent="0.2">
      <c r="A77" s="101"/>
      <c r="B77" s="61" t="s">
        <v>104</v>
      </c>
      <c r="C77" s="121"/>
      <c r="D77" s="209"/>
      <c r="E77" s="199"/>
      <c r="F77" s="200"/>
      <c r="G77" s="208" t="s">
        <v>127</v>
      </c>
      <c r="H77" s="208"/>
      <c r="I77" s="96"/>
      <c r="J77" s="96"/>
      <c r="K77" s="5"/>
      <c r="L77" s="213"/>
    </row>
    <row r="78" spans="1:21" ht="14.25" customHeight="1" x14ac:dyDescent="0.2">
      <c r="A78" s="101"/>
      <c r="B78" s="79" t="s">
        <v>128</v>
      </c>
      <c r="C78" s="121"/>
      <c r="D78" s="209"/>
      <c r="E78" s="199"/>
      <c r="F78" s="200"/>
      <c r="G78" s="208"/>
      <c r="H78" s="208"/>
      <c r="I78" s="96"/>
      <c r="J78" s="96"/>
      <c r="K78" s="5"/>
      <c r="L78" s="213"/>
    </row>
    <row r="79" spans="1:21" ht="14.25" customHeight="1" x14ac:dyDescent="0.2">
      <c r="A79" s="101"/>
      <c r="B79" s="82" t="s">
        <v>166</v>
      </c>
      <c r="C79" s="404" t="s">
        <v>322</v>
      </c>
      <c r="D79" s="209"/>
      <c r="E79" s="199"/>
      <c r="F79" s="200"/>
      <c r="G79" s="208"/>
      <c r="H79" s="208"/>
      <c r="I79" s="96"/>
      <c r="J79" s="96"/>
      <c r="K79" s="5"/>
      <c r="L79" s="213"/>
    </row>
    <row r="80" spans="1:21" ht="14.25" customHeight="1" x14ac:dyDescent="0.2">
      <c r="A80" s="101"/>
      <c r="B80" s="185" t="s">
        <v>165</v>
      </c>
      <c r="C80" s="404" t="s">
        <v>322</v>
      </c>
      <c r="D80" s="201"/>
      <c r="E80" s="199"/>
      <c r="F80" s="200"/>
      <c r="G80" s="202"/>
      <c r="H80" s="208"/>
      <c r="I80" s="96"/>
      <c r="J80" s="96"/>
      <c r="K80" s="5"/>
      <c r="L80" s="213"/>
    </row>
    <row r="81" spans="1:21" ht="14.25" customHeight="1" x14ac:dyDescent="0.2">
      <c r="A81" s="101"/>
      <c r="B81" s="184" t="s">
        <v>163</v>
      </c>
      <c r="C81" s="404" t="s">
        <v>322</v>
      </c>
      <c r="D81" s="588">
        <v>0</v>
      </c>
      <c r="E81" s="599"/>
      <c r="F81" s="600"/>
      <c r="G81" s="190">
        <v>0.05</v>
      </c>
      <c r="H81" s="591">
        <f>IF(AND(ISNUMBER(D81),ISNUMBER(G81)),D81*G81,"")</f>
        <v>0</v>
      </c>
      <c r="I81" s="96"/>
      <c r="J81" s="96"/>
      <c r="K81" s="5"/>
      <c r="L81" s="213"/>
    </row>
    <row r="82" spans="1:21" ht="14.25" customHeight="1" x14ac:dyDescent="0.2">
      <c r="A82" s="101"/>
      <c r="B82" s="184" t="s">
        <v>164</v>
      </c>
      <c r="C82" s="404" t="s">
        <v>322</v>
      </c>
      <c r="D82" s="588">
        <v>0</v>
      </c>
      <c r="E82" s="599"/>
      <c r="F82" s="600"/>
      <c r="G82" s="190">
        <v>0.05</v>
      </c>
      <c r="H82" s="591">
        <f>IF(AND(ISNUMBER(D82),ISNUMBER(G82)),D82*G82,"")</f>
        <v>0</v>
      </c>
      <c r="I82" s="96"/>
      <c r="J82" s="96"/>
      <c r="K82" s="5"/>
      <c r="L82" s="213"/>
    </row>
    <row r="83" spans="1:21" ht="14.25" customHeight="1" x14ac:dyDescent="0.2">
      <c r="A83" s="101"/>
      <c r="B83" s="252" t="s">
        <v>292</v>
      </c>
      <c r="C83" s="404" t="s">
        <v>323</v>
      </c>
      <c r="D83" s="204"/>
      <c r="E83" s="599"/>
      <c r="F83" s="600"/>
      <c r="G83" s="204"/>
      <c r="H83" s="207"/>
      <c r="I83" s="96"/>
      <c r="J83" s="96"/>
      <c r="K83" s="5"/>
      <c r="L83" s="213"/>
    </row>
    <row r="84" spans="1:21" ht="14.25" customHeight="1" x14ac:dyDescent="0.2">
      <c r="A84" s="101"/>
      <c r="B84" s="251" t="s">
        <v>164</v>
      </c>
      <c r="C84" s="404" t="s">
        <v>323</v>
      </c>
      <c r="D84" s="588">
        <v>0</v>
      </c>
      <c r="E84" s="599"/>
      <c r="F84" s="600"/>
      <c r="G84" s="190">
        <v>0.03</v>
      </c>
      <c r="H84" s="591">
        <f>IF(AND(ISNUMBER(D84),ISNUMBER(G84)),D84*G84,"")</f>
        <v>0</v>
      </c>
      <c r="I84" s="96"/>
      <c r="J84" s="96"/>
      <c r="K84" s="5"/>
      <c r="L84" s="213"/>
    </row>
    <row r="85" spans="1:21" ht="14.25" customHeight="1" x14ac:dyDescent="0.2">
      <c r="A85" s="101"/>
      <c r="B85" s="82" t="s">
        <v>293</v>
      </c>
      <c r="C85" s="404" t="s">
        <v>324</v>
      </c>
      <c r="D85" s="614"/>
      <c r="E85" s="599"/>
      <c r="F85" s="600"/>
      <c r="G85" s="207"/>
      <c r="H85" s="207"/>
      <c r="I85" s="96"/>
      <c r="J85" s="96"/>
      <c r="K85" s="5"/>
      <c r="L85" s="213"/>
    </row>
    <row r="86" spans="1:21" ht="14.25" customHeight="1" x14ac:dyDescent="0.2">
      <c r="A86" s="101"/>
      <c r="B86" s="185" t="s">
        <v>165</v>
      </c>
      <c r="C86" s="404" t="s">
        <v>324</v>
      </c>
      <c r="D86" s="204"/>
      <c r="E86" s="599"/>
      <c r="F86" s="600"/>
      <c r="G86" s="606"/>
      <c r="H86" s="207"/>
      <c r="I86" s="96"/>
      <c r="J86" s="96"/>
      <c r="K86" s="5"/>
      <c r="L86" s="213"/>
    </row>
    <row r="87" spans="1:21" ht="14.25" customHeight="1" x14ac:dyDescent="0.2">
      <c r="A87" s="101"/>
      <c r="B87" s="184" t="s">
        <v>163</v>
      </c>
      <c r="C87" s="404" t="s">
        <v>324</v>
      </c>
      <c r="D87" s="588">
        <v>0</v>
      </c>
      <c r="E87" s="599"/>
      <c r="F87" s="600"/>
      <c r="G87" s="190">
        <v>0.05</v>
      </c>
      <c r="H87" s="591">
        <f>IF(AND(ISNUMBER(D87),ISNUMBER(G87)),D87*G87,"")</f>
        <v>0</v>
      </c>
      <c r="I87" s="96"/>
      <c r="J87" s="96"/>
      <c r="K87" s="5"/>
      <c r="L87" s="213"/>
    </row>
    <row r="88" spans="1:21" ht="14.25" customHeight="1" x14ac:dyDescent="0.2">
      <c r="A88" s="101"/>
      <c r="B88" s="184" t="s">
        <v>164</v>
      </c>
      <c r="C88" s="404" t="s">
        <v>324</v>
      </c>
      <c r="D88" s="588">
        <v>0</v>
      </c>
      <c r="E88" s="599"/>
      <c r="F88" s="600"/>
      <c r="G88" s="190">
        <v>0.05</v>
      </c>
      <c r="H88" s="591">
        <f>IF(AND(ISNUMBER(D88),ISNUMBER(G88)),D88*G88,"")</f>
        <v>0</v>
      </c>
      <c r="I88" s="96"/>
      <c r="J88" s="96"/>
      <c r="K88" s="5"/>
      <c r="L88" s="213"/>
    </row>
    <row r="89" spans="1:21" ht="14.25" customHeight="1" x14ac:dyDescent="0.2">
      <c r="A89" s="101"/>
      <c r="B89" s="252" t="s">
        <v>292</v>
      </c>
      <c r="C89" s="404" t="s">
        <v>323</v>
      </c>
      <c r="D89" s="204"/>
      <c r="E89" s="599"/>
      <c r="F89" s="600"/>
      <c r="G89" s="204"/>
      <c r="H89" s="207"/>
      <c r="I89" s="96"/>
      <c r="J89" s="96"/>
      <c r="K89" s="5"/>
      <c r="L89" s="213"/>
    </row>
    <row r="90" spans="1:21" ht="14.25" customHeight="1" x14ac:dyDescent="0.2">
      <c r="A90" s="101"/>
      <c r="B90" s="251" t="s">
        <v>164</v>
      </c>
      <c r="C90" s="404" t="s">
        <v>323</v>
      </c>
      <c r="D90" s="588">
        <v>0</v>
      </c>
      <c r="E90" s="599"/>
      <c r="F90" s="600"/>
      <c r="G90" s="190">
        <v>0.03</v>
      </c>
      <c r="H90" s="591">
        <f>IF(AND(ISNUMBER(D90),ISNUMBER(G90)),D90*G90,"")</f>
        <v>0</v>
      </c>
      <c r="I90" s="96"/>
      <c r="J90" s="96"/>
      <c r="K90" s="5"/>
      <c r="L90" s="213"/>
    </row>
    <row r="91" spans="1:21" s="90" customFormat="1" ht="14.25" customHeight="1" x14ac:dyDescent="0.2">
      <c r="A91" s="101"/>
      <c r="B91" s="82" t="s">
        <v>129</v>
      </c>
      <c r="C91" s="404">
        <v>14.7</v>
      </c>
      <c r="D91" s="588">
        <v>0</v>
      </c>
      <c r="E91" s="599"/>
      <c r="F91" s="600"/>
      <c r="G91" s="190">
        <v>0.1</v>
      </c>
      <c r="H91" s="591">
        <f>IF(AND(ISNUMBER(D91),ISNUMBER(G91)),D91*G91,"")</f>
        <v>0</v>
      </c>
      <c r="I91" s="96"/>
      <c r="J91" s="96"/>
      <c r="K91" s="5"/>
      <c r="L91" s="242"/>
      <c r="M91" s="3"/>
      <c r="N91" s="3"/>
      <c r="O91" s="3"/>
      <c r="P91" s="3"/>
      <c r="Q91" s="3"/>
      <c r="R91" s="3"/>
      <c r="S91" s="3"/>
      <c r="T91" s="3"/>
      <c r="U91" s="3"/>
    </row>
    <row r="92" spans="1:21" ht="14.25" customHeight="1" x14ac:dyDescent="0.2">
      <c r="A92" s="101"/>
      <c r="B92" s="79" t="s">
        <v>130</v>
      </c>
      <c r="C92" s="404" t="s">
        <v>412</v>
      </c>
      <c r="D92" s="588">
        <v>0</v>
      </c>
      <c r="E92" s="599"/>
      <c r="F92" s="600"/>
      <c r="G92" s="190">
        <v>0.1</v>
      </c>
      <c r="H92" s="591">
        <f>IF(AND(ISNUMBER(D92),ISNUMBER(G92)),D92*G92,"")</f>
        <v>0</v>
      </c>
      <c r="I92" s="96"/>
      <c r="J92" s="96"/>
      <c r="K92" s="5"/>
    </row>
    <row r="93" spans="1:21" ht="14.25" customHeight="1" x14ac:dyDescent="0.2">
      <c r="A93" s="101"/>
      <c r="B93" s="80" t="s">
        <v>258</v>
      </c>
      <c r="C93" s="404" t="s">
        <v>413</v>
      </c>
      <c r="D93" s="588">
        <v>0</v>
      </c>
      <c r="E93" s="599"/>
      <c r="F93" s="600"/>
      <c r="G93" s="190">
        <v>0</v>
      </c>
      <c r="H93" s="591">
        <f>IF(AND(ISNUMBER(D93),ISNUMBER(G93)),D93*G93,"")</f>
        <v>0</v>
      </c>
      <c r="I93" s="96"/>
      <c r="J93" s="96"/>
      <c r="K93" s="5"/>
      <c r="L93" s="349"/>
    </row>
    <row r="94" spans="1:21" ht="14.25" customHeight="1" x14ac:dyDescent="0.2">
      <c r="A94" s="101"/>
      <c r="B94" s="63" t="s">
        <v>134</v>
      </c>
      <c r="C94" s="408"/>
      <c r="D94" s="204"/>
      <c r="E94" s="599"/>
      <c r="F94" s="600"/>
      <c r="G94" s="204"/>
      <c r="H94" s="592">
        <f>IF(AND(ISNUMBER(H81),ISNUMBER(H82),ISNUMBER(H84),ISNUMBER(H87),ISNUMBER(H88),ISNUMBER(H90),ISNUMBER(H91),ISNUMBER(H92),ISNUMBER(H93)),SUM(H81:H82,H84,H87:H88,H90:H92,H93),"")</f>
        <v>0</v>
      </c>
      <c r="I94" s="96"/>
      <c r="J94" s="96"/>
      <c r="K94" s="5"/>
      <c r="L94" s="213"/>
    </row>
    <row r="95" spans="1:21" ht="30.2" customHeight="1" x14ac:dyDescent="0.25">
      <c r="A95" s="37" t="s">
        <v>42</v>
      </c>
      <c r="B95" s="37"/>
      <c r="C95" s="94"/>
      <c r="D95" s="94"/>
      <c r="E95" s="95"/>
      <c r="F95" s="96"/>
      <c r="G95" s="96"/>
      <c r="H95" s="96"/>
      <c r="I95" s="96"/>
      <c r="J95" s="96"/>
      <c r="K95" s="5"/>
      <c r="L95" s="224"/>
      <c r="M95" s="96"/>
      <c r="N95" s="96"/>
      <c r="O95" s="96"/>
      <c r="P95" s="96"/>
      <c r="Q95" s="96"/>
      <c r="R95" s="96"/>
      <c r="S95" s="96"/>
      <c r="T95" s="96"/>
      <c r="U95" s="96"/>
    </row>
    <row r="96" spans="1:21" ht="30.2" customHeight="1" x14ac:dyDescent="0.2">
      <c r="A96" s="101"/>
      <c r="B96" s="102"/>
      <c r="C96" s="103" t="s">
        <v>233</v>
      </c>
      <c r="D96" s="103" t="s">
        <v>105</v>
      </c>
      <c r="E96" s="134"/>
      <c r="F96" s="135"/>
      <c r="G96" s="103" t="s">
        <v>107</v>
      </c>
      <c r="H96" s="103" t="s">
        <v>108</v>
      </c>
      <c r="I96" s="96"/>
      <c r="J96" s="96"/>
      <c r="K96" s="5"/>
      <c r="L96" s="213"/>
    </row>
    <row r="97" spans="1:12" ht="14.25" customHeight="1" x14ac:dyDescent="0.2">
      <c r="A97" s="101"/>
      <c r="B97" s="64" t="s">
        <v>135</v>
      </c>
      <c r="C97" s="404" t="s">
        <v>414</v>
      </c>
      <c r="D97" s="203"/>
      <c r="E97" s="199"/>
      <c r="F97" s="200"/>
      <c r="G97" s="203"/>
      <c r="H97" s="203"/>
      <c r="I97" s="96"/>
      <c r="J97" s="96"/>
      <c r="K97" s="5"/>
    </row>
    <row r="98" spans="1:12" ht="14.25" customHeight="1" x14ac:dyDescent="0.2">
      <c r="A98" s="101"/>
      <c r="B98" s="79" t="s">
        <v>136</v>
      </c>
      <c r="C98" s="406" t="s">
        <v>325</v>
      </c>
      <c r="D98" s="203"/>
      <c r="E98" s="199"/>
      <c r="F98" s="200"/>
      <c r="G98" s="203" t="s">
        <v>127</v>
      </c>
      <c r="H98" s="203"/>
      <c r="I98" s="96"/>
      <c r="J98" s="96"/>
      <c r="K98" s="5"/>
    </row>
    <row r="99" spans="1:12" ht="14.25" customHeight="1" x14ac:dyDescent="0.2">
      <c r="A99" s="101"/>
      <c r="B99" s="82" t="s">
        <v>128</v>
      </c>
      <c r="C99" s="406" t="s">
        <v>325</v>
      </c>
      <c r="D99" s="203"/>
      <c r="E99" s="199"/>
      <c r="F99" s="200"/>
      <c r="G99" s="203"/>
      <c r="H99" s="203"/>
      <c r="I99" s="96"/>
      <c r="J99" s="96"/>
      <c r="K99" s="5"/>
    </row>
    <row r="100" spans="1:12" ht="14.25" customHeight="1" x14ac:dyDescent="0.2">
      <c r="A100" s="101"/>
      <c r="B100" s="83" t="s">
        <v>166</v>
      </c>
      <c r="C100" s="406" t="s">
        <v>326</v>
      </c>
      <c r="D100" s="201"/>
      <c r="E100" s="199"/>
      <c r="F100" s="200"/>
      <c r="G100" s="202"/>
      <c r="H100" s="208"/>
      <c r="I100" s="96"/>
      <c r="J100" s="96"/>
      <c r="K100" s="5"/>
      <c r="L100" s="213"/>
    </row>
    <row r="101" spans="1:12" ht="14.25" customHeight="1" x14ac:dyDescent="0.2">
      <c r="A101" s="101"/>
      <c r="B101" s="187" t="s">
        <v>165</v>
      </c>
      <c r="C101" s="406" t="s">
        <v>326</v>
      </c>
      <c r="D101" s="201"/>
      <c r="E101" s="199"/>
      <c r="F101" s="200"/>
      <c r="G101" s="202"/>
      <c r="H101" s="208"/>
      <c r="I101" s="96"/>
      <c r="J101" s="96"/>
      <c r="K101" s="5"/>
      <c r="L101" s="213"/>
    </row>
    <row r="102" spans="1:12" ht="14.25" customHeight="1" x14ac:dyDescent="0.2">
      <c r="A102" s="101"/>
      <c r="B102" s="186" t="s">
        <v>163</v>
      </c>
      <c r="C102" s="406" t="s">
        <v>326</v>
      </c>
      <c r="D102" s="588">
        <v>0</v>
      </c>
      <c r="E102" s="599"/>
      <c r="F102" s="600"/>
      <c r="G102" s="190">
        <v>0.05</v>
      </c>
      <c r="H102" s="591">
        <f>IF(AND(ISNUMBER(D102),ISNUMBER(G102)),D102*G102,"")</f>
        <v>0</v>
      </c>
      <c r="I102" s="96"/>
      <c r="J102" s="96"/>
      <c r="K102" s="5"/>
      <c r="L102" s="213"/>
    </row>
    <row r="103" spans="1:12" ht="14.25" customHeight="1" x14ac:dyDescent="0.2">
      <c r="A103" s="101"/>
      <c r="B103" s="186" t="s">
        <v>164</v>
      </c>
      <c r="C103" s="406" t="s">
        <v>326</v>
      </c>
      <c r="D103" s="588">
        <v>0</v>
      </c>
      <c r="E103" s="599"/>
      <c r="F103" s="600"/>
      <c r="G103" s="190">
        <v>0.05</v>
      </c>
      <c r="H103" s="591">
        <f>IF(AND(ISNUMBER(D103),ISNUMBER(G103)),D103*G103,"")</f>
        <v>0</v>
      </c>
      <c r="I103" s="96"/>
      <c r="J103" s="96"/>
      <c r="K103" s="5"/>
      <c r="L103" s="213"/>
    </row>
    <row r="104" spans="1:12" ht="14.25" customHeight="1" x14ac:dyDescent="0.2">
      <c r="A104" s="101"/>
      <c r="B104" s="251" t="s">
        <v>292</v>
      </c>
      <c r="C104" s="406" t="s">
        <v>327</v>
      </c>
      <c r="D104" s="204"/>
      <c r="E104" s="599"/>
      <c r="F104" s="600"/>
      <c r="G104" s="204"/>
      <c r="H104" s="207"/>
      <c r="I104" s="96"/>
      <c r="J104" s="96"/>
      <c r="K104" s="5"/>
      <c r="L104" s="213"/>
    </row>
    <row r="105" spans="1:12" ht="14.25" customHeight="1" x14ac:dyDescent="0.2">
      <c r="A105" s="101"/>
      <c r="B105" s="253" t="s">
        <v>164</v>
      </c>
      <c r="C105" s="406" t="s">
        <v>327</v>
      </c>
      <c r="D105" s="588">
        <v>0</v>
      </c>
      <c r="E105" s="599"/>
      <c r="F105" s="600"/>
      <c r="G105" s="190">
        <v>0.03</v>
      </c>
      <c r="H105" s="591">
        <f>IF(AND(ISNUMBER(D105),ISNUMBER(G105)),D105*G105,"")</f>
        <v>0</v>
      </c>
      <c r="I105" s="96"/>
      <c r="J105" s="96"/>
      <c r="K105" s="5"/>
      <c r="L105" s="213"/>
    </row>
    <row r="106" spans="1:12" ht="14.25" customHeight="1" x14ac:dyDescent="0.2">
      <c r="A106" s="101"/>
      <c r="B106" s="83" t="s">
        <v>293</v>
      </c>
      <c r="C106" s="406" t="s">
        <v>328</v>
      </c>
      <c r="D106" s="204"/>
      <c r="E106" s="599"/>
      <c r="F106" s="600"/>
      <c r="G106" s="204"/>
      <c r="H106" s="207"/>
      <c r="I106" s="96"/>
      <c r="J106" s="96"/>
      <c r="K106" s="5"/>
      <c r="L106" s="213"/>
    </row>
    <row r="107" spans="1:12" ht="14.25" customHeight="1" x14ac:dyDescent="0.2">
      <c r="A107" s="101"/>
      <c r="B107" s="187" t="s">
        <v>165</v>
      </c>
      <c r="C107" s="406" t="s">
        <v>328</v>
      </c>
      <c r="D107" s="204"/>
      <c r="E107" s="599"/>
      <c r="F107" s="600"/>
      <c r="G107" s="204"/>
      <c r="H107" s="207"/>
      <c r="I107" s="96"/>
      <c r="J107" s="96"/>
      <c r="K107" s="5"/>
      <c r="L107" s="213"/>
    </row>
    <row r="108" spans="1:12" ht="14.25" customHeight="1" x14ac:dyDescent="0.2">
      <c r="A108" s="101"/>
      <c r="B108" s="186" t="s">
        <v>163</v>
      </c>
      <c r="C108" s="406" t="s">
        <v>328</v>
      </c>
      <c r="D108" s="588">
        <v>0</v>
      </c>
      <c r="E108" s="599"/>
      <c r="F108" s="600"/>
      <c r="G108" s="190">
        <v>0.05</v>
      </c>
      <c r="H108" s="591">
        <f>IF(AND(ISNUMBER(D108),ISNUMBER(G108)),D108*G108,"")</f>
        <v>0</v>
      </c>
      <c r="I108" s="96"/>
      <c r="J108" s="96"/>
      <c r="K108" s="5"/>
      <c r="L108" s="213"/>
    </row>
    <row r="109" spans="1:12" ht="14.25" customHeight="1" x14ac:dyDescent="0.2">
      <c r="A109" s="101"/>
      <c r="B109" s="186" t="s">
        <v>164</v>
      </c>
      <c r="C109" s="406" t="s">
        <v>328</v>
      </c>
      <c r="D109" s="588">
        <v>0</v>
      </c>
      <c r="E109" s="599"/>
      <c r="F109" s="600"/>
      <c r="G109" s="190">
        <v>0.05</v>
      </c>
      <c r="H109" s="591">
        <f>IF(AND(ISNUMBER(D109),ISNUMBER(G109)),D109*G109,"")</f>
        <v>0</v>
      </c>
      <c r="I109" s="96"/>
      <c r="J109" s="96"/>
      <c r="K109" s="5"/>
      <c r="L109" s="213"/>
    </row>
    <row r="110" spans="1:12" ht="14.25" customHeight="1" x14ac:dyDescent="0.2">
      <c r="A110" s="101"/>
      <c r="B110" s="251" t="s">
        <v>292</v>
      </c>
      <c r="C110" s="406" t="s">
        <v>329</v>
      </c>
      <c r="D110" s="204"/>
      <c r="E110" s="599"/>
      <c r="F110" s="600"/>
      <c r="G110" s="204"/>
      <c r="H110" s="207"/>
      <c r="I110" s="96"/>
      <c r="J110" s="96"/>
      <c r="K110" s="5"/>
      <c r="L110" s="213"/>
    </row>
    <row r="111" spans="1:12" ht="14.25" customHeight="1" x14ac:dyDescent="0.2">
      <c r="A111" s="101"/>
      <c r="B111" s="253" t="s">
        <v>164</v>
      </c>
      <c r="C111" s="406" t="s">
        <v>329</v>
      </c>
      <c r="D111" s="588">
        <v>0</v>
      </c>
      <c r="E111" s="599"/>
      <c r="F111" s="600"/>
      <c r="G111" s="190">
        <v>0.03</v>
      </c>
      <c r="H111" s="591">
        <f>IF(AND(ISNUMBER(D111),ISNUMBER(G111)),D111*G111,"")</f>
        <v>0</v>
      </c>
      <c r="I111" s="96"/>
      <c r="J111" s="96"/>
      <c r="K111" s="5"/>
      <c r="L111" s="213"/>
    </row>
    <row r="112" spans="1:12" ht="14.25" customHeight="1" x14ac:dyDescent="0.2">
      <c r="A112" s="101"/>
      <c r="B112" s="83" t="s">
        <v>129</v>
      </c>
      <c r="C112" s="406" t="s">
        <v>325</v>
      </c>
      <c r="D112" s="588">
        <v>0</v>
      </c>
      <c r="E112" s="599"/>
      <c r="F112" s="600"/>
      <c r="G112" s="190">
        <v>0.1</v>
      </c>
      <c r="H112" s="591">
        <f>IF(AND(ISNUMBER(D112),ISNUMBER(G112)),D112*G112,"")</f>
        <v>0</v>
      </c>
      <c r="I112" s="96"/>
      <c r="J112" s="96"/>
      <c r="K112" s="5"/>
    </row>
    <row r="113" spans="1:12" ht="14.25" customHeight="1" x14ac:dyDescent="0.2">
      <c r="A113" s="101"/>
      <c r="B113" s="82" t="s">
        <v>130</v>
      </c>
      <c r="C113" s="406" t="s">
        <v>325</v>
      </c>
      <c r="D113" s="588">
        <v>0</v>
      </c>
      <c r="E113" s="599"/>
      <c r="F113" s="600"/>
      <c r="G113" s="190">
        <v>0.1</v>
      </c>
      <c r="H113" s="591">
        <f>IF(AND(ISNUMBER(D113),ISNUMBER(G113)),D113*G113,"")</f>
        <v>0</v>
      </c>
      <c r="I113" s="96"/>
      <c r="J113" s="96"/>
      <c r="K113" s="5"/>
    </row>
    <row r="114" spans="1:12" ht="14.25" customHeight="1" x14ac:dyDescent="0.2">
      <c r="A114" s="101"/>
      <c r="B114" s="214" t="s">
        <v>258</v>
      </c>
      <c r="C114" s="406" t="s">
        <v>325</v>
      </c>
      <c r="D114" s="588">
        <v>0</v>
      </c>
      <c r="E114" s="599"/>
      <c r="F114" s="600"/>
      <c r="G114" s="190">
        <v>0</v>
      </c>
      <c r="H114" s="591">
        <f>IF(AND(ISNUMBER(D114),ISNUMBER(G114)),D114*G114,"")</f>
        <v>0</v>
      </c>
      <c r="I114" s="96"/>
      <c r="J114" s="96"/>
      <c r="K114" s="5"/>
    </row>
    <row r="115" spans="1:12" ht="14.25" customHeight="1" x14ac:dyDescent="0.2">
      <c r="A115" s="101"/>
      <c r="B115" s="79" t="s">
        <v>137</v>
      </c>
      <c r="C115" s="404" t="s">
        <v>330</v>
      </c>
      <c r="D115" s="606"/>
      <c r="E115" s="599"/>
      <c r="F115" s="600"/>
      <c r="G115" s="606"/>
      <c r="H115" s="606"/>
      <c r="I115" s="96"/>
      <c r="J115" s="96"/>
      <c r="K115" s="5"/>
    </row>
    <row r="116" spans="1:12" ht="14.25" customHeight="1" x14ac:dyDescent="0.2">
      <c r="A116" s="101"/>
      <c r="B116" s="82" t="s">
        <v>138</v>
      </c>
      <c r="C116" s="404" t="s">
        <v>330</v>
      </c>
      <c r="D116" s="606"/>
      <c r="E116" s="599"/>
      <c r="F116" s="600"/>
      <c r="G116" s="606"/>
      <c r="H116" s="606"/>
      <c r="I116" s="96"/>
      <c r="J116" s="96"/>
      <c r="K116" s="5"/>
    </row>
    <row r="117" spans="1:12" ht="14.25" customHeight="1" x14ac:dyDescent="0.2">
      <c r="A117" s="101"/>
      <c r="B117" s="83" t="s">
        <v>250</v>
      </c>
      <c r="C117" s="404">
        <v>15.6</v>
      </c>
      <c r="D117" s="588">
        <v>0</v>
      </c>
      <c r="E117" s="599"/>
      <c r="F117" s="600"/>
      <c r="G117" s="190">
        <v>0.05</v>
      </c>
      <c r="H117" s="591">
        <f>IF(AND(ISNUMBER(D117),ISNUMBER(G117)),D117*G117,"")</f>
        <v>0</v>
      </c>
      <c r="I117" s="96"/>
      <c r="J117" s="96"/>
      <c r="K117" s="5"/>
      <c r="L117" s="213"/>
    </row>
    <row r="118" spans="1:12" ht="14.25" customHeight="1" x14ac:dyDescent="0.2">
      <c r="A118" s="101"/>
      <c r="B118" s="83" t="s">
        <v>139</v>
      </c>
      <c r="C118" s="404" t="s">
        <v>330</v>
      </c>
      <c r="D118" s="588">
        <v>0</v>
      </c>
      <c r="E118" s="599"/>
      <c r="F118" s="600"/>
      <c r="G118" s="190">
        <v>0.25</v>
      </c>
      <c r="H118" s="591">
        <f>IF(AND(ISNUMBER(D118),ISNUMBER(G118)),D118*G118,"")</f>
        <v>0</v>
      </c>
      <c r="I118" s="96"/>
      <c r="J118" s="96"/>
      <c r="K118" s="5"/>
    </row>
    <row r="119" spans="1:12" ht="14.25" customHeight="1" x14ac:dyDescent="0.2">
      <c r="A119" s="101"/>
      <c r="B119" s="82" t="s">
        <v>89</v>
      </c>
      <c r="C119" s="404" t="s">
        <v>330</v>
      </c>
      <c r="D119" s="606"/>
      <c r="E119" s="599"/>
      <c r="F119" s="600"/>
      <c r="G119" s="207"/>
      <c r="H119" s="207"/>
      <c r="I119" s="96"/>
      <c r="J119" s="96"/>
      <c r="K119" s="5"/>
    </row>
    <row r="120" spans="1:12" ht="14.25" customHeight="1" x14ac:dyDescent="0.2">
      <c r="A120" s="101"/>
      <c r="B120" s="83" t="s">
        <v>250</v>
      </c>
      <c r="C120" s="404">
        <v>15.6</v>
      </c>
      <c r="D120" s="588">
        <v>0</v>
      </c>
      <c r="E120" s="599"/>
      <c r="F120" s="600"/>
      <c r="G120" s="190">
        <v>0.05</v>
      </c>
      <c r="H120" s="591">
        <f>IF(AND(ISNUMBER(D120),ISNUMBER(G120)),D120*G120,"")</f>
        <v>0</v>
      </c>
      <c r="I120" s="96"/>
      <c r="J120" s="96"/>
      <c r="K120" s="5"/>
      <c r="L120" s="213"/>
    </row>
    <row r="121" spans="1:12" ht="14.25" customHeight="1" x14ac:dyDescent="0.2">
      <c r="A121" s="101"/>
      <c r="B121" s="83" t="s">
        <v>139</v>
      </c>
      <c r="C121" s="404" t="s">
        <v>330</v>
      </c>
      <c r="D121" s="588">
        <v>0</v>
      </c>
      <c r="E121" s="599"/>
      <c r="F121" s="600"/>
      <c r="G121" s="190">
        <v>0.25</v>
      </c>
      <c r="H121" s="591">
        <f>IF(AND(ISNUMBER(D121),ISNUMBER(G121)),D121*G121,"")</f>
        <v>0</v>
      </c>
      <c r="I121" s="96"/>
      <c r="J121" s="96"/>
      <c r="K121" s="5"/>
    </row>
    <row r="122" spans="1:12" ht="14.25" customHeight="1" x14ac:dyDescent="0.2">
      <c r="A122" s="101"/>
      <c r="B122" s="82" t="s">
        <v>140</v>
      </c>
      <c r="C122" s="404" t="s">
        <v>330</v>
      </c>
      <c r="D122" s="606"/>
      <c r="E122" s="599"/>
      <c r="F122" s="600"/>
      <c r="G122" s="207"/>
      <c r="H122" s="207"/>
      <c r="I122" s="96"/>
      <c r="J122" s="96"/>
      <c r="K122" s="5"/>
      <c r="L122" s="213"/>
    </row>
    <row r="123" spans="1:12" ht="14.25" customHeight="1" x14ac:dyDescent="0.2">
      <c r="A123" s="101"/>
      <c r="B123" s="83" t="s">
        <v>250</v>
      </c>
      <c r="C123" s="404">
        <v>15.6</v>
      </c>
      <c r="D123" s="588">
        <v>0</v>
      </c>
      <c r="E123" s="599"/>
      <c r="F123" s="600"/>
      <c r="G123" s="190">
        <v>0.05</v>
      </c>
      <c r="H123" s="591">
        <f>IF(AND(ISNUMBER(D123),ISNUMBER(G123)),D123*G123,"")</f>
        <v>0</v>
      </c>
      <c r="I123" s="96"/>
      <c r="J123" s="96"/>
      <c r="K123" s="5"/>
      <c r="L123" s="213"/>
    </row>
    <row r="124" spans="1:12" ht="14.25" customHeight="1" x14ac:dyDescent="0.2">
      <c r="A124" s="101"/>
      <c r="B124" s="83" t="s">
        <v>139</v>
      </c>
      <c r="C124" s="404" t="s">
        <v>330</v>
      </c>
      <c r="D124" s="588">
        <v>0</v>
      </c>
      <c r="E124" s="599"/>
      <c r="F124" s="600"/>
      <c r="G124" s="190">
        <v>0.25</v>
      </c>
      <c r="H124" s="591">
        <f>IF(AND(ISNUMBER(D124),ISNUMBER(G124)),D124*G124,"")</f>
        <v>0</v>
      </c>
      <c r="I124" s="96"/>
      <c r="J124" s="96"/>
      <c r="K124" s="5"/>
      <c r="L124" s="213"/>
    </row>
    <row r="125" spans="1:12" ht="14.25" customHeight="1" x14ac:dyDescent="0.2">
      <c r="A125" s="101"/>
      <c r="B125" s="82" t="s">
        <v>64</v>
      </c>
      <c r="C125" s="404" t="s">
        <v>330</v>
      </c>
      <c r="D125" s="606"/>
      <c r="E125" s="599"/>
      <c r="F125" s="600"/>
      <c r="G125" s="207"/>
      <c r="H125" s="207"/>
      <c r="I125" s="96"/>
      <c r="J125" s="96"/>
      <c r="K125" s="5"/>
      <c r="L125" s="213"/>
    </row>
    <row r="126" spans="1:12" ht="14.25" customHeight="1" x14ac:dyDescent="0.2">
      <c r="A126" s="101"/>
      <c r="B126" s="83" t="s">
        <v>250</v>
      </c>
      <c r="C126" s="404">
        <v>15.6</v>
      </c>
      <c r="D126" s="588">
        <v>0</v>
      </c>
      <c r="E126" s="599"/>
      <c r="F126" s="600"/>
      <c r="G126" s="190">
        <v>0.05</v>
      </c>
      <c r="H126" s="591">
        <f>IF(AND(ISNUMBER(D126),ISNUMBER(G126)),D126*G126,"")</f>
        <v>0</v>
      </c>
      <c r="I126" s="96"/>
      <c r="J126" s="96"/>
      <c r="K126" s="5"/>
      <c r="L126" s="213"/>
    </row>
    <row r="127" spans="1:12" ht="14.25" customHeight="1" x14ac:dyDescent="0.2">
      <c r="A127" s="101"/>
      <c r="B127" s="83" t="s">
        <v>139</v>
      </c>
      <c r="C127" s="404" t="s">
        <v>330</v>
      </c>
      <c r="D127" s="588">
        <v>0</v>
      </c>
      <c r="E127" s="599"/>
      <c r="F127" s="600"/>
      <c r="G127" s="190">
        <v>0.25</v>
      </c>
      <c r="H127" s="591">
        <f>IF(AND(ISNUMBER(D127),ISNUMBER(G127)),D127*G127,"")</f>
        <v>0</v>
      </c>
      <c r="I127" s="96"/>
      <c r="J127" s="96"/>
      <c r="K127" s="5"/>
      <c r="L127" s="213"/>
    </row>
    <row r="128" spans="1:12" ht="30.2" customHeight="1" x14ac:dyDescent="0.2">
      <c r="A128" s="101"/>
      <c r="B128" s="79" t="s">
        <v>63</v>
      </c>
      <c r="C128" s="404" t="s">
        <v>415</v>
      </c>
      <c r="D128" s="606"/>
      <c r="E128" s="599"/>
      <c r="F128" s="600"/>
      <c r="G128" s="606"/>
      <c r="H128" s="606"/>
      <c r="I128" s="96"/>
      <c r="J128" s="96"/>
      <c r="K128" s="5"/>
      <c r="L128" s="213"/>
    </row>
    <row r="129" spans="1:12" ht="14.25" customHeight="1" x14ac:dyDescent="0.2">
      <c r="A129" s="101"/>
      <c r="B129" s="214" t="s">
        <v>167</v>
      </c>
      <c r="C129" s="404" t="s">
        <v>419</v>
      </c>
      <c r="D129" s="606"/>
      <c r="E129" s="599"/>
      <c r="F129" s="600"/>
      <c r="G129" s="606"/>
      <c r="H129" s="606"/>
      <c r="I129" s="96"/>
      <c r="J129" s="96"/>
      <c r="K129" s="5"/>
      <c r="L129" s="213"/>
    </row>
    <row r="130" spans="1:12" ht="14.25" customHeight="1" x14ac:dyDescent="0.2">
      <c r="A130" s="101"/>
      <c r="B130" s="215" t="s">
        <v>168</v>
      </c>
      <c r="C130" s="407" t="s">
        <v>421</v>
      </c>
      <c r="D130" s="588">
        <v>0</v>
      </c>
      <c r="E130" s="599"/>
      <c r="F130" s="600"/>
      <c r="G130" s="190">
        <v>0.2</v>
      </c>
      <c r="H130" s="591">
        <f>IF(AND(ISNUMBER(D130),ISNUMBER(G130)),D130*G130,"")</f>
        <v>0</v>
      </c>
      <c r="I130" s="96"/>
      <c r="J130" s="96"/>
      <c r="K130" s="5"/>
      <c r="L130" s="213"/>
    </row>
    <row r="131" spans="1:12" ht="14.25" customHeight="1" x14ac:dyDescent="0.2">
      <c r="A131" s="101"/>
      <c r="B131" s="215" t="s">
        <v>169</v>
      </c>
      <c r="C131" s="404" t="s">
        <v>420</v>
      </c>
      <c r="D131" s="588">
        <v>0</v>
      </c>
      <c r="E131" s="599"/>
      <c r="F131" s="600"/>
      <c r="G131" s="190">
        <v>0.4</v>
      </c>
      <c r="H131" s="591">
        <f>IF(AND(ISNUMBER(D131),ISNUMBER(G131)),D131*G131,"")</f>
        <v>0</v>
      </c>
      <c r="I131" s="96"/>
      <c r="J131" s="96"/>
      <c r="K131" s="5"/>
      <c r="L131" s="213"/>
    </row>
    <row r="132" spans="1:12" ht="14.25" customHeight="1" x14ac:dyDescent="0.2">
      <c r="A132" s="101"/>
      <c r="B132" s="82" t="s">
        <v>170</v>
      </c>
      <c r="C132" s="404" t="s">
        <v>418</v>
      </c>
      <c r="D132" s="606"/>
      <c r="E132" s="599"/>
      <c r="F132" s="600"/>
      <c r="G132" s="606"/>
      <c r="H132" s="606"/>
      <c r="I132" s="96"/>
      <c r="J132" s="96"/>
      <c r="K132" s="5"/>
      <c r="L132" s="213"/>
    </row>
    <row r="133" spans="1:12" s="90" customFormat="1" ht="14.25" customHeight="1" x14ac:dyDescent="0.2">
      <c r="A133" s="440"/>
      <c r="B133" s="185" t="s">
        <v>168</v>
      </c>
      <c r="C133" s="430" t="s">
        <v>416</v>
      </c>
      <c r="D133" s="588">
        <v>0</v>
      </c>
      <c r="E133" s="611"/>
      <c r="F133" s="612"/>
      <c r="G133" s="443">
        <v>0.2</v>
      </c>
      <c r="H133" s="634">
        <f t="shared" ref="H133:H143" si="1">IF(AND(ISNUMBER(D133),ISNUMBER(G133)),D133*G133,"")</f>
        <v>0</v>
      </c>
      <c r="I133" s="96"/>
      <c r="J133" s="96"/>
      <c r="K133" s="402"/>
      <c r="L133" s="213"/>
    </row>
    <row r="134" spans="1:12" s="90" customFormat="1" ht="14.25" customHeight="1" x14ac:dyDescent="0.2">
      <c r="A134" s="440"/>
      <c r="B134" s="185" t="s">
        <v>169</v>
      </c>
      <c r="C134" s="430" t="s">
        <v>417</v>
      </c>
      <c r="D134" s="588">
        <v>0</v>
      </c>
      <c r="E134" s="611"/>
      <c r="F134" s="612"/>
      <c r="G134" s="443">
        <v>0.4</v>
      </c>
      <c r="H134" s="634">
        <f t="shared" si="1"/>
        <v>0</v>
      </c>
      <c r="I134" s="96"/>
      <c r="J134" s="96"/>
      <c r="K134" s="402"/>
      <c r="L134" s="213"/>
    </row>
    <row r="135" spans="1:12" s="90" customFormat="1" ht="14.25" customHeight="1" x14ac:dyDescent="0.2">
      <c r="A135" s="440"/>
      <c r="B135" s="400" t="s">
        <v>294</v>
      </c>
      <c r="C135" s="444">
        <v>15.22</v>
      </c>
      <c r="D135" s="588">
        <v>0</v>
      </c>
      <c r="E135" s="611"/>
      <c r="F135" s="612"/>
      <c r="G135" s="443">
        <v>1</v>
      </c>
      <c r="H135" s="634">
        <f t="shared" si="1"/>
        <v>0</v>
      </c>
      <c r="I135" s="96"/>
      <c r="J135" s="96"/>
      <c r="K135" s="402"/>
      <c r="L135" s="213"/>
    </row>
    <row r="136" spans="1:12" s="90" customFormat="1" ht="30.2" customHeight="1" x14ac:dyDescent="0.2">
      <c r="A136" s="440"/>
      <c r="B136" s="400" t="s">
        <v>295</v>
      </c>
      <c r="C136" s="444">
        <v>15.22</v>
      </c>
      <c r="D136" s="588">
        <v>0</v>
      </c>
      <c r="E136" s="611"/>
      <c r="F136" s="612"/>
      <c r="G136" s="443">
        <v>1</v>
      </c>
      <c r="H136" s="634">
        <f t="shared" si="1"/>
        <v>0</v>
      </c>
      <c r="I136" s="96"/>
      <c r="J136" s="96"/>
      <c r="K136" s="402"/>
      <c r="L136" s="213"/>
    </row>
    <row r="137" spans="1:12" s="90" customFormat="1" ht="14.25" customHeight="1" x14ac:dyDescent="0.2">
      <c r="A137" s="440"/>
      <c r="B137" s="445" t="s">
        <v>94</v>
      </c>
      <c r="C137" s="430">
        <v>15.24</v>
      </c>
      <c r="D137" s="588">
        <v>0</v>
      </c>
      <c r="E137" s="611"/>
      <c r="F137" s="612"/>
      <c r="G137" s="443">
        <v>1</v>
      </c>
      <c r="H137" s="634">
        <f t="shared" si="1"/>
        <v>0</v>
      </c>
      <c r="I137" s="96"/>
      <c r="J137" s="96"/>
      <c r="K137" s="402"/>
      <c r="L137" s="213"/>
    </row>
    <row r="138" spans="1:12" s="90" customFormat="1" ht="14.25" customHeight="1" x14ac:dyDescent="0.2">
      <c r="A138" s="440"/>
      <c r="B138" s="445" t="s">
        <v>142</v>
      </c>
      <c r="C138" s="408"/>
      <c r="D138" s="588">
        <v>0</v>
      </c>
      <c r="E138" s="611"/>
      <c r="F138" s="612"/>
      <c r="G138" s="443">
        <v>1</v>
      </c>
      <c r="H138" s="634">
        <f t="shared" si="1"/>
        <v>0</v>
      </c>
      <c r="I138" s="96"/>
      <c r="J138" s="96"/>
      <c r="K138" s="402"/>
      <c r="L138" s="213"/>
    </row>
    <row r="139" spans="1:12" s="90" customFormat="1" ht="14.25" customHeight="1" x14ac:dyDescent="0.2">
      <c r="A139" s="440"/>
      <c r="B139" s="445" t="s">
        <v>432</v>
      </c>
      <c r="C139" s="408"/>
      <c r="D139" s="610"/>
      <c r="E139" s="611"/>
      <c r="F139" s="612"/>
      <c r="G139" s="610"/>
      <c r="H139" s="610"/>
      <c r="I139" s="96"/>
      <c r="J139" s="96"/>
      <c r="K139" s="402"/>
      <c r="L139" s="213"/>
    </row>
    <row r="140" spans="1:12" s="90" customFormat="1" ht="14.25" customHeight="1" x14ac:dyDescent="0.2">
      <c r="A140" s="440"/>
      <c r="B140" s="214" t="s">
        <v>138</v>
      </c>
      <c r="C140" s="430">
        <v>15.3</v>
      </c>
      <c r="D140" s="588">
        <v>0</v>
      </c>
      <c r="E140" s="611"/>
      <c r="F140" s="612"/>
      <c r="G140" s="443">
        <v>0</v>
      </c>
      <c r="H140" s="634">
        <f t="shared" si="1"/>
        <v>0</v>
      </c>
      <c r="I140" s="96"/>
      <c r="J140" s="96"/>
      <c r="K140" s="402"/>
      <c r="L140" s="213"/>
    </row>
    <row r="141" spans="1:12" s="90" customFormat="1" ht="14.25" customHeight="1" x14ac:dyDescent="0.2">
      <c r="A141" s="440"/>
      <c r="B141" s="82" t="s">
        <v>89</v>
      </c>
      <c r="C141" s="430">
        <v>15.3</v>
      </c>
      <c r="D141" s="588">
        <v>0</v>
      </c>
      <c r="E141" s="611"/>
      <c r="F141" s="612"/>
      <c r="G141" s="443">
        <v>0</v>
      </c>
      <c r="H141" s="634">
        <f t="shared" si="1"/>
        <v>0</v>
      </c>
      <c r="I141" s="96"/>
      <c r="J141" s="96"/>
      <c r="K141" s="402"/>
      <c r="L141" s="213"/>
    </row>
    <row r="142" spans="1:12" s="90" customFormat="1" ht="14.25" customHeight="1" x14ac:dyDescent="0.2">
      <c r="A142" s="440"/>
      <c r="B142" s="400" t="s">
        <v>294</v>
      </c>
      <c r="C142" s="430">
        <v>15.3</v>
      </c>
      <c r="D142" s="588">
        <v>0</v>
      </c>
      <c r="E142" s="611"/>
      <c r="F142" s="612"/>
      <c r="G142" s="443">
        <v>0</v>
      </c>
      <c r="H142" s="634">
        <f t="shared" si="1"/>
        <v>0</v>
      </c>
      <c r="I142" s="96"/>
      <c r="J142" s="96"/>
      <c r="K142" s="402"/>
      <c r="L142" s="213"/>
    </row>
    <row r="143" spans="1:12" s="90" customFormat="1" ht="30.2" customHeight="1" x14ac:dyDescent="0.2">
      <c r="A143" s="440"/>
      <c r="B143" s="400" t="s">
        <v>295</v>
      </c>
      <c r="C143" s="430">
        <v>15.3</v>
      </c>
      <c r="D143" s="588">
        <v>0</v>
      </c>
      <c r="E143" s="611"/>
      <c r="F143" s="612"/>
      <c r="G143" s="443">
        <v>0</v>
      </c>
      <c r="H143" s="634">
        <f t="shared" si="1"/>
        <v>0</v>
      </c>
      <c r="I143" s="96"/>
      <c r="J143" s="96"/>
      <c r="K143" s="402"/>
      <c r="L143" s="213"/>
    </row>
    <row r="144" spans="1:12" ht="14.25" customHeight="1" x14ac:dyDescent="0.2">
      <c r="A144" s="101"/>
      <c r="B144" s="81" t="s">
        <v>143</v>
      </c>
      <c r="C144" s="408"/>
      <c r="D144" s="207"/>
      <c r="E144" s="599"/>
      <c r="F144" s="600"/>
      <c r="G144" s="207"/>
      <c r="H144" s="592">
        <f>IF(AND(AND(ISNUMBER(H102),ISNUMBER(H103),ISNUMBER(H105),ISNUMBER(H108),ISNUMBER(H109),ISNUMBER(H111),ISNUMBER(H112), ISNUMBER(H113), ISNUMBER(H114), ISNUMBER(H117), ISNUMBER(H118), ISNUMBER(H120), ISNUMBER(H121), ISNUMBER(H123), ISNUMBER(H124),ISNUMBER(H126),ISNUMBER(H127), ISNUMBER(H130), ISNUMBER(H131), ISNUMBER(H133), ISNUMBER(H134), ISNUMBER(H135), ISNUMBER(H136), ISNUMBER(H137), ISNUMBER(H138)),ISNUMBER(H140),ISNUMBER(H141),ISNUMBER(H142),ISNUMBER(H143)),SUM(H102:H103,H105,H108:H109,H111:H113,H114,H117:H118,H120:H121,H123:H124,H126:H127,H130:H131,H133:H138,H140:H143),"")</f>
        <v>0</v>
      </c>
      <c r="I144" s="96"/>
      <c r="J144" s="96"/>
      <c r="K144" s="5"/>
      <c r="L144" s="213"/>
    </row>
    <row r="145" spans="1:21" ht="30.2" customHeight="1" x14ac:dyDescent="0.25">
      <c r="A145" s="37" t="s">
        <v>43</v>
      </c>
      <c r="B145" s="37"/>
      <c r="C145" s="94"/>
      <c r="D145" s="94"/>
      <c r="E145" s="95"/>
      <c r="F145" s="96"/>
      <c r="G145" s="96"/>
      <c r="H145" s="96"/>
      <c r="I145" s="96"/>
      <c r="J145" s="96"/>
      <c r="K145" s="5"/>
      <c r="L145" s="224"/>
      <c r="M145" s="96"/>
      <c r="N145" s="96"/>
      <c r="O145" s="96"/>
      <c r="P145" s="96"/>
      <c r="Q145" s="96"/>
      <c r="R145" s="96"/>
      <c r="S145" s="96"/>
      <c r="T145" s="96"/>
      <c r="U145" s="96"/>
    </row>
    <row r="146" spans="1:21" ht="43.5" customHeight="1" x14ac:dyDescent="0.2">
      <c r="A146" s="101"/>
      <c r="B146" s="69"/>
      <c r="C146" s="103" t="s">
        <v>233</v>
      </c>
      <c r="D146" s="103" t="s">
        <v>144</v>
      </c>
      <c r="E146" s="103" t="s">
        <v>145</v>
      </c>
      <c r="F146" s="350"/>
      <c r="G146" s="103" t="s">
        <v>107</v>
      </c>
      <c r="H146" s="103" t="s">
        <v>108</v>
      </c>
      <c r="I146" s="96"/>
      <c r="J146" s="96"/>
      <c r="K146" s="5"/>
      <c r="L146" s="213"/>
    </row>
    <row r="147" spans="1:21" ht="14.25" customHeight="1" x14ac:dyDescent="0.2">
      <c r="A147" s="101"/>
      <c r="B147" s="84" t="s">
        <v>239</v>
      </c>
      <c r="C147" s="404" t="s">
        <v>299</v>
      </c>
      <c r="D147" s="203"/>
      <c r="E147" s="203"/>
      <c r="F147" s="209"/>
      <c r="G147" s="203"/>
      <c r="H147" s="207"/>
      <c r="I147" s="96"/>
      <c r="J147" s="96"/>
      <c r="K147" s="5"/>
      <c r="L147" s="213"/>
    </row>
    <row r="148" spans="1:21" ht="14.25" customHeight="1" x14ac:dyDescent="0.2">
      <c r="A148" s="101"/>
      <c r="B148" s="160" t="s">
        <v>171</v>
      </c>
      <c r="C148" s="404" t="s">
        <v>299</v>
      </c>
      <c r="D148" s="588">
        <v>0</v>
      </c>
      <c r="E148" s="588">
        <v>0</v>
      </c>
      <c r="F148" s="207"/>
      <c r="G148" s="190">
        <f>Parameters!$E$63</f>
        <v>0</v>
      </c>
      <c r="H148" s="591">
        <f>IF(AND(ISNUMBER(D148),ISNUMBER(G148)),D148*G148,"")</f>
        <v>0</v>
      </c>
      <c r="I148" s="96"/>
      <c r="J148" s="96"/>
      <c r="K148" s="5"/>
      <c r="L148" s="213"/>
    </row>
    <row r="149" spans="1:21" ht="14.25" customHeight="1" x14ac:dyDescent="0.2">
      <c r="A149" s="101"/>
      <c r="B149" s="188" t="s">
        <v>277</v>
      </c>
      <c r="C149" s="404" t="s">
        <v>422</v>
      </c>
      <c r="D149" s="588">
        <v>0</v>
      </c>
      <c r="E149" s="588">
        <v>0</v>
      </c>
      <c r="F149" s="207"/>
      <c r="G149" s="606"/>
      <c r="H149" s="207"/>
      <c r="I149" s="96"/>
      <c r="J149" s="96"/>
      <c r="K149" s="5"/>
      <c r="L149" s="213"/>
    </row>
    <row r="150" spans="1:21" ht="14.25" customHeight="1" x14ac:dyDescent="0.2">
      <c r="A150" s="101"/>
      <c r="B150" s="155" t="str">
        <f>CONCATENATE("Check: row ", ROW(B149), " ≤ row ", ROW(LCR_Main!B148),)</f>
        <v>Check: row 149 ≤ row 148</v>
      </c>
      <c r="C150" s="408"/>
      <c r="D150" s="594" t="str">
        <f>IF((D149&lt;=D148),"Pass","Fail")</f>
        <v>Pass</v>
      </c>
      <c r="E150" s="594" t="str">
        <f>IF((E149&lt;=E148),"Pass","Fail")</f>
        <v>Pass</v>
      </c>
      <c r="F150" s="207"/>
      <c r="G150" s="606"/>
      <c r="H150" s="207"/>
      <c r="I150" s="96"/>
      <c r="J150" s="96"/>
      <c r="K150" s="5"/>
      <c r="L150" s="213"/>
    </row>
    <row r="151" spans="1:21" ht="14.25" customHeight="1" x14ac:dyDescent="0.2">
      <c r="A151" s="101"/>
      <c r="B151" s="160" t="s">
        <v>172</v>
      </c>
      <c r="C151" s="404" t="s">
        <v>299</v>
      </c>
      <c r="D151" s="588">
        <v>0</v>
      </c>
      <c r="E151" s="588">
        <v>0</v>
      </c>
      <c r="F151" s="207"/>
      <c r="G151" s="190">
        <f>Parameters!$E$63</f>
        <v>0</v>
      </c>
      <c r="H151" s="591">
        <f>IF(AND(ISNUMBER(D151),ISNUMBER(G151)),D151*G151,"")</f>
        <v>0</v>
      </c>
      <c r="I151" s="96"/>
      <c r="J151" s="96"/>
      <c r="K151" s="5"/>
      <c r="L151" s="213"/>
    </row>
    <row r="152" spans="1:21" ht="14.25" customHeight="1" x14ac:dyDescent="0.2">
      <c r="A152" s="101"/>
      <c r="B152" s="188" t="s">
        <v>277</v>
      </c>
      <c r="C152" s="404" t="s">
        <v>422</v>
      </c>
      <c r="D152" s="588">
        <v>0</v>
      </c>
      <c r="E152" s="588">
        <v>0</v>
      </c>
      <c r="F152" s="207"/>
      <c r="G152" s="606"/>
      <c r="H152" s="207"/>
      <c r="I152" s="96"/>
      <c r="J152" s="96"/>
      <c r="K152" s="5"/>
      <c r="L152" s="213"/>
    </row>
    <row r="153" spans="1:21" ht="14.25" customHeight="1" x14ac:dyDescent="0.2">
      <c r="A153" s="101"/>
      <c r="B153" s="155" t="str">
        <f>CONCATENATE("Check: row ", ROW(B152), " ≤ row ", ROW(LCR_Main!B151),)</f>
        <v>Check: row 152 ≤ row 151</v>
      </c>
      <c r="C153" s="408"/>
      <c r="D153" s="594" t="str">
        <f>IF((D152&lt;=D151),"Pass","Fail")</f>
        <v>Pass</v>
      </c>
      <c r="E153" s="594" t="str">
        <f>IF((E152&lt;=E151),"Pass","Fail")</f>
        <v>Pass</v>
      </c>
      <c r="F153" s="207"/>
      <c r="G153" s="606"/>
      <c r="H153" s="207"/>
      <c r="I153" s="96"/>
      <c r="J153" s="96"/>
      <c r="K153" s="5"/>
      <c r="L153" s="213"/>
    </row>
    <row r="154" spans="1:21" ht="14.25" customHeight="1" x14ac:dyDescent="0.2">
      <c r="A154" s="101"/>
      <c r="B154" s="160" t="s">
        <v>173</v>
      </c>
      <c r="C154" s="404" t="s">
        <v>299</v>
      </c>
      <c r="D154" s="588">
        <v>0</v>
      </c>
      <c r="E154" s="588">
        <v>0</v>
      </c>
      <c r="F154" s="207"/>
      <c r="G154" s="190">
        <f>Parameters!$E$63</f>
        <v>0</v>
      </c>
      <c r="H154" s="591">
        <f>IF(AND(ISNUMBER(D154),ISNUMBER(G154)),D154*G154,"")</f>
        <v>0</v>
      </c>
      <c r="I154" s="96"/>
      <c r="J154" s="96"/>
      <c r="K154" s="5"/>
      <c r="L154" s="213"/>
    </row>
    <row r="155" spans="1:21" ht="14.25" customHeight="1" x14ac:dyDescent="0.2">
      <c r="A155" s="101"/>
      <c r="B155" s="188" t="s">
        <v>277</v>
      </c>
      <c r="C155" s="404" t="s">
        <v>422</v>
      </c>
      <c r="D155" s="588">
        <v>0</v>
      </c>
      <c r="E155" s="588">
        <v>0</v>
      </c>
      <c r="F155" s="207"/>
      <c r="G155" s="606"/>
      <c r="H155" s="207"/>
      <c r="I155" s="96"/>
      <c r="J155" s="96"/>
      <c r="K155" s="5"/>
      <c r="L155" s="213"/>
    </row>
    <row r="156" spans="1:21" ht="14.25" customHeight="1" x14ac:dyDescent="0.2">
      <c r="A156" s="101"/>
      <c r="B156" s="155" t="str">
        <f>CONCATENATE("Check: row ", ROW(B155), " ≤ row ", ROW(LCR_Main!B154),)</f>
        <v>Check: row 155 ≤ row 154</v>
      </c>
      <c r="C156" s="408"/>
      <c r="D156" s="594" t="str">
        <f>IF((D155&lt;=D154),"Pass","Fail")</f>
        <v>Pass</v>
      </c>
      <c r="E156" s="594" t="str">
        <f>IF((E155&lt;=E154),"Pass","Fail")</f>
        <v>Pass</v>
      </c>
      <c r="F156" s="207"/>
      <c r="G156" s="606"/>
      <c r="H156" s="207"/>
      <c r="I156" s="96"/>
      <c r="J156" s="96"/>
      <c r="K156" s="5"/>
      <c r="L156" s="213"/>
    </row>
    <row r="157" spans="1:21" ht="14.25" customHeight="1" x14ac:dyDescent="0.2">
      <c r="A157" s="101"/>
      <c r="B157" s="160" t="s">
        <v>351</v>
      </c>
      <c r="C157" s="404" t="s">
        <v>299</v>
      </c>
      <c r="D157" s="588">
        <v>0</v>
      </c>
      <c r="E157" s="588">
        <v>0</v>
      </c>
      <c r="F157" s="207"/>
      <c r="G157" s="190">
        <f>Parameters!$E$63</f>
        <v>0</v>
      </c>
      <c r="H157" s="591">
        <f>IF(AND(ISNUMBER(D157),ISNUMBER(G157)),D157*G157,"")</f>
        <v>0</v>
      </c>
      <c r="I157" s="96"/>
      <c r="J157" s="96"/>
      <c r="K157" s="5"/>
      <c r="L157" s="213"/>
    </row>
    <row r="158" spans="1:21" ht="14.25" customHeight="1" x14ac:dyDescent="0.2">
      <c r="A158" s="101"/>
      <c r="B158" s="188" t="s">
        <v>277</v>
      </c>
      <c r="C158" s="404" t="s">
        <v>422</v>
      </c>
      <c r="D158" s="588">
        <v>0</v>
      </c>
      <c r="E158" s="588">
        <v>0</v>
      </c>
      <c r="F158" s="207"/>
      <c r="G158" s="606"/>
      <c r="H158" s="207"/>
      <c r="I158" s="96"/>
      <c r="J158" s="96"/>
      <c r="K158" s="5"/>
      <c r="L158" s="213"/>
    </row>
    <row r="159" spans="1:21" ht="14.25" customHeight="1" x14ac:dyDescent="0.2">
      <c r="A159" s="101"/>
      <c r="B159" s="155" t="str">
        <f>CONCATENATE("Check: row ", ROW(B158), " ≤ row ", ROW(LCR_Main!B157),)</f>
        <v>Check: row 158 ≤ row 157</v>
      </c>
      <c r="C159" s="408"/>
      <c r="D159" s="594" t="str">
        <f>IF((D158&lt;=D157),"Pass","Fail")</f>
        <v>Pass</v>
      </c>
      <c r="E159" s="594" t="str">
        <f>IF((E158&lt;=E157),"Pass","Fail")</f>
        <v>Pass</v>
      </c>
      <c r="F159" s="207"/>
      <c r="G159" s="606"/>
      <c r="H159" s="207"/>
      <c r="I159" s="96"/>
      <c r="J159" s="96"/>
      <c r="K159" s="5"/>
      <c r="L159" s="213"/>
    </row>
    <row r="160" spans="1:21" s="90" customFormat="1" ht="14.25" customHeight="1" x14ac:dyDescent="0.2">
      <c r="A160" s="440"/>
      <c r="B160" s="448" t="s">
        <v>352</v>
      </c>
      <c r="C160" s="430" t="s">
        <v>299</v>
      </c>
      <c r="D160" s="588">
        <v>0</v>
      </c>
      <c r="E160" s="588">
        <v>0</v>
      </c>
      <c r="F160" s="447"/>
      <c r="G160" s="443">
        <f>Parameters!$E$63</f>
        <v>0</v>
      </c>
      <c r="H160" s="591">
        <f>IF(AND(ISNUMBER(D160),ISNUMBER(G160)),D160*G160,"")</f>
        <v>0</v>
      </c>
      <c r="I160" s="96"/>
      <c r="J160" s="96"/>
      <c r="K160" s="402"/>
      <c r="L160" s="213"/>
    </row>
    <row r="161" spans="1:21" s="90" customFormat="1" ht="14.25" customHeight="1" x14ac:dyDescent="0.2">
      <c r="A161" s="440"/>
      <c r="B161" s="446" t="s">
        <v>277</v>
      </c>
      <c r="C161" s="430" t="s">
        <v>422</v>
      </c>
      <c r="D161" s="588">
        <v>0</v>
      </c>
      <c r="E161" s="588">
        <v>0</v>
      </c>
      <c r="F161" s="447"/>
      <c r="G161" s="645"/>
      <c r="H161" s="447"/>
      <c r="I161" s="96"/>
      <c r="J161" s="96"/>
      <c r="K161" s="402"/>
      <c r="L161" s="213"/>
    </row>
    <row r="162" spans="1:21" ht="14.25" customHeight="1" x14ac:dyDescent="0.2">
      <c r="A162" s="101"/>
      <c r="B162" s="155" t="str">
        <f>CONCATENATE("Check: row ", ROW(B161), " ≤ row ", ROW(LCR_Main!B160),)</f>
        <v>Check: row 161 ≤ row 160</v>
      </c>
      <c r="C162" s="408"/>
      <c r="D162" s="594" t="str">
        <f>IF((D161&lt;=D160),"Pass","Fail")</f>
        <v>Pass</v>
      </c>
      <c r="E162" s="594" t="str">
        <f>IF((E161&lt;=E160),"Pass","Fail")</f>
        <v>Pass</v>
      </c>
      <c r="F162" s="207"/>
      <c r="G162" s="606"/>
      <c r="H162" s="207"/>
      <c r="I162" s="96"/>
      <c r="J162" s="96"/>
      <c r="K162" s="5"/>
      <c r="L162" s="213"/>
    </row>
    <row r="163" spans="1:21" ht="14.25" customHeight="1" x14ac:dyDescent="0.2">
      <c r="A163" s="101"/>
      <c r="B163" s="160" t="s">
        <v>174</v>
      </c>
      <c r="C163" s="404" t="s">
        <v>299</v>
      </c>
      <c r="D163" s="588">
        <v>0</v>
      </c>
      <c r="E163" s="588">
        <v>0</v>
      </c>
      <c r="F163" s="207"/>
      <c r="G163" s="190">
        <f>Parameters!$E$63</f>
        <v>0</v>
      </c>
      <c r="H163" s="591">
        <f>IF(AND(ISNUMBER(D163),ISNUMBER(G163)),D163*G163,"")</f>
        <v>0</v>
      </c>
      <c r="I163" s="96"/>
      <c r="J163" s="96"/>
      <c r="K163" s="5"/>
      <c r="L163" s="213"/>
    </row>
    <row r="164" spans="1:21" ht="14.25" customHeight="1" x14ac:dyDescent="0.2">
      <c r="A164" s="101"/>
      <c r="B164" s="64" t="s">
        <v>240</v>
      </c>
      <c r="C164" s="404" t="s">
        <v>299</v>
      </c>
      <c r="D164" s="588">
        <v>0</v>
      </c>
      <c r="E164" s="588">
        <v>0</v>
      </c>
      <c r="F164" s="207"/>
      <c r="G164" s="190">
        <f>Parameters!$E$63</f>
        <v>0</v>
      </c>
      <c r="H164" s="591">
        <f>IF(AND(ISNUMBER(D164),ISNUMBER(G164)),D164*G164,"")</f>
        <v>0</v>
      </c>
      <c r="I164" s="96"/>
      <c r="J164" s="96"/>
      <c r="K164" s="5"/>
      <c r="L164" s="213"/>
    </row>
    <row r="165" spans="1:21" ht="14.25" customHeight="1" x14ac:dyDescent="0.2">
      <c r="A165" s="101"/>
      <c r="B165" s="160" t="s">
        <v>277</v>
      </c>
      <c r="C165" s="404" t="s">
        <v>422</v>
      </c>
      <c r="D165" s="588">
        <v>0</v>
      </c>
      <c r="E165" s="588">
        <v>0</v>
      </c>
      <c r="F165" s="207"/>
      <c r="G165" s="606"/>
      <c r="H165" s="207"/>
      <c r="I165" s="4"/>
      <c r="J165" s="4"/>
      <c r="K165" s="5"/>
    </row>
    <row r="166" spans="1:21" ht="14.25" customHeight="1" x14ac:dyDescent="0.2">
      <c r="A166" s="101"/>
      <c r="B166" s="151" t="str">
        <f>CONCATENATE("Check: row ", ROW(B165), " ≤ row ", ROW(LCR_Main!B164),)</f>
        <v>Check: row 165 ≤ row 164</v>
      </c>
      <c r="C166" s="408"/>
      <c r="D166" s="594" t="str">
        <f>IF((D165&lt;=D164),"Pass","Fail")</f>
        <v>Pass</v>
      </c>
      <c r="E166" s="594" t="str">
        <f>IF((E165&lt;=E164),"Pass","Fail")</f>
        <v>Pass</v>
      </c>
      <c r="F166" s="207"/>
      <c r="G166" s="606"/>
      <c r="H166" s="207"/>
      <c r="I166" s="4"/>
      <c r="J166" s="4"/>
      <c r="K166" s="5"/>
    </row>
    <row r="167" spans="1:21" ht="14.25" customHeight="1" x14ac:dyDescent="0.2">
      <c r="A167" s="101"/>
      <c r="B167" s="64" t="s">
        <v>241</v>
      </c>
      <c r="C167" s="404" t="s">
        <v>299</v>
      </c>
      <c r="D167" s="588">
        <v>0</v>
      </c>
      <c r="E167" s="588">
        <v>0</v>
      </c>
      <c r="F167" s="207"/>
      <c r="G167" s="190">
        <f>Parameters!$E$64</f>
        <v>0.15</v>
      </c>
      <c r="H167" s="591">
        <f>IF(AND(ISNUMBER(D167),ISNUMBER(G167)),D167*G167,"")</f>
        <v>0</v>
      </c>
      <c r="I167" s="96"/>
      <c r="J167" s="96"/>
      <c r="K167" s="5"/>
      <c r="L167" s="213"/>
    </row>
    <row r="168" spans="1:21" ht="14.25" customHeight="1" x14ac:dyDescent="0.2">
      <c r="A168" s="101"/>
      <c r="B168" s="160" t="s">
        <v>277</v>
      </c>
      <c r="C168" s="404" t="s">
        <v>422</v>
      </c>
      <c r="D168" s="588">
        <v>0</v>
      </c>
      <c r="E168" s="588">
        <v>0</v>
      </c>
      <c r="F168" s="207"/>
      <c r="G168" s="606"/>
      <c r="H168" s="207"/>
      <c r="I168" s="4"/>
      <c r="J168" s="4"/>
      <c r="K168" s="5"/>
    </row>
    <row r="169" spans="1:21" ht="14.25" customHeight="1" x14ac:dyDescent="0.2">
      <c r="A169" s="101"/>
      <c r="B169" s="151" t="str">
        <f>CONCATENATE("Check: row ", ROW(B168), " ≤ row ", ROW(LCR_Main!B167),)</f>
        <v>Check: row 168 ≤ row 167</v>
      </c>
      <c r="C169" s="408"/>
      <c r="D169" s="594" t="str">
        <f>IF((D168&lt;=D167),"Pass","Fail")</f>
        <v>Pass</v>
      </c>
      <c r="E169" s="594" t="str">
        <f>IF((E168&lt;=E167),"Pass","Fail")</f>
        <v>Pass</v>
      </c>
      <c r="F169" s="207"/>
      <c r="G169" s="606"/>
      <c r="H169" s="207"/>
      <c r="I169" s="4"/>
      <c r="J169" s="4"/>
      <c r="K169" s="5"/>
    </row>
    <row r="170" spans="1:21" ht="30.2" customHeight="1" x14ac:dyDescent="0.2">
      <c r="A170" s="101"/>
      <c r="B170" s="64" t="s">
        <v>242</v>
      </c>
      <c r="C170" s="404" t="s">
        <v>299</v>
      </c>
      <c r="D170" s="588">
        <v>0</v>
      </c>
      <c r="E170" s="588">
        <v>0</v>
      </c>
      <c r="F170" s="207"/>
      <c r="G170" s="190">
        <f>Parameters!$E$65</f>
        <v>0.15</v>
      </c>
      <c r="H170" s="591">
        <f>IF(AND(ISNUMBER(D170),ISNUMBER(G170)),D170*G170,"")</f>
        <v>0</v>
      </c>
      <c r="I170" s="4"/>
      <c r="J170" s="4"/>
      <c r="K170" s="5"/>
      <c r="L170" s="213"/>
    </row>
    <row r="171" spans="1:21" ht="14.25" customHeight="1" x14ac:dyDescent="0.2">
      <c r="A171" s="101"/>
      <c r="B171" s="160" t="s">
        <v>277</v>
      </c>
      <c r="C171" s="404" t="s">
        <v>422</v>
      </c>
      <c r="D171" s="588">
        <v>0</v>
      </c>
      <c r="E171" s="588">
        <v>0</v>
      </c>
      <c r="F171" s="207"/>
      <c r="G171" s="606"/>
      <c r="H171" s="207"/>
      <c r="I171" s="4"/>
      <c r="J171" s="4"/>
      <c r="K171" s="5"/>
      <c r="L171" s="213"/>
    </row>
    <row r="172" spans="1:21" s="90" customFormat="1" ht="14.25" customHeight="1" x14ac:dyDescent="0.2">
      <c r="A172" s="101"/>
      <c r="B172" s="151" t="str">
        <f>CONCATENATE("Check: row ", ROW(B171), " ≤ row ", ROW(LCR_Main!B170),)</f>
        <v>Check: row 171 ≤ row 170</v>
      </c>
      <c r="C172" s="408"/>
      <c r="D172" s="594" t="str">
        <f>IF((D171&lt;=D170),"Pass","Fail")</f>
        <v>Pass</v>
      </c>
      <c r="E172" s="594" t="str">
        <f>IF((E171&lt;=E170),"Pass","Fail")</f>
        <v>Pass</v>
      </c>
      <c r="F172" s="207"/>
      <c r="G172" s="606"/>
      <c r="H172" s="207"/>
      <c r="I172" s="4"/>
      <c r="J172" s="4"/>
      <c r="K172" s="5"/>
      <c r="L172" s="213"/>
      <c r="M172" s="3"/>
      <c r="N172" s="3"/>
      <c r="O172" s="3"/>
      <c r="P172" s="3"/>
      <c r="Q172" s="3"/>
      <c r="R172" s="3"/>
      <c r="S172" s="3"/>
      <c r="T172" s="3"/>
      <c r="U172" s="3"/>
    </row>
    <row r="173" spans="1:21" ht="30.2" customHeight="1" x14ac:dyDescent="0.2">
      <c r="A173" s="101"/>
      <c r="B173" s="64" t="s">
        <v>353</v>
      </c>
      <c r="C173" s="404" t="s">
        <v>299</v>
      </c>
      <c r="D173" s="588">
        <v>0</v>
      </c>
      <c r="E173" s="588">
        <v>0</v>
      </c>
      <c r="F173" s="207"/>
      <c r="G173" s="190">
        <f>Parameters!$E$66</f>
        <v>0.2</v>
      </c>
      <c r="H173" s="591">
        <f>IF(AND(ISNUMBER(D173),ISNUMBER(G173)),D173*G173,"")</f>
        <v>0</v>
      </c>
      <c r="I173" s="4"/>
      <c r="J173" s="4"/>
      <c r="K173" s="5"/>
      <c r="L173" s="213"/>
    </row>
    <row r="174" spans="1:21" ht="14.25" customHeight="1" x14ac:dyDescent="0.2">
      <c r="A174" s="101"/>
      <c r="B174" s="247" t="s">
        <v>277</v>
      </c>
      <c r="C174" s="404" t="s">
        <v>422</v>
      </c>
      <c r="D174" s="588">
        <v>0</v>
      </c>
      <c r="E174" s="588">
        <v>0</v>
      </c>
      <c r="F174" s="207"/>
      <c r="G174" s="606"/>
      <c r="H174" s="207"/>
      <c r="I174" s="4"/>
      <c r="J174" s="4"/>
      <c r="K174" s="5"/>
      <c r="L174" s="213"/>
    </row>
    <row r="175" spans="1:21" ht="14.25" customHeight="1" x14ac:dyDescent="0.2">
      <c r="A175" s="101"/>
      <c r="B175" s="151" t="str">
        <f>CONCATENATE("Check: row ", ROW(B174), " ≤ row ", ROW(LCR_Main!B173),)</f>
        <v>Check: row 174 ≤ row 173</v>
      </c>
      <c r="C175" s="408"/>
      <c r="D175" s="594" t="str">
        <f>IF((D174&lt;=D173),"Pass","Fail")</f>
        <v>Pass</v>
      </c>
      <c r="E175" s="594" t="str">
        <f>IF((E174&lt;=E173),"Pass","Fail")</f>
        <v>Pass</v>
      </c>
      <c r="F175" s="207"/>
      <c r="G175" s="606"/>
      <c r="H175" s="207"/>
      <c r="I175" s="4"/>
      <c r="J175" s="4"/>
      <c r="K175" s="5"/>
      <c r="L175" s="213"/>
    </row>
    <row r="176" spans="1:21" s="90" customFormat="1" ht="30.2" customHeight="1" x14ac:dyDescent="0.2">
      <c r="A176" s="440"/>
      <c r="B176" s="159" t="s">
        <v>354</v>
      </c>
      <c r="C176" s="430" t="s">
        <v>299</v>
      </c>
      <c r="D176" s="447"/>
      <c r="E176" s="447"/>
      <c r="F176" s="447"/>
      <c r="G176" s="645"/>
      <c r="H176" s="447"/>
      <c r="I176" s="96"/>
      <c r="J176" s="96"/>
      <c r="K176" s="402"/>
      <c r="L176" s="213"/>
    </row>
    <row r="177" spans="1:21" s="90" customFormat="1" ht="14.25" customHeight="1" x14ac:dyDescent="0.2">
      <c r="A177" s="440"/>
      <c r="B177" s="189" t="s">
        <v>244</v>
      </c>
      <c r="C177" s="430"/>
      <c r="D177" s="588">
        <v>0</v>
      </c>
      <c r="E177" s="588">
        <v>0</v>
      </c>
      <c r="F177" s="447"/>
      <c r="G177" s="443">
        <f>Parameters!$E$68</f>
        <v>0.25</v>
      </c>
      <c r="H177" s="591">
        <f>IF(AND(ISNUMBER(D177),ISNUMBER(G177)),D177*G177,"")</f>
        <v>0</v>
      </c>
      <c r="I177" s="96"/>
      <c r="J177" s="96"/>
      <c r="K177" s="402"/>
      <c r="L177" s="213"/>
    </row>
    <row r="178" spans="1:21" ht="14.25" customHeight="1" x14ac:dyDescent="0.2">
      <c r="A178" s="440"/>
      <c r="B178" s="564" t="s">
        <v>277</v>
      </c>
      <c r="C178" s="430" t="s">
        <v>422</v>
      </c>
      <c r="D178" s="588">
        <v>0</v>
      </c>
      <c r="E178" s="588">
        <v>0</v>
      </c>
      <c r="F178" s="447"/>
      <c r="G178" s="606"/>
      <c r="H178" s="207"/>
      <c r="I178" s="96"/>
      <c r="J178" s="96"/>
      <c r="K178" s="402"/>
      <c r="L178" s="213"/>
      <c r="M178" s="90"/>
      <c r="N178" s="90"/>
      <c r="O178" s="90"/>
      <c r="P178" s="90"/>
      <c r="Q178" s="90"/>
      <c r="R178" s="90"/>
      <c r="S178" s="90"/>
      <c r="T178" s="90"/>
      <c r="U178" s="90"/>
    </row>
    <row r="179" spans="1:21" ht="14.25" customHeight="1" x14ac:dyDescent="0.2">
      <c r="A179" s="101"/>
      <c r="B179" s="155" t="str">
        <f>CONCATENATE("Check: row ", ROW(B178), " ≤ row ", ROW(LCR_Main!B177),)</f>
        <v>Check: row 178 ≤ row 177</v>
      </c>
      <c r="C179" s="408"/>
      <c r="D179" s="594" t="str">
        <f>IF((D178&lt;=D177),"Pass","Fail")</f>
        <v>Pass</v>
      </c>
      <c r="E179" s="594" t="str">
        <f>IF((E178&lt;=E177),"Pass","Fail")</f>
        <v>Pass</v>
      </c>
      <c r="F179" s="207"/>
      <c r="G179" s="606"/>
      <c r="H179" s="207"/>
      <c r="I179" s="4"/>
      <c r="J179" s="4"/>
      <c r="K179" s="5"/>
      <c r="L179" s="213"/>
    </row>
    <row r="180" spans="1:21" ht="14.25" customHeight="1" x14ac:dyDescent="0.2">
      <c r="A180" s="440"/>
      <c r="B180" s="189" t="s">
        <v>245</v>
      </c>
      <c r="C180" s="430"/>
      <c r="D180" s="588">
        <v>0</v>
      </c>
      <c r="E180" s="588">
        <v>0</v>
      </c>
      <c r="F180" s="447"/>
      <c r="G180" s="443">
        <f>Parameters!$E$67</f>
        <v>0.5</v>
      </c>
      <c r="H180" s="591">
        <f>IF(AND(ISNUMBER(D180),ISNUMBER(G180)),D180*G180,"")</f>
        <v>0</v>
      </c>
      <c r="I180" s="96"/>
      <c r="J180" s="96"/>
      <c r="K180" s="402"/>
      <c r="L180" s="213"/>
      <c r="M180" s="90"/>
      <c r="N180" s="90"/>
      <c r="O180" s="90"/>
      <c r="P180" s="90"/>
      <c r="Q180" s="90"/>
      <c r="R180" s="90"/>
      <c r="S180" s="90"/>
      <c r="T180" s="90"/>
      <c r="U180" s="90"/>
    </row>
    <row r="181" spans="1:21" ht="14.25" customHeight="1" x14ac:dyDescent="0.2">
      <c r="A181" s="440"/>
      <c r="B181" s="564" t="s">
        <v>277</v>
      </c>
      <c r="C181" s="430" t="s">
        <v>422</v>
      </c>
      <c r="D181" s="588">
        <v>0</v>
      </c>
      <c r="E181" s="588">
        <v>0</v>
      </c>
      <c r="F181" s="447"/>
      <c r="G181" s="606"/>
      <c r="H181" s="207"/>
      <c r="I181" s="96"/>
      <c r="J181" s="96"/>
      <c r="K181" s="402"/>
      <c r="L181" s="213"/>
      <c r="M181" s="90"/>
      <c r="N181" s="90"/>
      <c r="O181" s="90"/>
      <c r="P181" s="90"/>
      <c r="Q181" s="90"/>
      <c r="R181" s="90"/>
      <c r="S181" s="90"/>
      <c r="T181" s="90"/>
      <c r="U181" s="90"/>
    </row>
    <row r="182" spans="1:21" s="90" customFormat="1" ht="14.25" customHeight="1" x14ac:dyDescent="0.2">
      <c r="A182" s="101"/>
      <c r="B182" s="155" t="str">
        <f>CONCATENATE("Check: row ", ROW(B181), " ≤ row ", ROW(LCR_Main!B180),)</f>
        <v>Check: row 181 ≤ row 180</v>
      </c>
      <c r="C182" s="408"/>
      <c r="D182" s="594" t="str">
        <f>IF((D181&lt;=D180),"Pass","Fail")</f>
        <v>Pass</v>
      </c>
      <c r="E182" s="594" t="str">
        <f>IF((E181&lt;=E180),"Pass","Fail")</f>
        <v>Pass</v>
      </c>
      <c r="F182" s="207"/>
      <c r="G182" s="606"/>
      <c r="H182" s="207"/>
      <c r="I182" s="4"/>
      <c r="J182" s="4"/>
      <c r="K182" s="5"/>
      <c r="L182" s="213"/>
      <c r="M182" s="3"/>
      <c r="N182" s="3"/>
      <c r="O182" s="3"/>
      <c r="P182" s="3"/>
      <c r="Q182" s="3"/>
      <c r="R182" s="3"/>
      <c r="S182" s="3"/>
      <c r="T182" s="3"/>
      <c r="U182" s="3"/>
    </row>
    <row r="183" spans="1:21" ht="30.2" customHeight="1" x14ac:dyDescent="0.2">
      <c r="A183" s="101"/>
      <c r="B183" s="64" t="s">
        <v>243</v>
      </c>
      <c r="C183" s="404" t="s">
        <v>299</v>
      </c>
      <c r="D183" s="606"/>
      <c r="E183" s="606"/>
      <c r="F183" s="207"/>
      <c r="G183" s="606"/>
      <c r="H183" s="207"/>
      <c r="I183" s="96"/>
      <c r="J183" s="96"/>
      <c r="K183" s="5"/>
      <c r="L183" s="213"/>
    </row>
    <row r="184" spans="1:21" ht="14.25" customHeight="1" x14ac:dyDescent="0.2">
      <c r="A184" s="101"/>
      <c r="B184" s="189" t="s">
        <v>244</v>
      </c>
      <c r="C184" s="404" t="s">
        <v>299</v>
      </c>
      <c r="D184" s="588">
        <v>0</v>
      </c>
      <c r="E184" s="588">
        <v>0</v>
      </c>
      <c r="F184" s="207"/>
      <c r="G184" s="190">
        <f>Parameters!$E$68</f>
        <v>0.25</v>
      </c>
      <c r="H184" s="591">
        <f>IF(AND(ISNUMBER(D184),ISNUMBER(G184)),D184*G184,"")</f>
        <v>0</v>
      </c>
      <c r="I184" s="96"/>
      <c r="J184" s="96"/>
      <c r="K184" s="5"/>
      <c r="L184" s="213"/>
    </row>
    <row r="185" spans="1:21" ht="14.25" customHeight="1" x14ac:dyDescent="0.2">
      <c r="A185" s="101"/>
      <c r="B185" s="189" t="s">
        <v>245</v>
      </c>
      <c r="C185" s="404" t="s">
        <v>299</v>
      </c>
      <c r="D185" s="588">
        <v>0</v>
      </c>
      <c r="E185" s="588">
        <v>0</v>
      </c>
      <c r="F185" s="207"/>
      <c r="G185" s="190">
        <f>Parameters!$E$69</f>
        <v>1</v>
      </c>
      <c r="H185" s="591">
        <f>IF(AND(ISNUMBER(D185),ISNUMBER(G185)),D185*G185,"")</f>
        <v>0</v>
      </c>
      <c r="I185" s="96"/>
      <c r="J185" s="96"/>
      <c r="K185" s="5"/>
      <c r="L185" s="213"/>
    </row>
    <row r="186" spans="1:21" ht="14.25" customHeight="1" x14ac:dyDescent="0.2">
      <c r="A186" s="440"/>
      <c r="B186" s="449" t="s">
        <v>146</v>
      </c>
      <c r="C186" s="408"/>
      <c r="D186" s="645"/>
      <c r="E186" s="645"/>
      <c r="F186" s="447"/>
      <c r="G186" s="645"/>
      <c r="H186" s="646">
        <f>IF(AND(ISNUMBER(H148),ISNUMBER(H151),ISNUMBER(H154),ISNUMBER(H157),ISNUMBER(H160),ISNUMBER(H163),ISNUMBER(H164),ISNUMBER(H167),ISNUMBER(H170),ISNUMBER(H173),ISNUMBER(H177),ISNUMBER(H180),ISNUMBER(H184),ISNUMBER(H185)),SUM(H148,H151,H154,H157,H160,H163:H164,H167,H170,H173,H177,H180,H184:H185),"")</f>
        <v>0</v>
      </c>
      <c r="I186" s="96"/>
      <c r="J186" s="96"/>
      <c r="K186" s="402"/>
      <c r="L186" s="213"/>
      <c r="M186" s="90"/>
      <c r="N186" s="90"/>
      <c r="O186" s="90"/>
      <c r="P186" s="90"/>
      <c r="Q186" s="90"/>
      <c r="R186" s="90"/>
      <c r="S186" s="90"/>
      <c r="T186" s="90"/>
      <c r="U186" s="90"/>
    </row>
    <row r="187" spans="1:21" ht="30.2" customHeight="1" x14ac:dyDescent="0.25">
      <c r="A187" s="37" t="s">
        <v>51</v>
      </c>
      <c r="B187" s="37"/>
      <c r="C187" s="94"/>
      <c r="D187" s="94"/>
      <c r="E187" s="95"/>
      <c r="F187" s="96"/>
      <c r="G187" s="96"/>
      <c r="H187" s="96"/>
      <c r="I187" s="96"/>
      <c r="J187" s="96"/>
      <c r="K187" s="5"/>
      <c r="L187" s="224"/>
      <c r="M187" s="96"/>
      <c r="N187" s="96"/>
      <c r="O187" s="96"/>
      <c r="P187" s="96"/>
      <c r="Q187" s="96"/>
      <c r="R187" s="96"/>
      <c r="S187" s="96"/>
      <c r="T187" s="96"/>
      <c r="U187" s="96"/>
    </row>
    <row r="188" spans="1:21" ht="30.2" customHeight="1" x14ac:dyDescent="0.2">
      <c r="A188" s="101"/>
      <c r="B188" s="69"/>
      <c r="C188" s="103" t="s">
        <v>233</v>
      </c>
      <c r="D188" s="103" t="s">
        <v>105</v>
      </c>
      <c r="E188" s="134"/>
      <c r="F188" s="135"/>
      <c r="G188" s="103" t="s">
        <v>107</v>
      </c>
      <c r="H188" s="103" t="s">
        <v>108</v>
      </c>
      <c r="I188" s="96"/>
      <c r="J188" s="96"/>
      <c r="K188" s="5"/>
      <c r="L188" s="213"/>
    </row>
    <row r="189" spans="1:21" ht="14.25" customHeight="1" x14ac:dyDescent="0.2">
      <c r="A189" s="101"/>
      <c r="B189" s="64" t="s">
        <v>177</v>
      </c>
      <c r="C189" s="404" t="s">
        <v>331</v>
      </c>
      <c r="D189" s="605">
        <v>0</v>
      </c>
      <c r="E189" s="599"/>
      <c r="F189" s="600"/>
      <c r="G189" s="190">
        <v>1</v>
      </c>
      <c r="H189" s="591">
        <f>IF(AND(ISNUMBER(D189),ISNUMBER(G189)),D189*G189,"")</f>
        <v>0</v>
      </c>
      <c r="I189" s="96"/>
      <c r="J189" s="96"/>
      <c r="K189" s="5"/>
      <c r="L189" s="213"/>
    </row>
    <row r="190" spans="1:21" ht="14.25" customHeight="1" x14ac:dyDescent="0.2">
      <c r="A190" s="101"/>
      <c r="B190" s="64" t="s">
        <v>252</v>
      </c>
      <c r="C190" s="404">
        <v>17.7</v>
      </c>
      <c r="D190" s="605">
        <v>0</v>
      </c>
      <c r="E190" s="599"/>
      <c r="F190" s="600"/>
      <c r="G190" s="190">
        <v>1</v>
      </c>
      <c r="H190" s="591">
        <f>IF(AND(ISNUMBER(D190),ISNUMBER(G190)),D190*G190,"")</f>
        <v>0</v>
      </c>
      <c r="I190" s="96"/>
      <c r="J190" s="96"/>
      <c r="K190" s="5"/>
      <c r="L190" s="213"/>
    </row>
    <row r="191" spans="1:21" ht="30.2" customHeight="1" x14ac:dyDescent="0.2">
      <c r="A191" s="101"/>
      <c r="B191" s="64" t="s">
        <v>147</v>
      </c>
      <c r="C191" s="404">
        <v>17.8</v>
      </c>
      <c r="D191" s="204"/>
      <c r="E191" s="599"/>
      <c r="F191" s="600"/>
      <c r="G191" s="204"/>
      <c r="H191" s="204"/>
      <c r="I191" s="96"/>
      <c r="J191" s="96"/>
      <c r="K191" s="5"/>
    </row>
    <row r="192" spans="1:21" ht="14.25" customHeight="1" x14ac:dyDescent="0.2">
      <c r="A192" s="101"/>
      <c r="B192" s="79" t="s">
        <v>178</v>
      </c>
      <c r="C192" s="408"/>
      <c r="D192" s="605">
        <v>0</v>
      </c>
      <c r="E192" s="599"/>
      <c r="F192" s="600"/>
      <c r="G192" s="190">
        <v>0</v>
      </c>
      <c r="H192" s="591">
        <f t="shared" ref="H192:H198" si="2">IF(AND(ISNUMBER(D192),ISNUMBER(G192)),D192*G192,"")</f>
        <v>0</v>
      </c>
      <c r="I192" s="96"/>
      <c r="J192" s="96"/>
      <c r="K192" s="5"/>
      <c r="L192" s="213"/>
    </row>
    <row r="193" spans="1:12" ht="14.25" customHeight="1" x14ac:dyDescent="0.2">
      <c r="A193" s="101"/>
      <c r="B193" s="79" t="s">
        <v>48</v>
      </c>
      <c r="C193" s="408"/>
      <c r="D193" s="605">
        <v>0</v>
      </c>
      <c r="E193" s="599"/>
      <c r="F193" s="600"/>
      <c r="G193" s="190">
        <v>0.2</v>
      </c>
      <c r="H193" s="591">
        <f t="shared" si="2"/>
        <v>0</v>
      </c>
      <c r="I193" s="96"/>
      <c r="J193" s="96"/>
      <c r="K193" s="5"/>
    </row>
    <row r="194" spans="1:12" ht="30.2" customHeight="1" x14ac:dyDescent="0.2">
      <c r="A194" s="101"/>
      <c r="B194" s="64" t="s">
        <v>179</v>
      </c>
      <c r="C194" s="404">
        <v>17.899999999999999</v>
      </c>
      <c r="D194" s="605">
        <v>0</v>
      </c>
      <c r="E194" s="599"/>
      <c r="F194" s="600"/>
      <c r="G194" s="190">
        <v>1</v>
      </c>
      <c r="H194" s="591">
        <f t="shared" si="2"/>
        <v>0</v>
      </c>
      <c r="I194" s="4"/>
      <c r="J194" s="4"/>
      <c r="K194" s="5"/>
      <c r="L194" s="213"/>
    </row>
    <row r="195" spans="1:12" ht="30.2" customHeight="1" x14ac:dyDescent="0.2">
      <c r="A195" s="101"/>
      <c r="B195" s="64" t="s">
        <v>180</v>
      </c>
      <c r="C195" s="410">
        <v>17.600000000000001</v>
      </c>
      <c r="D195" s="605">
        <v>0</v>
      </c>
      <c r="E195" s="599"/>
      <c r="F195" s="600"/>
      <c r="G195" s="190">
        <v>1</v>
      </c>
      <c r="H195" s="591">
        <f t="shared" si="2"/>
        <v>0</v>
      </c>
      <c r="I195" s="4"/>
      <c r="J195" s="4"/>
      <c r="K195" s="5"/>
      <c r="L195" s="213"/>
    </row>
    <row r="196" spans="1:12" ht="14.25" customHeight="1" x14ac:dyDescent="0.2">
      <c r="A196" s="138"/>
      <c r="B196" s="64" t="s">
        <v>181</v>
      </c>
      <c r="C196" s="409">
        <v>17.100000000000001</v>
      </c>
      <c r="D196" s="605">
        <v>0</v>
      </c>
      <c r="E196" s="599"/>
      <c r="F196" s="600"/>
      <c r="G196" s="190">
        <v>1</v>
      </c>
      <c r="H196" s="591">
        <f t="shared" si="2"/>
        <v>0</v>
      </c>
      <c r="I196" s="4"/>
      <c r="J196" s="4"/>
      <c r="K196" s="5"/>
      <c r="L196" s="213"/>
    </row>
    <row r="197" spans="1:12" ht="14.25" customHeight="1" x14ac:dyDescent="0.2">
      <c r="A197" s="138"/>
      <c r="B197" s="64" t="s">
        <v>182</v>
      </c>
      <c r="C197" s="410">
        <v>17.5</v>
      </c>
      <c r="D197" s="605">
        <v>0</v>
      </c>
      <c r="E197" s="599"/>
      <c r="F197" s="600"/>
      <c r="G197" s="190">
        <v>1</v>
      </c>
      <c r="H197" s="591">
        <f t="shared" si="2"/>
        <v>0</v>
      </c>
      <c r="I197" s="4"/>
      <c r="J197" s="4"/>
      <c r="K197" s="5"/>
      <c r="L197" s="213"/>
    </row>
    <row r="198" spans="1:12" ht="30.2" customHeight="1" x14ac:dyDescent="0.2">
      <c r="A198" s="101"/>
      <c r="B198" s="64" t="s">
        <v>120</v>
      </c>
      <c r="C198" s="411">
        <v>18.100000000000001</v>
      </c>
      <c r="D198" s="605">
        <v>0</v>
      </c>
      <c r="E198" s="599"/>
      <c r="F198" s="600"/>
      <c r="G198" s="190">
        <v>1</v>
      </c>
      <c r="H198" s="591">
        <f t="shared" si="2"/>
        <v>0</v>
      </c>
      <c r="I198" s="96"/>
      <c r="J198" s="96"/>
      <c r="K198" s="5"/>
    </row>
    <row r="199" spans="1:12" ht="14.25" customHeight="1" x14ac:dyDescent="0.2">
      <c r="A199" s="101"/>
      <c r="B199" s="64" t="s">
        <v>121</v>
      </c>
      <c r="C199" s="411" t="s">
        <v>332</v>
      </c>
      <c r="D199" s="204"/>
      <c r="E199" s="599"/>
      <c r="F199" s="600"/>
      <c r="G199" s="204"/>
      <c r="H199" s="204"/>
      <c r="I199" s="96"/>
      <c r="J199" s="96"/>
      <c r="K199" s="5"/>
    </row>
    <row r="200" spans="1:12" ht="14.25" customHeight="1" x14ac:dyDescent="0.2">
      <c r="A200" s="101"/>
      <c r="B200" s="146" t="s">
        <v>122</v>
      </c>
      <c r="C200" s="411" t="s">
        <v>333</v>
      </c>
      <c r="D200" s="605">
        <v>0</v>
      </c>
      <c r="E200" s="599"/>
      <c r="F200" s="600"/>
      <c r="G200" s="190">
        <v>1</v>
      </c>
      <c r="H200" s="591">
        <f>IF(AND(ISNUMBER(D200),ISNUMBER(G200)),D200*G200,"")</f>
        <v>0</v>
      </c>
      <c r="I200" s="96"/>
      <c r="J200" s="96"/>
      <c r="K200" s="5"/>
    </row>
    <row r="201" spans="1:12" ht="14.25" customHeight="1" x14ac:dyDescent="0.2">
      <c r="A201" s="101"/>
      <c r="B201" s="79" t="s">
        <v>148</v>
      </c>
      <c r="C201" s="411" t="s">
        <v>334</v>
      </c>
      <c r="D201" s="605">
        <v>0</v>
      </c>
      <c r="E201" s="599"/>
      <c r="F201" s="600"/>
      <c r="G201" s="190">
        <v>1</v>
      </c>
      <c r="H201" s="591">
        <f>IF(AND(ISNUMBER(D201),ISNUMBER(G201)),D201*G201,"")</f>
        <v>0</v>
      </c>
      <c r="I201" s="96"/>
      <c r="J201" s="96"/>
      <c r="K201" s="5"/>
    </row>
    <row r="202" spans="1:12" ht="14.25" customHeight="1" x14ac:dyDescent="0.2">
      <c r="A202" s="101"/>
      <c r="B202" s="79" t="s">
        <v>149</v>
      </c>
      <c r="C202" s="411" t="s">
        <v>334</v>
      </c>
      <c r="D202" s="605">
        <v>0</v>
      </c>
      <c r="E202" s="599"/>
      <c r="F202" s="600"/>
      <c r="G202" s="190">
        <v>1</v>
      </c>
      <c r="H202" s="591">
        <f>IF(AND(ISNUMBER(D202),ISNUMBER(G202)),D202*G202,"")</f>
        <v>0</v>
      </c>
      <c r="I202" s="96"/>
      <c r="J202" s="96"/>
      <c r="K202" s="5"/>
    </row>
    <row r="203" spans="1:12" ht="14.25" customHeight="1" x14ac:dyDescent="0.2">
      <c r="A203" s="101"/>
      <c r="B203" s="64" t="s">
        <v>0</v>
      </c>
      <c r="C203" s="411">
        <v>18.100000000000001</v>
      </c>
      <c r="D203" s="605">
        <v>0</v>
      </c>
      <c r="E203" s="599"/>
      <c r="F203" s="600"/>
      <c r="G203" s="190">
        <v>1</v>
      </c>
      <c r="H203" s="591">
        <f>IF(AND(ISNUMBER(D203),ISNUMBER(G203)),D203*G203,"")</f>
        <v>0</v>
      </c>
      <c r="I203" s="96"/>
      <c r="J203" s="96"/>
      <c r="K203" s="5"/>
    </row>
    <row r="204" spans="1:12" ht="14.25" customHeight="1" x14ac:dyDescent="0.2">
      <c r="A204" s="101"/>
      <c r="B204" s="62" t="s">
        <v>1</v>
      </c>
      <c r="C204" s="411" t="s">
        <v>335</v>
      </c>
      <c r="D204" s="605">
        <v>0</v>
      </c>
      <c r="E204" s="599"/>
      <c r="F204" s="600"/>
      <c r="G204" s="190">
        <v>0.05</v>
      </c>
      <c r="H204" s="591">
        <f>IF(AND(ISNUMBER(D204),ISNUMBER(G204)),D204*G204,"")</f>
        <v>0</v>
      </c>
      <c r="I204" s="96"/>
      <c r="J204" s="96"/>
      <c r="K204" s="5"/>
    </row>
    <row r="205" spans="1:12" ht="14.25" customHeight="1" x14ac:dyDescent="0.2">
      <c r="A205" s="101"/>
      <c r="B205" s="64" t="s">
        <v>2</v>
      </c>
      <c r="C205" s="408"/>
      <c r="D205" s="204"/>
      <c r="E205" s="599"/>
      <c r="F205" s="600"/>
      <c r="G205" s="204"/>
      <c r="H205" s="204"/>
      <c r="I205" s="96"/>
      <c r="J205" s="96"/>
      <c r="K205" s="5"/>
    </row>
    <row r="206" spans="1:12" ht="14.25" customHeight="1" x14ac:dyDescent="0.2">
      <c r="A206" s="101"/>
      <c r="B206" s="79" t="s">
        <v>103</v>
      </c>
      <c r="C206" s="404">
        <v>19.2</v>
      </c>
      <c r="D206" s="605">
        <v>0</v>
      </c>
      <c r="E206" s="599"/>
      <c r="F206" s="600"/>
      <c r="G206" s="190">
        <v>0.1</v>
      </c>
      <c r="H206" s="591">
        <f>IF(AND(ISNUMBER(D206),ISNUMBER(G206)),D206*G206,"")</f>
        <v>0</v>
      </c>
      <c r="I206" s="96"/>
      <c r="J206" s="96"/>
      <c r="K206" s="5"/>
      <c r="L206" s="213"/>
    </row>
    <row r="207" spans="1:12" ht="14.25" customHeight="1" x14ac:dyDescent="0.2">
      <c r="A207" s="101"/>
      <c r="B207" s="79" t="s">
        <v>3</v>
      </c>
      <c r="C207" s="404">
        <v>19.2</v>
      </c>
      <c r="D207" s="605">
        <v>0</v>
      </c>
      <c r="E207" s="599"/>
      <c r="F207" s="600"/>
      <c r="G207" s="190">
        <v>0.1</v>
      </c>
      <c r="H207" s="591">
        <f>IF(AND(ISNUMBER(D207),ISNUMBER(G207)),D207*G207,"")</f>
        <v>0</v>
      </c>
      <c r="I207" s="96"/>
      <c r="J207" s="96"/>
      <c r="K207" s="5"/>
      <c r="L207" s="213"/>
    </row>
    <row r="208" spans="1:12" ht="14.25" customHeight="1" x14ac:dyDescent="0.2">
      <c r="A208" s="101"/>
      <c r="B208" s="62" t="s">
        <v>4</v>
      </c>
      <c r="C208" s="408"/>
      <c r="D208" s="204"/>
      <c r="E208" s="599"/>
      <c r="F208" s="600"/>
      <c r="G208" s="204"/>
      <c r="H208" s="204"/>
      <c r="I208" s="96"/>
      <c r="J208" s="96"/>
      <c r="K208" s="5"/>
    </row>
    <row r="209" spans="1:12" ht="14.25" customHeight="1" x14ac:dyDescent="0.2">
      <c r="A209" s="101"/>
      <c r="B209" s="80" t="s">
        <v>103</v>
      </c>
      <c r="C209" s="404">
        <v>19.5</v>
      </c>
      <c r="D209" s="605">
        <v>0</v>
      </c>
      <c r="E209" s="599"/>
      <c r="F209" s="600"/>
      <c r="G209" s="190">
        <v>0.3</v>
      </c>
      <c r="H209" s="591">
        <f t="shared" ref="H209:H214" si="3">IF(AND(ISNUMBER(D209),ISNUMBER(G209)),D209*G209,"")</f>
        <v>0</v>
      </c>
      <c r="I209" s="96"/>
      <c r="J209" s="96"/>
      <c r="K209" s="5"/>
      <c r="L209" s="213"/>
    </row>
    <row r="210" spans="1:12" ht="14.25" customHeight="1" x14ac:dyDescent="0.2">
      <c r="A210" s="101"/>
      <c r="B210" s="80" t="s">
        <v>3</v>
      </c>
      <c r="C210" s="404">
        <v>19.5</v>
      </c>
      <c r="D210" s="605">
        <v>0</v>
      </c>
      <c r="E210" s="599"/>
      <c r="F210" s="600"/>
      <c r="G210" s="190">
        <v>0.3</v>
      </c>
      <c r="H210" s="591">
        <f t="shared" si="3"/>
        <v>0</v>
      </c>
      <c r="I210" s="96"/>
      <c r="J210" s="96"/>
      <c r="K210" s="5"/>
      <c r="L210" s="213"/>
    </row>
    <row r="211" spans="1:12" ht="15" customHeight="1" x14ac:dyDescent="0.2">
      <c r="A211" s="101"/>
      <c r="B211" s="62" t="s">
        <v>183</v>
      </c>
      <c r="C211" s="411" t="s">
        <v>335</v>
      </c>
      <c r="D211" s="605">
        <v>0</v>
      </c>
      <c r="E211" s="599"/>
      <c r="F211" s="600"/>
      <c r="G211" s="190">
        <v>0.4</v>
      </c>
      <c r="H211" s="591">
        <f t="shared" si="3"/>
        <v>0</v>
      </c>
      <c r="I211" s="96"/>
      <c r="J211" s="96"/>
      <c r="K211" s="5"/>
      <c r="L211" s="213"/>
    </row>
    <row r="212" spans="1:12" ht="14.25" customHeight="1" x14ac:dyDescent="0.2">
      <c r="A212" s="101"/>
      <c r="B212" s="62" t="s">
        <v>184</v>
      </c>
      <c r="C212" s="404">
        <v>19.2</v>
      </c>
      <c r="D212" s="605">
        <v>0</v>
      </c>
      <c r="E212" s="599"/>
      <c r="F212" s="600"/>
      <c r="G212" s="190">
        <v>0.4</v>
      </c>
      <c r="H212" s="591">
        <f t="shared" si="3"/>
        <v>0</v>
      </c>
      <c r="I212" s="96"/>
      <c r="J212" s="96"/>
      <c r="K212" s="5"/>
      <c r="L212" s="213"/>
    </row>
    <row r="213" spans="1:12" ht="14.25" customHeight="1" x14ac:dyDescent="0.2">
      <c r="A213" s="101"/>
      <c r="B213" s="62" t="s">
        <v>185</v>
      </c>
      <c r="C213" s="404">
        <v>19.5</v>
      </c>
      <c r="D213" s="605">
        <v>0</v>
      </c>
      <c r="E213" s="599"/>
      <c r="F213" s="600"/>
      <c r="G213" s="190">
        <v>1</v>
      </c>
      <c r="H213" s="591">
        <f t="shared" si="3"/>
        <v>0</v>
      </c>
      <c r="I213" s="96"/>
      <c r="J213" s="96"/>
      <c r="K213" s="5"/>
      <c r="L213" s="213"/>
    </row>
    <row r="214" spans="1:12" ht="14.25" customHeight="1" x14ac:dyDescent="0.2">
      <c r="A214" s="101"/>
      <c r="B214" s="159" t="s">
        <v>229</v>
      </c>
      <c r="C214" s="411" t="s">
        <v>335</v>
      </c>
      <c r="D214" s="605">
        <v>0</v>
      </c>
      <c r="E214" s="599"/>
      <c r="F214" s="600"/>
      <c r="G214" s="190">
        <v>1</v>
      </c>
      <c r="H214" s="591">
        <f t="shared" si="3"/>
        <v>0</v>
      </c>
      <c r="I214" s="96"/>
      <c r="J214" s="96"/>
      <c r="K214" s="5"/>
      <c r="L214" s="213"/>
    </row>
    <row r="215" spans="1:12" ht="14.25" customHeight="1" x14ac:dyDescent="0.2">
      <c r="A215" s="104"/>
      <c r="B215" s="57"/>
      <c r="C215" s="421"/>
      <c r="D215" s="58"/>
      <c r="E215" s="120"/>
      <c r="F215" s="100"/>
      <c r="G215" s="100"/>
      <c r="H215" s="100"/>
      <c r="I215" s="96"/>
      <c r="J215" s="96"/>
      <c r="K215" s="5"/>
    </row>
    <row r="216" spans="1:12" ht="30.2" customHeight="1" x14ac:dyDescent="0.2">
      <c r="A216" s="101"/>
      <c r="B216" s="70" t="s">
        <v>5</v>
      </c>
      <c r="C216" s="103" t="s">
        <v>233</v>
      </c>
      <c r="D216" s="103" t="s">
        <v>105</v>
      </c>
      <c r="E216" s="103" t="s">
        <v>6</v>
      </c>
      <c r="F216" s="103" t="s">
        <v>7</v>
      </c>
      <c r="G216" s="103" t="s">
        <v>107</v>
      </c>
      <c r="H216" s="103" t="s">
        <v>108</v>
      </c>
      <c r="I216" s="96"/>
      <c r="J216" s="96"/>
      <c r="K216" s="5"/>
      <c r="L216" s="213"/>
    </row>
    <row r="217" spans="1:12" ht="14.25" customHeight="1" x14ac:dyDescent="0.2">
      <c r="A217" s="101"/>
      <c r="B217" s="79" t="s">
        <v>52</v>
      </c>
      <c r="C217" s="404" t="s">
        <v>336</v>
      </c>
      <c r="D217" s="605">
        <v>0</v>
      </c>
      <c r="E217" s="593"/>
      <c r="F217" s="593"/>
      <c r="G217" s="205">
        <v>1</v>
      </c>
      <c r="H217" s="602">
        <f>IF(AND(ISNUMBER(D217),ISNUMBER(G217)),D217*G217,"")</f>
        <v>0</v>
      </c>
      <c r="I217" s="96"/>
      <c r="J217" s="96"/>
      <c r="K217" s="5"/>
    </row>
    <row r="218" spans="1:12" ht="14.25" customHeight="1" x14ac:dyDescent="0.2">
      <c r="A218" s="101"/>
      <c r="B218" s="79" t="s">
        <v>102</v>
      </c>
      <c r="C218" s="404" t="s">
        <v>337</v>
      </c>
      <c r="D218" s="605">
        <v>0</v>
      </c>
      <c r="E218" s="591">
        <f>IF(AND(ISNUMBER(D281),ISNUMBER(H281)),D281-H281,"")</f>
        <v>0</v>
      </c>
      <c r="F218" s="593"/>
      <c r="G218" s="207"/>
      <c r="H218" s="207"/>
      <c r="I218" s="96"/>
      <c r="J218" s="96"/>
      <c r="K218" s="5"/>
    </row>
    <row r="219" spans="1:12" ht="14.25" customHeight="1" x14ac:dyDescent="0.2">
      <c r="A219" s="101"/>
      <c r="B219" s="79" t="s">
        <v>8</v>
      </c>
      <c r="C219" s="404" t="s">
        <v>337</v>
      </c>
      <c r="D219" s="605">
        <v>0</v>
      </c>
      <c r="E219" s="591">
        <f>IF(AND(ISNUMBER(D282),ISNUMBER(H282)),D282-H282,"")</f>
        <v>0</v>
      </c>
      <c r="F219" s="593"/>
      <c r="G219" s="207"/>
      <c r="H219" s="207"/>
      <c r="I219" s="96"/>
      <c r="J219" s="96"/>
      <c r="K219" s="5"/>
    </row>
    <row r="220" spans="1:12" ht="14.25" customHeight="1" x14ac:dyDescent="0.2">
      <c r="A220" s="101"/>
      <c r="B220" s="79" t="s">
        <v>103</v>
      </c>
      <c r="C220" s="404" t="s">
        <v>337</v>
      </c>
      <c r="D220" s="605">
        <v>0</v>
      </c>
      <c r="E220" s="591">
        <f>IF(AND(ISNUMBER(D283),ISNUMBER(H283)),D283-H283,"")</f>
        <v>0</v>
      </c>
      <c r="F220" s="593"/>
      <c r="G220" s="207"/>
      <c r="H220" s="207"/>
      <c r="I220" s="96"/>
      <c r="J220" s="96"/>
      <c r="K220" s="5"/>
    </row>
    <row r="221" spans="1:12" ht="14.25" customHeight="1" x14ac:dyDescent="0.2">
      <c r="A221" s="101"/>
      <c r="B221" s="79" t="s">
        <v>9</v>
      </c>
      <c r="C221" s="404" t="s">
        <v>337</v>
      </c>
      <c r="D221" s="605">
        <v>0</v>
      </c>
      <c r="E221" s="591">
        <f>IF(AND(ISNUMBER(D284),ISNUMBER(H284),ISNUMBER(D288),ISNUMBER(H288)),((D288-H288)+(D284-H284)),"")</f>
        <v>0</v>
      </c>
      <c r="F221" s="593"/>
      <c r="G221" s="207"/>
      <c r="H221" s="207"/>
      <c r="I221" s="96"/>
      <c r="J221" s="96"/>
      <c r="K221" s="5"/>
    </row>
    <row r="222" spans="1:12" ht="14.25" customHeight="1" x14ac:dyDescent="0.2">
      <c r="A222" s="101"/>
      <c r="B222" s="79" t="s">
        <v>296</v>
      </c>
      <c r="C222" s="408"/>
      <c r="D222" s="602">
        <f>IF(AND(ISNUMBER(D218),ISNUMBER(D219),ISNUMBER(D220),ISNUMBER(D221)),SUM(D218:D221),"")</f>
        <v>0</v>
      </c>
      <c r="E222" s="602">
        <f>IF(AND(ISNUMBER(E218),ISNUMBER(E219),ISNUMBER(E220),ISNUMBER(E221)),SUM(E218:E221),"")</f>
        <v>0</v>
      </c>
      <c r="F222" s="603">
        <f>IF(AND(ISNUMBER(D222),ISNUMBER(E222)),MAX(D222-E222,0),"")</f>
        <v>0</v>
      </c>
      <c r="G222" s="205">
        <v>1</v>
      </c>
      <c r="H222" s="602">
        <f>IF(AND(ISNUMBER(F222),ISNUMBER(G222)),F222*G222,"")</f>
        <v>0</v>
      </c>
      <c r="I222" s="96"/>
      <c r="J222" s="96"/>
      <c r="K222" s="5"/>
    </row>
    <row r="223" spans="1:12" ht="30.2" customHeight="1" x14ac:dyDescent="0.2">
      <c r="A223" s="101"/>
      <c r="B223" s="85" t="s">
        <v>297</v>
      </c>
      <c r="C223" s="408"/>
      <c r="D223" s="207"/>
      <c r="E223" s="207"/>
      <c r="F223" s="207"/>
      <c r="G223" s="207"/>
      <c r="H223" s="604">
        <f>IF(AND(ISNUMBER(H217),ISNUMBER(H222)),H217+H222,"")</f>
        <v>0</v>
      </c>
      <c r="I223" s="96"/>
      <c r="J223" s="96"/>
      <c r="K223" s="5"/>
    </row>
    <row r="224" spans="1:12" ht="14.25" customHeight="1" x14ac:dyDescent="0.2">
      <c r="A224" s="104"/>
      <c r="B224" s="59"/>
      <c r="C224" s="422"/>
      <c r="D224" s="59"/>
      <c r="E224" s="4"/>
      <c r="F224" s="4"/>
      <c r="G224" s="122"/>
      <c r="H224" s="122"/>
      <c r="I224" s="96"/>
      <c r="J224" s="96"/>
      <c r="K224" s="5"/>
    </row>
    <row r="225" spans="1:21" ht="30.2" customHeight="1" x14ac:dyDescent="0.2">
      <c r="A225" s="104"/>
      <c r="B225" s="74"/>
      <c r="C225" s="423"/>
      <c r="D225" s="76"/>
      <c r="E225" s="76"/>
      <c r="G225" s="122"/>
      <c r="H225" s="103" t="s">
        <v>108</v>
      </c>
      <c r="I225" s="96"/>
      <c r="J225" s="96"/>
      <c r="K225" s="5"/>
    </row>
    <row r="226" spans="1:21" ht="15" customHeight="1" x14ac:dyDescent="0.2">
      <c r="A226" s="101"/>
      <c r="B226" s="86" t="s">
        <v>44</v>
      </c>
      <c r="C226" s="408"/>
      <c r="D226" s="134"/>
      <c r="E226" s="136"/>
      <c r="F226" s="136"/>
      <c r="G226" s="135"/>
      <c r="H226" s="635">
        <f>IF(AND(ISNUMBER(H189),ISNUMBER(H190),ISNUMBER(H192),ISNUMBER(H193),ISNUMBER(H194),ISNUMBER(H195),ISNUMBER(H196),ISNUMBER(H197),ISNUMBER(H198),ISNUMBER(H200),ISNUMBER(H201),ISNUMBER(H202),ISNUMBER(H203),ISNUMBER(H204),ISNUMBER(H206),ISNUMBER(H207),ISNUMBER(H209),ISNUMBER(H210),ISNUMBER(H211),ISNUMBER(H212),ISNUMBER(H213),ISNUMBER(H214),ISNUMBER(H223)),H189+H190+SUM(H192:H198)+SUM(H200:H204)+SUM(H206:H207)+SUM(H209:H214)+H223,"")</f>
        <v>0</v>
      </c>
      <c r="I226" s="96"/>
      <c r="J226" s="96"/>
      <c r="K226" s="5"/>
      <c r="L226" s="213"/>
    </row>
    <row r="227" spans="1:21" ht="15" customHeight="1" x14ac:dyDescent="0.2">
      <c r="A227" s="101"/>
      <c r="B227" s="59"/>
      <c r="C227" s="4"/>
      <c r="D227" s="99"/>
      <c r="E227" s="100"/>
      <c r="F227" s="123"/>
      <c r="G227" s="100"/>
      <c r="H227" s="100"/>
      <c r="I227" s="96"/>
      <c r="J227" s="96"/>
      <c r="K227" s="5"/>
    </row>
    <row r="228" spans="1:21" s="90" customFormat="1" ht="30.2" customHeight="1" x14ac:dyDescent="0.2">
      <c r="A228" s="101"/>
      <c r="B228" s="85" t="s">
        <v>90</v>
      </c>
      <c r="C228" s="103" t="s">
        <v>233</v>
      </c>
      <c r="D228" s="103" t="s">
        <v>105</v>
      </c>
      <c r="E228" s="134"/>
      <c r="F228" s="135"/>
      <c r="G228" s="103" t="s">
        <v>107</v>
      </c>
      <c r="H228" s="103" t="s">
        <v>108</v>
      </c>
      <c r="I228" s="96"/>
      <c r="J228" s="96"/>
      <c r="K228" s="5"/>
      <c r="L228" s="213"/>
      <c r="M228" s="3"/>
      <c r="N228" s="3"/>
      <c r="O228" s="3"/>
      <c r="P228" s="3"/>
      <c r="Q228" s="3"/>
      <c r="R228" s="3"/>
      <c r="S228" s="3"/>
      <c r="T228" s="3"/>
      <c r="U228" s="3"/>
    </row>
    <row r="229" spans="1:21" s="90" customFormat="1" ht="30.2" customHeight="1" x14ac:dyDescent="0.2">
      <c r="A229" s="101"/>
      <c r="B229" s="62" t="s">
        <v>186</v>
      </c>
      <c r="C229" s="412">
        <v>21.1</v>
      </c>
      <c r="D229" s="605">
        <v>0</v>
      </c>
      <c r="E229" s="599"/>
      <c r="F229" s="600"/>
      <c r="G229" s="190">
        <f>Parameters!$E$73</f>
        <v>0.1</v>
      </c>
      <c r="H229" s="591">
        <f>IF(AND(ISNUMBER(D229),ISNUMBER(G229)),D229*G229,"")</f>
        <v>0</v>
      </c>
      <c r="I229" s="96"/>
      <c r="J229" s="96"/>
      <c r="K229" s="5"/>
      <c r="L229" s="213"/>
      <c r="M229" s="3"/>
      <c r="N229" s="3"/>
      <c r="O229" s="3"/>
      <c r="P229" s="3"/>
      <c r="Q229" s="3"/>
      <c r="R229" s="3"/>
      <c r="S229" s="3"/>
      <c r="T229" s="3"/>
      <c r="U229" s="3"/>
    </row>
    <row r="230" spans="1:21" ht="14.25" customHeight="1" x14ac:dyDescent="0.2">
      <c r="A230" s="101"/>
      <c r="B230" s="64" t="s">
        <v>96</v>
      </c>
      <c r="C230" s="412">
        <v>21.1</v>
      </c>
      <c r="D230" s="605">
        <v>0</v>
      </c>
      <c r="E230" s="599"/>
      <c r="F230" s="600"/>
      <c r="G230" s="190">
        <f>Parameters!$E$74</f>
        <v>0</v>
      </c>
      <c r="H230" s="591">
        <f>IF(AND(ISNUMBER(D230),ISNUMBER(G230)),D230*G230,"")</f>
        <v>0</v>
      </c>
      <c r="I230" s="96"/>
      <c r="J230" s="96"/>
      <c r="K230" s="5"/>
    </row>
    <row r="231" spans="1:21" s="90" customFormat="1" ht="14.25" customHeight="1" x14ac:dyDescent="0.2">
      <c r="A231" s="101"/>
      <c r="B231" s="64" t="s">
        <v>187</v>
      </c>
      <c r="C231" s="412">
        <v>21.1</v>
      </c>
      <c r="D231" s="605">
        <v>0</v>
      </c>
      <c r="E231" s="599"/>
      <c r="F231" s="600"/>
      <c r="G231" s="190">
        <f>Parameters!$E$75</f>
        <v>0.03</v>
      </c>
      <c r="H231" s="591">
        <f>IF(AND(ISNUMBER(D231),ISNUMBER(G231)),D231*G231,"")</f>
        <v>0</v>
      </c>
      <c r="I231" s="96"/>
      <c r="J231" s="96"/>
      <c r="K231" s="5"/>
      <c r="L231" s="213"/>
      <c r="M231" s="3"/>
      <c r="N231" s="3"/>
      <c r="O231" s="3"/>
      <c r="P231" s="3"/>
      <c r="Q231" s="3"/>
      <c r="R231" s="3"/>
      <c r="S231" s="3"/>
      <c r="T231" s="3"/>
      <c r="U231" s="3"/>
    </row>
    <row r="232" spans="1:21" s="90" customFormat="1" ht="14.25" customHeight="1" x14ac:dyDescent="0.2">
      <c r="A232" s="101"/>
      <c r="B232" s="64" t="s">
        <v>188</v>
      </c>
      <c r="C232" s="412">
        <v>21.1</v>
      </c>
      <c r="D232" s="605">
        <v>0</v>
      </c>
      <c r="E232" s="599"/>
      <c r="F232" s="600"/>
      <c r="G232" s="190">
        <f>Parameters!$E$76</f>
        <v>0.1</v>
      </c>
      <c r="H232" s="591">
        <f>IF(AND(ISNUMBER(D232),ISNUMBER(G232)),D232*G232,"")</f>
        <v>0</v>
      </c>
      <c r="I232" s="96"/>
      <c r="J232" s="96"/>
      <c r="K232" s="5"/>
      <c r="L232" s="213"/>
      <c r="M232" s="3"/>
      <c r="N232" s="3"/>
      <c r="O232" s="3"/>
      <c r="P232" s="3"/>
      <c r="Q232" s="3"/>
      <c r="R232" s="3"/>
      <c r="S232" s="3"/>
      <c r="T232" s="3"/>
      <c r="U232" s="3"/>
    </row>
    <row r="233" spans="1:21" ht="14.25" customHeight="1" x14ac:dyDescent="0.2">
      <c r="A233" s="101"/>
      <c r="B233" s="64" t="s">
        <v>10</v>
      </c>
      <c r="C233" s="413"/>
      <c r="D233" s="204"/>
      <c r="E233" s="599"/>
      <c r="F233" s="600"/>
      <c r="G233" s="204"/>
      <c r="H233" s="204"/>
      <c r="I233" s="96"/>
      <c r="J233" s="96"/>
      <c r="K233" s="5"/>
    </row>
    <row r="234" spans="1:21" ht="14.25" customHeight="1" x14ac:dyDescent="0.2">
      <c r="A234" s="101"/>
      <c r="B234" s="79" t="s">
        <v>95</v>
      </c>
      <c r="C234" s="412">
        <v>21.1</v>
      </c>
      <c r="D234" s="605">
        <v>0</v>
      </c>
      <c r="E234" s="599"/>
      <c r="F234" s="600"/>
      <c r="G234" s="190">
        <f>Parameters!$E$78</f>
        <v>0.1</v>
      </c>
      <c r="H234" s="591">
        <f t="shared" ref="H234:H241" si="4">IF(AND(ISNUMBER(D234),ISNUMBER(G234)),D234*G234,"")</f>
        <v>0</v>
      </c>
      <c r="I234" s="96"/>
      <c r="J234" s="96"/>
      <c r="K234" s="5"/>
    </row>
    <row r="235" spans="1:21" ht="14.25" customHeight="1" x14ac:dyDescent="0.2">
      <c r="A235" s="101"/>
      <c r="B235" s="79" t="s">
        <v>12</v>
      </c>
      <c r="C235" s="412">
        <v>21.1</v>
      </c>
      <c r="D235" s="605">
        <v>0</v>
      </c>
      <c r="E235" s="599"/>
      <c r="F235" s="600"/>
      <c r="G235" s="190">
        <f>Parameters!$E$79</f>
        <v>0.1</v>
      </c>
      <c r="H235" s="591">
        <f t="shared" si="4"/>
        <v>0</v>
      </c>
      <c r="I235" s="96"/>
      <c r="J235" s="96"/>
      <c r="K235" s="5"/>
    </row>
    <row r="236" spans="1:21" ht="14.25" customHeight="1" x14ac:dyDescent="0.2">
      <c r="A236" s="101"/>
      <c r="B236" s="79" t="s">
        <v>141</v>
      </c>
      <c r="C236" s="412">
        <v>21.1</v>
      </c>
      <c r="D236" s="605">
        <v>0</v>
      </c>
      <c r="E236" s="599"/>
      <c r="F236" s="600"/>
      <c r="G236" s="190">
        <f>Parameters!$E$80</f>
        <v>0.1</v>
      </c>
      <c r="H236" s="591">
        <f t="shared" si="4"/>
        <v>0</v>
      </c>
      <c r="I236" s="96"/>
      <c r="J236" s="96"/>
      <c r="K236" s="5"/>
    </row>
    <row r="237" spans="1:21" ht="14.25" customHeight="1" x14ac:dyDescent="0.2">
      <c r="A237" s="101"/>
      <c r="B237" s="64" t="s">
        <v>14</v>
      </c>
      <c r="C237" s="412">
        <v>21.1</v>
      </c>
      <c r="D237" s="605">
        <v>0</v>
      </c>
      <c r="E237" s="599"/>
      <c r="F237" s="600"/>
      <c r="G237" s="190">
        <f>Parameters!$E$82</f>
        <v>0.1</v>
      </c>
      <c r="H237" s="591">
        <f t="shared" si="4"/>
        <v>0</v>
      </c>
      <c r="I237" s="96"/>
      <c r="J237" s="96"/>
      <c r="K237" s="5"/>
      <c r="L237" s="213"/>
    </row>
    <row r="238" spans="1:21" ht="14.25" customHeight="1" x14ac:dyDescent="0.2">
      <c r="A238" s="101"/>
      <c r="B238" s="64" t="s">
        <v>189</v>
      </c>
      <c r="C238" s="412">
        <v>21.1</v>
      </c>
      <c r="D238" s="605">
        <v>0</v>
      </c>
      <c r="E238" s="599"/>
      <c r="F238" s="600"/>
      <c r="G238" s="190">
        <f>Parameters!$E$83</f>
        <v>0.5</v>
      </c>
      <c r="H238" s="591">
        <f t="shared" si="4"/>
        <v>0</v>
      </c>
      <c r="I238" s="96"/>
      <c r="J238" s="96"/>
      <c r="K238" s="5"/>
      <c r="L238" s="213"/>
    </row>
    <row r="239" spans="1:21" ht="14.25" customHeight="1" x14ac:dyDescent="0.2">
      <c r="A239" s="101"/>
      <c r="B239" s="64" t="s">
        <v>190</v>
      </c>
      <c r="C239" s="412">
        <v>21.1</v>
      </c>
      <c r="D239" s="605">
        <v>0</v>
      </c>
      <c r="E239" s="599"/>
      <c r="F239" s="600"/>
      <c r="G239" s="190">
        <v>0</v>
      </c>
      <c r="H239" s="591">
        <f t="shared" si="4"/>
        <v>0</v>
      </c>
      <c r="I239" s="96"/>
      <c r="J239" s="96"/>
      <c r="K239" s="5"/>
      <c r="L239" s="213"/>
    </row>
    <row r="240" spans="1:21" s="164" customFormat="1" ht="30.2" customHeight="1" x14ac:dyDescent="0.2">
      <c r="A240" s="101"/>
      <c r="B240" s="64" t="s">
        <v>191</v>
      </c>
      <c r="C240" s="404">
        <v>20.2</v>
      </c>
      <c r="D240" s="605">
        <v>0</v>
      </c>
      <c r="E240" s="599"/>
      <c r="F240" s="600"/>
      <c r="G240" s="190">
        <v>1</v>
      </c>
      <c r="H240" s="591">
        <f t="shared" si="4"/>
        <v>0</v>
      </c>
      <c r="I240" s="96"/>
      <c r="J240" s="96"/>
      <c r="K240" s="5"/>
      <c r="L240" s="213"/>
      <c r="M240" s="3"/>
      <c r="N240" s="3"/>
      <c r="O240" s="3"/>
      <c r="P240" s="3"/>
      <c r="Q240" s="3"/>
      <c r="R240" s="3"/>
      <c r="S240" s="3"/>
      <c r="T240" s="3"/>
      <c r="U240" s="3"/>
    </row>
    <row r="241" spans="1:21" s="164" customFormat="1" ht="14.25" customHeight="1" x14ac:dyDescent="0.2">
      <c r="A241" s="101"/>
      <c r="B241" s="222" t="s">
        <v>281</v>
      </c>
      <c r="C241" s="404" t="s">
        <v>300</v>
      </c>
      <c r="D241" s="605">
        <v>0</v>
      </c>
      <c r="E241" s="599"/>
      <c r="F241" s="600"/>
      <c r="G241" s="190">
        <v>1</v>
      </c>
      <c r="H241" s="591">
        <f t="shared" si="4"/>
        <v>0</v>
      </c>
      <c r="I241" s="96"/>
      <c r="J241" s="96"/>
      <c r="K241" s="5"/>
      <c r="L241" s="213"/>
      <c r="M241" s="3"/>
      <c r="N241" s="3"/>
      <c r="O241" s="3"/>
      <c r="P241" s="3"/>
      <c r="Q241" s="3"/>
      <c r="R241" s="3"/>
      <c r="S241" s="3"/>
      <c r="T241" s="3"/>
      <c r="U241" s="3"/>
    </row>
    <row r="242" spans="1:21" s="164" customFormat="1" ht="14.25" customHeight="1" x14ac:dyDescent="0.2">
      <c r="A242" s="101"/>
      <c r="B242" s="86" t="s">
        <v>112</v>
      </c>
      <c r="C242" s="408"/>
      <c r="D242" s="204"/>
      <c r="E242" s="599"/>
      <c r="F242" s="600"/>
      <c r="G242" s="204"/>
      <c r="H242" s="592">
        <f>IF(AND(ISNUMBER(H229),ISNUMBER(H230),ISNUMBER(H231),ISNUMBER(H232),ISNUMBER(H234),ISNUMBER(H235),ISNUMBER(H236),ISNUMBER(H237),ISNUMBER(H238),ISNUMBER(H239),ISNUMBER(H240),ISNUMBER(H241)),SUM(H229:H232,H234:H241),"")</f>
        <v>0</v>
      </c>
      <c r="I242" s="96"/>
      <c r="J242" s="96"/>
      <c r="K242" s="5"/>
      <c r="L242" s="213"/>
      <c r="M242" s="3"/>
      <c r="N242" s="3"/>
      <c r="O242" s="3"/>
      <c r="P242" s="3"/>
      <c r="Q242" s="3"/>
      <c r="R242" s="3"/>
      <c r="S242" s="3"/>
      <c r="T242" s="3"/>
      <c r="U242" s="3"/>
    </row>
    <row r="243" spans="1:21" s="164" customFormat="1" ht="30.2" customHeight="1" x14ac:dyDescent="0.25">
      <c r="A243" s="37" t="s">
        <v>272</v>
      </c>
      <c r="B243" s="37"/>
      <c r="C243" s="94"/>
      <c r="D243" s="94"/>
      <c r="E243" s="95"/>
      <c r="F243" s="96"/>
      <c r="G243" s="96"/>
      <c r="H243" s="96"/>
      <c r="I243" s="96"/>
      <c r="J243" s="96"/>
      <c r="K243" s="5"/>
      <c r="L243" s="224"/>
      <c r="M243" s="96"/>
      <c r="N243" s="96"/>
      <c r="O243" s="96"/>
      <c r="P243" s="96"/>
      <c r="Q243" s="96"/>
      <c r="R243" s="96"/>
      <c r="S243" s="96"/>
      <c r="T243" s="96"/>
      <c r="U243" s="96"/>
    </row>
    <row r="244" spans="1:21" s="164" customFormat="1" ht="14.25" customHeight="1" x14ac:dyDescent="0.25">
      <c r="A244" s="37"/>
      <c r="B244" s="37"/>
      <c r="C244" s="94"/>
      <c r="D244" s="94"/>
      <c r="E244" s="95"/>
      <c r="F244" s="96"/>
      <c r="G244" s="96"/>
      <c r="H244" s="96"/>
      <c r="I244" s="96"/>
      <c r="J244" s="96"/>
      <c r="K244" s="5"/>
      <c r="L244" s="224"/>
      <c r="M244" s="96"/>
      <c r="N244" s="96"/>
      <c r="O244" s="96"/>
      <c r="P244" s="96"/>
      <c r="Q244" s="96"/>
      <c r="R244" s="96"/>
      <c r="S244" s="96"/>
      <c r="T244" s="96"/>
      <c r="U244" s="96"/>
    </row>
    <row r="245" spans="1:21" s="164" customFormat="1" ht="15" customHeight="1" x14ac:dyDescent="0.2">
      <c r="A245" s="104"/>
      <c r="B245" s="75" t="s">
        <v>251</v>
      </c>
      <c r="C245" s="420"/>
      <c r="D245" s="72"/>
      <c r="E245" s="72"/>
      <c r="F245" s="72"/>
      <c r="G245" s="72"/>
      <c r="H245" s="117">
        <f>IF(AND(ISNUMBER(H94),ISNUMBER(H144),ISNUMBER(H186),ISNUMBER(H226),ISNUMBER(H242)),H94+H144+H186+H226+H242,"")</f>
        <v>0</v>
      </c>
      <c r="I245" s="96"/>
      <c r="J245" s="96"/>
      <c r="K245" s="5"/>
      <c r="L245" s="242"/>
      <c r="M245" s="3"/>
      <c r="N245" s="3"/>
      <c r="O245" s="3"/>
      <c r="P245" s="3"/>
      <c r="Q245" s="3"/>
      <c r="R245" s="3"/>
      <c r="S245" s="3"/>
      <c r="T245" s="3"/>
      <c r="U245" s="3"/>
    </row>
    <row r="246" spans="1:21" s="164" customFormat="1" ht="30.2" customHeight="1" x14ac:dyDescent="0.25">
      <c r="A246" s="37" t="s">
        <v>91</v>
      </c>
      <c r="B246" s="37"/>
      <c r="C246" s="94"/>
      <c r="D246" s="94"/>
      <c r="E246" s="119"/>
      <c r="F246" s="96"/>
      <c r="G246" s="96"/>
      <c r="H246" s="96"/>
      <c r="I246" s="96"/>
      <c r="J246" s="96"/>
      <c r="K246" s="5"/>
      <c r="L246" s="224"/>
      <c r="M246" s="96"/>
      <c r="N246" s="96"/>
      <c r="O246" s="96"/>
      <c r="P246" s="96"/>
      <c r="Q246" s="96"/>
      <c r="R246" s="96"/>
      <c r="S246" s="96"/>
      <c r="T246" s="96"/>
      <c r="U246" s="96"/>
    </row>
    <row r="247" spans="1:21" s="164" customFormat="1" ht="30.2" customHeight="1" x14ac:dyDescent="0.25">
      <c r="A247" s="37" t="s">
        <v>192</v>
      </c>
      <c r="B247" s="37"/>
      <c r="C247" s="94"/>
      <c r="D247" s="94"/>
      <c r="E247" s="95"/>
      <c r="F247" s="96"/>
      <c r="G247" s="96"/>
      <c r="H247" s="96"/>
      <c r="I247" s="96"/>
      <c r="J247" s="96"/>
      <c r="K247" s="5"/>
      <c r="L247" s="213"/>
      <c r="M247" s="96"/>
      <c r="N247" s="96"/>
      <c r="O247" s="96"/>
      <c r="P247" s="96"/>
      <c r="Q247" s="96"/>
      <c r="R247" s="96"/>
      <c r="S247" s="96"/>
      <c r="T247" s="96"/>
      <c r="U247" s="96"/>
    </row>
    <row r="248" spans="1:21" s="164" customFormat="1" ht="44.1" customHeight="1" x14ac:dyDescent="0.2">
      <c r="A248" s="101"/>
      <c r="B248" s="69"/>
      <c r="C248" s="103" t="s">
        <v>233</v>
      </c>
      <c r="D248" s="103" t="s">
        <v>15</v>
      </c>
      <c r="E248" s="103" t="s">
        <v>315</v>
      </c>
      <c r="F248" s="121"/>
      <c r="G248" s="103" t="s">
        <v>107</v>
      </c>
      <c r="H248" s="103" t="s">
        <v>108</v>
      </c>
      <c r="I248" s="96"/>
      <c r="J248" s="96"/>
      <c r="K248" s="5"/>
      <c r="L248" s="213"/>
      <c r="M248" s="3"/>
      <c r="N248" s="3"/>
      <c r="O248" s="3"/>
      <c r="P248" s="3"/>
      <c r="Q248" s="3"/>
      <c r="R248" s="3"/>
      <c r="S248" s="3"/>
      <c r="T248" s="3"/>
      <c r="U248" s="3"/>
    </row>
    <row r="249" spans="1:21" ht="14.25" customHeight="1" x14ac:dyDescent="0.2">
      <c r="A249" s="101"/>
      <c r="B249" s="61" t="s">
        <v>16</v>
      </c>
      <c r="C249" s="414"/>
      <c r="D249" s="201"/>
      <c r="E249" s="201"/>
      <c r="F249" s="206"/>
      <c r="G249" s="201"/>
      <c r="H249" s="201"/>
      <c r="I249" s="96"/>
      <c r="J249" s="96"/>
      <c r="K249" s="5"/>
      <c r="L249" s="349"/>
    </row>
    <row r="250" spans="1:21" ht="30.2" customHeight="1" x14ac:dyDescent="0.2">
      <c r="A250" s="101"/>
      <c r="B250" s="79" t="s">
        <v>246</v>
      </c>
      <c r="C250" s="404" t="s">
        <v>301</v>
      </c>
      <c r="D250" s="201"/>
      <c r="E250" s="201"/>
      <c r="F250" s="206"/>
      <c r="G250" s="201"/>
      <c r="H250" s="201"/>
      <c r="I250" s="96"/>
      <c r="J250" s="96"/>
      <c r="K250" s="5"/>
      <c r="L250" s="213"/>
    </row>
    <row r="251" spans="1:21" ht="14.25" customHeight="1" x14ac:dyDescent="0.2">
      <c r="A251" s="101"/>
      <c r="B251" s="82" t="s">
        <v>53</v>
      </c>
      <c r="C251" s="404" t="s">
        <v>301</v>
      </c>
      <c r="D251" s="588">
        <v>0</v>
      </c>
      <c r="E251" s="588">
        <v>0</v>
      </c>
      <c r="F251" s="593"/>
      <c r="G251" s="190">
        <f>Parameters!$E$63</f>
        <v>0</v>
      </c>
      <c r="H251" s="591">
        <f>IF(AND(ISNUMBER(D251),ISNUMBER(G251)),D251*G251,"")</f>
        <v>0</v>
      </c>
      <c r="I251" s="96"/>
      <c r="J251" s="96"/>
      <c r="K251" s="5"/>
      <c r="L251" s="349"/>
    </row>
    <row r="252" spans="1:21" ht="14.25" customHeight="1" x14ac:dyDescent="0.2">
      <c r="A252" s="101"/>
      <c r="B252" s="83" t="s">
        <v>277</v>
      </c>
      <c r="C252" s="404" t="s">
        <v>423</v>
      </c>
      <c r="D252" s="588">
        <v>0</v>
      </c>
      <c r="E252" s="588">
        <v>0</v>
      </c>
      <c r="F252" s="593"/>
      <c r="G252" s="204"/>
      <c r="H252" s="204"/>
      <c r="I252" s="4"/>
      <c r="J252" s="4"/>
      <c r="K252" s="5"/>
      <c r="L252" s="349"/>
    </row>
    <row r="253" spans="1:21" ht="14.25" customHeight="1" x14ac:dyDescent="0.2">
      <c r="A253" s="101"/>
      <c r="B253" s="158" t="str">
        <f>CONCATENATE("Check: row ", ROW(B252), " ≤ row ", ROW(LCR_Main!B251),)</f>
        <v>Check: row 252 ≤ row 251</v>
      </c>
      <c r="C253" s="408"/>
      <c r="D253" s="594" t="str">
        <f>IF((D252&lt;=D251),"Pass","Fail")</f>
        <v>Pass</v>
      </c>
      <c r="E253" s="594" t="str">
        <f>IF((E252&lt;=E251),"Pass","Fail")</f>
        <v>Pass</v>
      </c>
      <c r="F253" s="405"/>
      <c r="G253" s="595"/>
      <c r="H253" s="595"/>
      <c r="I253" s="4"/>
      <c r="J253" s="4"/>
      <c r="K253" s="5"/>
      <c r="L253" s="349"/>
    </row>
    <row r="254" spans="1:21" ht="14.25" customHeight="1" x14ac:dyDescent="0.2">
      <c r="A254" s="101"/>
      <c r="B254" s="82" t="s">
        <v>175</v>
      </c>
      <c r="C254" s="404" t="s">
        <v>301</v>
      </c>
      <c r="D254" s="588">
        <v>0</v>
      </c>
      <c r="E254" s="588">
        <v>0</v>
      </c>
      <c r="F254" s="596"/>
      <c r="G254" s="190">
        <f>Parameters!$E$64</f>
        <v>0.15</v>
      </c>
      <c r="H254" s="591">
        <f>IF(AND(ISNUMBER(D254),ISNUMBER(G254)),D254*G254,"")</f>
        <v>0</v>
      </c>
      <c r="I254" s="96"/>
      <c r="J254" s="96"/>
      <c r="K254" s="5"/>
      <c r="L254" s="213"/>
    </row>
    <row r="255" spans="1:21" ht="14.25" customHeight="1" x14ac:dyDescent="0.2">
      <c r="A255" s="104"/>
      <c r="B255" s="83" t="s">
        <v>277</v>
      </c>
      <c r="C255" s="404" t="s">
        <v>423</v>
      </c>
      <c r="D255" s="588">
        <v>0</v>
      </c>
      <c r="E255" s="588">
        <v>0</v>
      </c>
      <c r="F255" s="596"/>
      <c r="G255" s="204"/>
      <c r="H255" s="204"/>
      <c r="I255" s="162"/>
      <c r="J255" s="162"/>
      <c r="K255" s="163"/>
      <c r="L255" s="243"/>
      <c r="M255" s="164"/>
      <c r="N255" s="164"/>
      <c r="O255" s="164"/>
      <c r="P255" s="164"/>
      <c r="Q255" s="164"/>
      <c r="R255" s="164"/>
      <c r="S255" s="164"/>
      <c r="T255" s="164"/>
      <c r="U255" s="164"/>
    </row>
    <row r="256" spans="1:21" ht="14.25" customHeight="1" x14ac:dyDescent="0.2">
      <c r="A256" s="104"/>
      <c r="B256" s="158" t="str">
        <f>CONCATENATE("Check: row ", ROW(B255), " ≤ row ", ROW(LCR_Main!B254),)</f>
        <v>Check: row 255 ≤ row 254</v>
      </c>
      <c r="C256" s="415"/>
      <c r="D256" s="594" t="str">
        <f>IF((D255&lt;=D254),"Pass","Fail")</f>
        <v>Pass</v>
      </c>
      <c r="E256" s="594" t="str">
        <f>IF((E255&lt;=E254),"Pass","Fail")</f>
        <v>Pass</v>
      </c>
      <c r="F256" s="405"/>
      <c r="G256" s="595"/>
      <c r="H256" s="595"/>
      <c r="I256" s="162"/>
      <c r="J256" s="162"/>
      <c r="K256" s="163"/>
      <c r="L256" s="244"/>
      <c r="M256" s="164"/>
      <c r="N256" s="164"/>
      <c r="O256" s="164"/>
      <c r="P256" s="164"/>
      <c r="Q256" s="164"/>
      <c r="R256" s="164"/>
      <c r="S256" s="164"/>
      <c r="T256" s="164"/>
      <c r="U256" s="164"/>
    </row>
    <row r="257" spans="1:21" ht="14.25" customHeight="1" x14ac:dyDescent="0.2">
      <c r="A257" s="104"/>
      <c r="B257" s="82" t="s">
        <v>176</v>
      </c>
      <c r="C257" s="404" t="s">
        <v>301</v>
      </c>
      <c r="D257" s="588">
        <v>0</v>
      </c>
      <c r="E257" s="588">
        <v>0</v>
      </c>
      <c r="F257" s="596"/>
      <c r="G257" s="190">
        <f>Parameters!$E$65</f>
        <v>0.15</v>
      </c>
      <c r="H257" s="591">
        <f>IF(AND(ISNUMBER(D257),ISNUMBER(G257)),D257*G257,"")</f>
        <v>0</v>
      </c>
      <c r="I257" s="162"/>
      <c r="J257" s="162"/>
      <c r="K257" s="163"/>
      <c r="L257" s="243"/>
      <c r="M257" s="164"/>
      <c r="N257" s="164"/>
      <c r="O257" s="164"/>
      <c r="P257" s="164"/>
      <c r="Q257" s="164"/>
      <c r="R257" s="164"/>
      <c r="S257" s="164"/>
      <c r="T257" s="164"/>
      <c r="U257" s="164"/>
    </row>
    <row r="258" spans="1:21" s="90" customFormat="1" ht="14.25" customHeight="1" x14ac:dyDescent="0.2">
      <c r="A258" s="104"/>
      <c r="B258" s="83" t="s">
        <v>277</v>
      </c>
      <c r="C258" s="404" t="s">
        <v>423</v>
      </c>
      <c r="D258" s="588">
        <v>0</v>
      </c>
      <c r="E258" s="588">
        <v>0</v>
      </c>
      <c r="F258" s="596"/>
      <c r="G258" s="204"/>
      <c r="H258" s="204"/>
      <c r="I258" s="162"/>
      <c r="J258" s="162"/>
      <c r="K258" s="163"/>
      <c r="L258" s="243"/>
      <c r="M258" s="164"/>
      <c r="N258" s="164"/>
      <c r="O258" s="164"/>
      <c r="P258" s="164"/>
      <c r="Q258" s="164"/>
      <c r="R258" s="164"/>
      <c r="S258" s="164"/>
      <c r="T258" s="164"/>
      <c r="U258" s="164"/>
    </row>
    <row r="259" spans="1:21" s="90" customFormat="1" ht="14.25" customHeight="1" x14ac:dyDescent="0.2">
      <c r="A259" s="104"/>
      <c r="B259" s="158" t="str">
        <f>CONCATENATE("Check: row ", ROW(B258), " ≤ row ", ROW(LCR_Main!B257),)</f>
        <v>Check: row 258 ≤ row 257</v>
      </c>
      <c r="C259" s="415"/>
      <c r="D259" s="594" t="str">
        <f>IF((D258&lt;=D257),"Pass","Fail")</f>
        <v>Pass</v>
      </c>
      <c r="E259" s="594" t="str">
        <f>IF((E258&lt;=E257),"Pass","Fail")</f>
        <v>Pass</v>
      </c>
      <c r="F259" s="405"/>
      <c r="G259" s="595"/>
      <c r="H259" s="595"/>
      <c r="I259" s="162"/>
      <c r="J259" s="162"/>
      <c r="K259" s="163"/>
      <c r="L259" s="243"/>
      <c r="M259" s="164"/>
      <c r="N259" s="164"/>
      <c r="O259" s="164"/>
      <c r="P259" s="164"/>
      <c r="Q259" s="164"/>
      <c r="R259" s="164"/>
      <c r="S259" s="164"/>
      <c r="T259" s="164"/>
      <c r="U259" s="164"/>
    </row>
    <row r="260" spans="1:21" s="90" customFormat="1" ht="14.25" customHeight="1" x14ac:dyDescent="0.2">
      <c r="A260" s="104"/>
      <c r="B260" s="82" t="s">
        <v>357</v>
      </c>
      <c r="C260" s="404" t="s">
        <v>301</v>
      </c>
      <c r="D260" s="588">
        <v>0</v>
      </c>
      <c r="E260" s="588">
        <v>0</v>
      </c>
      <c r="F260" s="405"/>
      <c r="G260" s="105">
        <f>Parameters!$E$66</f>
        <v>0.2</v>
      </c>
      <c r="H260" s="597">
        <f>IF(AND(ISNUMBER(D260),ISNUMBER(G260)),D260*G260,"")</f>
        <v>0</v>
      </c>
      <c r="I260" s="162"/>
      <c r="J260" s="162"/>
      <c r="K260" s="163"/>
      <c r="L260" s="243"/>
      <c r="M260" s="164"/>
      <c r="N260" s="164"/>
      <c r="O260" s="164"/>
      <c r="P260" s="164"/>
      <c r="Q260" s="164"/>
      <c r="R260" s="164"/>
      <c r="S260" s="164"/>
      <c r="T260" s="164"/>
      <c r="U260" s="164"/>
    </row>
    <row r="261" spans="1:21" ht="14.25" customHeight="1" x14ac:dyDescent="0.2">
      <c r="A261" s="104"/>
      <c r="B261" s="83" t="s">
        <v>277</v>
      </c>
      <c r="C261" s="404" t="s">
        <v>423</v>
      </c>
      <c r="D261" s="588">
        <v>0</v>
      </c>
      <c r="E261" s="588">
        <v>0</v>
      </c>
      <c r="F261" s="405"/>
      <c r="G261" s="595"/>
      <c r="H261" s="595"/>
      <c r="I261" s="162"/>
      <c r="J261" s="162"/>
      <c r="K261" s="163"/>
      <c r="L261" s="243"/>
      <c r="M261" s="164"/>
      <c r="N261" s="164"/>
      <c r="O261" s="164"/>
      <c r="P261" s="164"/>
      <c r="Q261" s="164"/>
      <c r="R261" s="164"/>
      <c r="S261" s="164"/>
      <c r="T261" s="164"/>
      <c r="U261" s="164"/>
    </row>
    <row r="262" spans="1:21" ht="14.25" customHeight="1" x14ac:dyDescent="0.2">
      <c r="A262" s="104"/>
      <c r="B262" s="158" t="str">
        <f>CONCATENATE("Check: row ", ROW(B261), " ≤ row ", ROW(LCR_Main!B260),)</f>
        <v>Check: row 261 ≤ row 260</v>
      </c>
      <c r="C262" s="415"/>
      <c r="D262" s="594" t="str">
        <f>IF((D261&lt;=D260),"Pass","Fail")</f>
        <v>Pass</v>
      </c>
      <c r="E262" s="594" t="str">
        <f>IF((E261&lt;=E260),"Pass","Fail")</f>
        <v>Pass</v>
      </c>
      <c r="F262" s="405"/>
      <c r="G262" s="595"/>
      <c r="H262" s="595"/>
      <c r="I262" s="162"/>
      <c r="J262" s="162"/>
      <c r="K262" s="163"/>
      <c r="L262" s="243"/>
      <c r="M262" s="164"/>
      <c r="N262" s="164"/>
      <c r="O262" s="164"/>
      <c r="P262" s="164"/>
      <c r="Q262" s="164"/>
      <c r="R262" s="164"/>
      <c r="S262" s="164"/>
      <c r="T262" s="164"/>
      <c r="U262" s="164"/>
    </row>
    <row r="263" spans="1:21" ht="14.25" customHeight="1" x14ac:dyDescent="0.2">
      <c r="A263" s="399"/>
      <c r="B263" s="400" t="s">
        <v>358</v>
      </c>
      <c r="C263" s="430" t="s">
        <v>301</v>
      </c>
      <c r="D263" s="588">
        <v>0</v>
      </c>
      <c r="E263" s="588">
        <v>0</v>
      </c>
      <c r="F263" s="435"/>
      <c r="G263" s="433">
        <f>Parameters!$E$67</f>
        <v>0.5</v>
      </c>
      <c r="H263" s="637">
        <f>IF(AND(ISNUMBER(D263),ISNUMBER(G263)),D263*G263,"")</f>
        <v>0</v>
      </c>
      <c r="I263" s="451"/>
      <c r="J263" s="451"/>
      <c r="K263" s="452"/>
      <c r="L263" s="243"/>
      <c r="M263" s="243"/>
      <c r="N263" s="243"/>
      <c r="O263" s="243"/>
      <c r="P263" s="243"/>
      <c r="Q263" s="243"/>
      <c r="R263" s="243"/>
      <c r="S263" s="243"/>
      <c r="T263" s="243"/>
      <c r="U263" s="243"/>
    </row>
    <row r="264" spans="1:21" ht="14.25" customHeight="1" x14ac:dyDescent="0.2">
      <c r="A264" s="399"/>
      <c r="B264" s="185" t="s">
        <v>277</v>
      </c>
      <c r="C264" s="430" t="s">
        <v>423</v>
      </c>
      <c r="D264" s="588">
        <v>0</v>
      </c>
      <c r="E264" s="588">
        <v>0</v>
      </c>
      <c r="F264" s="435"/>
      <c r="G264" s="647"/>
      <c r="H264" s="647"/>
      <c r="I264" s="451"/>
      <c r="J264" s="451"/>
      <c r="K264" s="452"/>
      <c r="L264" s="243"/>
      <c r="M264" s="243"/>
      <c r="N264" s="243"/>
      <c r="O264" s="243"/>
      <c r="P264" s="243"/>
      <c r="Q264" s="243"/>
      <c r="R264" s="243"/>
      <c r="S264" s="243"/>
      <c r="T264" s="243"/>
      <c r="U264" s="243"/>
    </row>
    <row r="265" spans="1:21" ht="14.25" customHeight="1" x14ac:dyDescent="0.2">
      <c r="A265" s="104"/>
      <c r="B265" s="158" t="str">
        <f>CONCATENATE("Check: row ", ROW(B264), " ≤ row ", ROW(LCR_Main!B263),)</f>
        <v>Check: row 264 ≤ row 263</v>
      </c>
      <c r="C265" s="415"/>
      <c r="D265" s="594" t="str">
        <f>IF((D264&lt;=D263),"Pass","Fail")</f>
        <v>Pass</v>
      </c>
      <c r="E265" s="594" t="str">
        <f>IF((E264&lt;=E263),"Pass","Fail")</f>
        <v>Pass</v>
      </c>
      <c r="F265" s="405"/>
      <c r="G265" s="595"/>
      <c r="H265" s="595"/>
      <c r="I265" s="162"/>
      <c r="J265" s="162"/>
      <c r="K265" s="163"/>
      <c r="L265" s="243"/>
      <c r="M265" s="164"/>
      <c r="N265" s="164"/>
      <c r="O265" s="164"/>
      <c r="P265" s="164"/>
      <c r="Q265" s="164"/>
      <c r="R265" s="164"/>
      <c r="S265" s="164"/>
      <c r="T265" s="164"/>
      <c r="U265" s="164"/>
    </row>
    <row r="266" spans="1:21" ht="14.25" customHeight="1" x14ac:dyDescent="0.2">
      <c r="A266" s="104"/>
      <c r="B266" s="82" t="s">
        <v>194</v>
      </c>
      <c r="C266" s="404" t="s">
        <v>301</v>
      </c>
      <c r="D266" s="588">
        <v>0</v>
      </c>
      <c r="E266" s="588">
        <v>0</v>
      </c>
      <c r="F266" s="596"/>
      <c r="G266" s="190">
        <v>0.5</v>
      </c>
      <c r="H266" s="591">
        <f>IF(AND(ISNUMBER(D266),ISNUMBER(G266)),D266*G266,"")</f>
        <v>0</v>
      </c>
      <c r="I266" s="162"/>
      <c r="J266" s="162"/>
      <c r="K266" s="163"/>
      <c r="L266" s="243"/>
      <c r="M266" s="164"/>
      <c r="N266" s="164"/>
      <c r="O266" s="164"/>
      <c r="P266" s="164"/>
      <c r="Q266" s="164"/>
      <c r="R266" s="164"/>
      <c r="S266" s="164"/>
      <c r="T266" s="164"/>
      <c r="U266" s="164"/>
    </row>
    <row r="267" spans="1:21" ht="14.25" customHeight="1" x14ac:dyDescent="0.2">
      <c r="A267" s="101"/>
      <c r="B267" s="82" t="s">
        <v>24</v>
      </c>
      <c r="C267" s="404" t="s">
        <v>301</v>
      </c>
      <c r="D267" s="588">
        <v>0</v>
      </c>
      <c r="E267" s="588">
        <v>0</v>
      </c>
      <c r="F267" s="596"/>
      <c r="G267" s="190">
        <v>1</v>
      </c>
      <c r="H267" s="591">
        <f>IF(AND(ISNUMBER(D267),ISNUMBER(G267)),D267*G267,"")</f>
        <v>0</v>
      </c>
      <c r="I267" s="96"/>
      <c r="J267" s="96"/>
      <c r="K267" s="5"/>
    </row>
    <row r="268" spans="1:21" ht="30.2" customHeight="1" x14ac:dyDescent="0.2">
      <c r="A268" s="101"/>
      <c r="B268" s="79" t="s">
        <v>247</v>
      </c>
      <c r="C268" s="404" t="s">
        <v>301</v>
      </c>
      <c r="D268" s="204"/>
      <c r="E268" s="204"/>
      <c r="F268" s="596"/>
      <c r="G268" s="204"/>
      <c r="H268" s="204"/>
      <c r="I268" s="96"/>
      <c r="J268" s="96"/>
      <c r="K268" s="5"/>
      <c r="L268" s="213"/>
    </row>
    <row r="269" spans="1:21" s="90" customFormat="1" ht="14.25" customHeight="1" x14ac:dyDescent="0.2">
      <c r="A269" s="101"/>
      <c r="B269" s="82" t="s">
        <v>23</v>
      </c>
      <c r="C269" s="404" t="s">
        <v>301</v>
      </c>
      <c r="D269" s="588">
        <v>0</v>
      </c>
      <c r="E269" s="588">
        <v>0</v>
      </c>
      <c r="F269" s="596"/>
      <c r="G269" s="190">
        <v>0</v>
      </c>
      <c r="H269" s="591">
        <f t="shared" ref="H269:H275" si="5">IF(AND(ISNUMBER(D269),ISNUMBER(G269)),D269*G269,"")</f>
        <v>0</v>
      </c>
      <c r="I269" s="96"/>
      <c r="J269" s="96"/>
      <c r="K269" s="5"/>
      <c r="L269" s="242"/>
      <c r="M269" s="3"/>
      <c r="N269" s="3"/>
      <c r="O269" s="3"/>
      <c r="P269" s="3"/>
      <c r="Q269" s="3"/>
      <c r="R269" s="3"/>
      <c r="S269" s="3"/>
      <c r="T269" s="3"/>
      <c r="U269" s="3"/>
    </row>
    <row r="270" spans="1:21" s="90" customFormat="1" ht="14.25" customHeight="1" x14ac:dyDescent="0.2">
      <c r="A270" s="101"/>
      <c r="B270" s="82" t="s">
        <v>193</v>
      </c>
      <c r="C270" s="404" t="s">
        <v>301</v>
      </c>
      <c r="D270" s="588">
        <v>0</v>
      </c>
      <c r="E270" s="588">
        <v>0</v>
      </c>
      <c r="F270" s="596"/>
      <c r="G270" s="190">
        <v>0</v>
      </c>
      <c r="H270" s="591">
        <f t="shared" si="5"/>
        <v>0</v>
      </c>
      <c r="I270" s="96"/>
      <c r="J270" s="96"/>
      <c r="K270" s="5"/>
      <c r="L270" s="213"/>
      <c r="M270" s="3"/>
      <c r="N270" s="3"/>
      <c r="O270" s="3"/>
      <c r="P270" s="3"/>
      <c r="Q270" s="3"/>
      <c r="R270" s="3"/>
      <c r="S270" s="3"/>
      <c r="T270" s="3"/>
      <c r="U270" s="3"/>
    </row>
    <row r="271" spans="1:21" s="90" customFormat="1" ht="14.25" customHeight="1" x14ac:dyDescent="0.2">
      <c r="A271" s="101"/>
      <c r="B271" s="82" t="s">
        <v>195</v>
      </c>
      <c r="C271" s="404" t="s">
        <v>301</v>
      </c>
      <c r="D271" s="588">
        <v>0</v>
      </c>
      <c r="E271" s="588">
        <v>0</v>
      </c>
      <c r="F271" s="596"/>
      <c r="G271" s="190">
        <v>0</v>
      </c>
      <c r="H271" s="591">
        <f t="shared" si="5"/>
        <v>0</v>
      </c>
      <c r="I271" s="96"/>
      <c r="J271" s="96"/>
      <c r="K271" s="5"/>
      <c r="L271" s="243"/>
      <c r="M271" s="3"/>
      <c r="N271" s="3"/>
      <c r="O271" s="3"/>
      <c r="P271" s="3"/>
      <c r="Q271" s="3"/>
      <c r="R271" s="3"/>
      <c r="S271" s="3"/>
      <c r="T271" s="3"/>
      <c r="U271" s="3"/>
    </row>
    <row r="272" spans="1:21" s="90" customFormat="1" ht="14.25" customHeight="1" x14ac:dyDescent="0.2">
      <c r="A272" s="101"/>
      <c r="B272" s="82" t="s">
        <v>359</v>
      </c>
      <c r="C272" s="404" t="s">
        <v>301</v>
      </c>
      <c r="D272" s="588">
        <v>0</v>
      </c>
      <c r="E272" s="588">
        <v>0</v>
      </c>
      <c r="F272" s="596"/>
      <c r="G272" s="190">
        <v>0</v>
      </c>
      <c r="H272" s="591">
        <f t="shared" si="5"/>
        <v>0</v>
      </c>
      <c r="I272" s="96"/>
      <c r="J272" s="96"/>
      <c r="K272" s="5"/>
      <c r="L272" s="243"/>
      <c r="M272" s="3"/>
      <c r="N272" s="3"/>
      <c r="O272" s="3"/>
      <c r="P272" s="3"/>
      <c r="Q272" s="3"/>
      <c r="R272" s="3"/>
      <c r="S272" s="3"/>
      <c r="T272" s="3"/>
      <c r="U272" s="3"/>
    </row>
    <row r="273" spans="1:21" ht="14.25" customHeight="1" x14ac:dyDescent="0.2">
      <c r="A273" s="440"/>
      <c r="B273" s="400" t="s">
        <v>360</v>
      </c>
      <c r="C273" s="404" t="s">
        <v>301</v>
      </c>
      <c r="D273" s="588">
        <v>0</v>
      </c>
      <c r="E273" s="588">
        <v>0</v>
      </c>
      <c r="F273" s="648"/>
      <c r="G273" s="443">
        <v>0</v>
      </c>
      <c r="H273" s="634">
        <f t="shared" si="5"/>
        <v>0</v>
      </c>
      <c r="I273" s="96"/>
      <c r="J273" s="96"/>
      <c r="K273" s="402"/>
      <c r="L273" s="243"/>
      <c r="M273" s="90"/>
      <c r="N273" s="90"/>
      <c r="O273" s="90"/>
      <c r="P273" s="90"/>
      <c r="Q273" s="90"/>
      <c r="R273" s="90"/>
      <c r="S273" s="90"/>
      <c r="T273" s="90"/>
      <c r="U273" s="90"/>
    </row>
    <row r="274" spans="1:21" ht="14.25" customHeight="1" x14ac:dyDescent="0.2">
      <c r="A274" s="440"/>
      <c r="B274" s="400" t="s">
        <v>194</v>
      </c>
      <c r="C274" s="430" t="s">
        <v>301</v>
      </c>
      <c r="D274" s="588">
        <v>0</v>
      </c>
      <c r="E274" s="588">
        <v>0</v>
      </c>
      <c r="F274" s="648"/>
      <c r="G274" s="443">
        <v>0</v>
      </c>
      <c r="H274" s="634">
        <f t="shared" si="5"/>
        <v>0</v>
      </c>
      <c r="I274" s="96"/>
      <c r="J274" s="96"/>
      <c r="K274" s="402"/>
      <c r="L274" s="243"/>
      <c r="M274" s="90"/>
      <c r="N274" s="90"/>
      <c r="O274" s="90"/>
      <c r="P274" s="90"/>
      <c r="Q274" s="90"/>
      <c r="R274" s="90"/>
      <c r="S274" s="90"/>
      <c r="T274" s="90"/>
      <c r="U274" s="90"/>
    </row>
    <row r="275" spans="1:21" ht="14.25" customHeight="1" x14ac:dyDescent="0.2">
      <c r="A275" s="440"/>
      <c r="B275" s="400" t="s">
        <v>24</v>
      </c>
      <c r="C275" s="430" t="s">
        <v>301</v>
      </c>
      <c r="D275" s="588">
        <v>0</v>
      </c>
      <c r="E275" s="588">
        <v>0</v>
      </c>
      <c r="F275" s="648"/>
      <c r="G275" s="443">
        <v>0</v>
      </c>
      <c r="H275" s="634">
        <f t="shared" si="5"/>
        <v>0</v>
      </c>
      <c r="I275" s="96"/>
      <c r="J275" s="96"/>
      <c r="K275" s="402"/>
      <c r="L275" s="213"/>
      <c r="M275" s="90"/>
      <c r="N275" s="90"/>
      <c r="O275" s="90"/>
      <c r="P275" s="90"/>
      <c r="Q275" s="90"/>
      <c r="R275" s="90"/>
      <c r="S275" s="90"/>
      <c r="T275" s="90"/>
      <c r="U275" s="90"/>
    </row>
    <row r="276" spans="1:21" ht="14.25" customHeight="1" x14ac:dyDescent="0.2">
      <c r="A276" s="440"/>
      <c r="B276" s="453" t="s">
        <v>17</v>
      </c>
      <c r="C276" s="415"/>
      <c r="D276" s="567"/>
      <c r="E276" s="567"/>
      <c r="F276" s="648"/>
      <c r="G276" s="567"/>
      <c r="H276" s="646">
        <f>IF(AND(ISNUMBER(H251),ISNUMBER(H254),ISNUMBER(H257),ISNUMBER(H260),ISNUMBER(H263),ISNUMBER(H266),ISNUMBER(H267),ISNUMBER(H269),ISNUMBER(H270),ISNUMBER(H271),ISNUMBER(H272),ISNUMBER(H273),ISNUMBER(H274),ISNUMBER(H275)),SUM(H251,H254,H257,H260,H263,H266:H267,H269:H275),"")</f>
        <v>0</v>
      </c>
      <c r="I276" s="96"/>
      <c r="J276" s="96"/>
      <c r="K276" s="402"/>
      <c r="L276" s="213"/>
      <c r="M276" s="90"/>
      <c r="N276" s="90"/>
      <c r="O276" s="90"/>
      <c r="P276" s="90"/>
      <c r="Q276" s="90"/>
      <c r="R276" s="90"/>
      <c r="S276" s="90"/>
      <c r="T276" s="90"/>
      <c r="U276" s="90"/>
    </row>
    <row r="277" spans="1:21" ht="30.2" customHeight="1" x14ac:dyDescent="0.25">
      <c r="A277" s="37" t="s">
        <v>45</v>
      </c>
      <c r="B277" s="37"/>
      <c r="C277" s="94"/>
      <c r="D277" s="94"/>
      <c r="E277" s="95"/>
      <c r="F277" s="96"/>
      <c r="G277" s="96"/>
      <c r="H277" s="96"/>
      <c r="I277" s="96"/>
      <c r="J277" s="96"/>
      <c r="K277" s="5"/>
      <c r="L277" s="224"/>
      <c r="M277" s="96"/>
      <c r="N277" s="96"/>
      <c r="O277" s="96"/>
      <c r="P277" s="96"/>
      <c r="Q277" s="96"/>
      <c r="R277" s="96"/>
      <c r="S277" s="96"/>
      <c r="T277" s="96"/>
      <c r="U277" s="96"/>
    </row>
    <row r="278" spans="1:21" ht="14.25" customHeight="1" x14ac:dyDescent="0.25">
      <c r="A278" s="104"/>
      <c r="B278" s="54"/>
      <c r="C278" s="424"/>
      <c r="D278" s="55"/>
      <c r="E278" s="100"/>
      <c r="F278" s="56"/>
      <c r="G278" s="100"/>
      <c r="H278" s="100"/>
      <c r="I278" s="96"/>
      <c r="J278" s="96"/>
      <c r="K278" s="5"/>
    </row>
    <row r="279" spans="1:21" s="90" customFormat="1" ht="30.2" customHeight="1" x14ac:dyDescent="0.2">
      <c r="A279" s="101"/>
      <c r="B279" s="69"/>
      <c r="C279" s="103" t="s">
        <v>233</v>
      </c>
      <c r="D279" s="103" t="s">
        <v>105</v>
      </c>
      <c r="E279" s="134"/>
      <c r="F279" s="135"/>
      <c r="G279" s="103" t="s">
        <v>107</v>
      </c>
      <c r="H279" s="103" t="s">
        <v>108</v>
      </c>
      <c r="I279" s="96"/>
      <c r="J279" s="96"/>
      <c r="K279" s="5"/>
      <c r="L279" s="213"/>
      <c r="M279" s="3"/>
      <c r="N279" s="3"/>
      <c r="O279" s="3"/>
      <c r="P279" s="3"/>
      <c r="Q279" s="3"/>
      <c r="R279" s="3"/>
      <c r="S279" s="3"/>
      <c r="T279" s="3"/>
      <c r="U279" s="3"/>
    </row>
    <row r="280" spans="1:21" s="90" customFormat="1" ht="14.25" customHeight="1" x14ac:dyDescent="0.2">
      <c r="A280" s="101"/>
      <c r="B280" s="61" t="str">
        <f>CONCATENATE("Contractual inflows due in ≤ 30 days from fully performing loans, not reported in lines ", ROW(B251), " to ", ROW(B275), ", from:")</f>
        <v>Contractual inflows due in ≤ 30 days from fully performing loans, not reported in lines 251 to 275, from:</v>
      </c>
      <c r="C280" s="408"/>
      <c r="D280" s="201"/>
      <c r="E280" s="173"/>
      <c r="F280" s="172"/>
      <c r="G280" s="201"/>
      <c r="H280" s="201"/>
      <c r="I280" s="96"/>
      <c r="J280" s="96"/>
      <c r="K280" s="5"/>
      <c r="L280" s="242"/>
      <c r="M280" s="3"/>
      <c r="N280" s="3"/>
      <c r="O280" s="3"/>
      <c r="P280" s="3"/>
      <c r="Q280" s="3"/>
      <c r="R280" s="3"/>
      <c r="S280" s="3"/>
      <c r="T280" s="3"/>
      <c r="U280" s="3"/>
    </row>
    <row r="281" spans="1:21" s="90" customFormat="1" ht="14.25" customHeight="1" x14ac:dyDescent="0.2">
      <c r="A281" s="101"/>
      <c r="B281" s="79" t="s">
        <v>18</v>
      </c>
      <c r="C281" s="404" t="s">
        <v>338</v>
      </c>
      <c r="D281" s="588">
        <v>0</v>
      </c>
      <c r="E281" s="589"/>
      <c r="F281" s="590"/>
      <c r="G281" s="190">
        <v>0.5</v>
      </c>
      <c r="H281" s="591">
        <f>IF(AND(ISNUMBER(D281),ISNUMBER(G281)),D281*G281,"")</f>
        <v>0</v>
      </c>
      <c r="I281" s="96"/>
      <c r="J281" s="96"/>
      <c r="K281" s="5"/>
      <c r="L281" s="242"/>
      <c r="M281" s="3"/>
      <c r="N281" s="3"/>
      <c r="O281" s="3"/>
      <c r="P281" s="3"/>
      <c r="Q281" s="3"/>
      <c r="R281" s="3"/>
      <c r="S281" s="3"/>
      <c r="T281" s="3"/>
      <c r="U281" s="3"/>
    </row>
    <row r="282" spans="1:21" ht="14.25" customHeight="1" x14ac:dyDescent="0.2">
      <c r="A282" s="101"/>
      <c r="B282" s="79" t="s">
        <v>19</v>
      </c>
      <c r="C282" s="404" t="s">
        <v>338</v>
      </c>
      <c r="D282" s="588">
        <v>0</v>
      </c>
      <c r="E282" s="589"/>
      <c r="F282" s="590"/>
      <c r="G282" s="190">
        <v>0.5</v>
      </c>
      <c r="H282" s="591">
        <f>IF(AND(ISNUMBER(D282),ISNUMBER(G282)),D282*G282,"")</f>
        <v>0</v>
      </c>
      <c r="I282" s="96"/>
      <c r="J282" s="96"/>
      <c r="K282" s="5"/>
    </row>
    <row r="283" spans="1:21" ht="14.25" customHeight="1" x14ac:dyDescent="0.2">
      <c r="A283" s="101"/>
      <c r="B283" s="79" t="s">
        <v>29</v>
      </c>
      <c r="C283" s="404" t="s">
        <v>338</v>
      </c>
      <c r="D283" s="588">
        <v>0</v>
      </c>
      <c r="E283" s="589"/>
      <c r="F283" s="590"/>
      <c r="G283" s="190">
        <v>0.5</v>
      </c>
      <c r="H283" s="591">
        <f>IF(AND(ISNUMBER(D283),ISNUMBER(G283)),D283*G283,"")</f>
        <v>0</v>
      </c>
      <c r="I283" s="96"/>
      <c r="J283" s="96"/>
      <c r="K283" s="5"/>
    </row>
    <row r="284" spans="1:21" ht="14.25" customHeight="1" x14ac:dyDescent="0.2">
      <c r="A284" s="101"/>
      <c r="B284" s="79" t="s">
        <v>92</v>
      </c>
      <c r="C284" s="404" t="s">
        <v>338</v>
      </c>
      <c r="D284" s="588">
        <v>0</v>
      </c>
      <c r="E284" s="589"/>
      <c r="F284" s="590"/>
      <c r="G284" s="190">
        <v>1</v>
      </c>
      <c r="H284" s="591">
        <f>IF(AND(ISNUMBER(D284),ISNUMBER(G284)),D284*G284,"")</f>
        <v>0</v>
      </c>
      <c r="I284" s="96"/>
      <c r="J284" s="96"/>
      <c r="K284" s="5"/>
      <c r="L284" s="213"/>
    </row>
    <row r="285" spans="1:21" ht="14.25" customHeight="1" x14ac:dyDescent="0.2">
      <c r="A285" s="101"/>
      <c r="B285" s="79" t="s">
        <v>30</v>
      </c>
      <c r="C285" s="404" t="s">
        <v>338</v>
      </c>
      <c r="D285" s="204"/>
      <c r="E285" s="589"/>
      <c r="F285" s="590"/>
      <c r="G285" s="204"/>
      <c r="H285" s="204"/>
      <c r="I285" s="96"/>
      <c r="J285" s="96"/>
      <c r="K285" s="5"/>
    </row>
    <row r="286" spans="1:21" s="93" customFormat="1" ht="14.25" customHeight="1" x14ac:dyDescent="0.2">
      <c r="A286" s="101"/>
      <c r="B286" s="82" t="s">
        <v>230</v>
      </c>
      <c r="C286" s="404">
        <v>26.2</v>
      </c>
      <c r="D286" s="588">
        <v>0</v>
      </c>
      <c r="E286" s="589"/>
      <c r="F286" s="590"/>
      <c r="G286" s="190">
        <v>0</v>
      </c>
      <c r="H286" s="591">
        <f>IF(AND(ISNUMBER(D286),ISNUMBER(G286)),D286*G286,"")</f>
        <v>0</v>
      </c>
      <c r="I286" s="96"/>
      <c r="J286" s="96"/>
      <c r="K286" s="5"/>
      <c r="L286" s="242"/>
      <c r="M286" s="3"/>
      <c r="N286" s="3"/>
      <c r="O286" s="3"/>
      <c r="P286" s="3"/>
      <c r="Q286" s="3"/>
      <c r="R286" s="3"/>
      <c r="S286" s="3"/>
      <c r="T286" s="3"/>
      <c r="U286" s="3"/>
    </row>
    <row r="287" spans="1:21" ht="14.25" customHeight="1" x14ac:dyDescent="0.2">
      <c r="A287" s="101"/>
      <c r="B287" s="82" t="s">
        <v>231</v>
      </c>
      <c r="C287" s="404" t="s">
        <v>339</v>
      </c>
      <c r="D287" s="588">
        <v>0</v>
      </c>
      <c r="E287" s="589"/>
      <c r="F287" s="590"/>
      <c r="G287" s="190">
        <v>1</v>
      </c>
      <c r="H287" s="591">
        <f>IF(AND(ISNUMBER(D287),ISNUMBER(G287)),D287*G287,"")</f>
        <v>0</v>
      </c>
      <c r="I287" s="96"/>
      <c r="J287" s="96"/>
      <c r="K287" s="5"/>
    </row>
    <row r="288" spans="1:21" ht="14.25" customHeight="1" x14ac:dyDescent="0.2">
      <c r="A288" s="101"/>
      <c r="B288" s="79" t="s">
        <v>31</v>
      </c>
      <c r="C288" s="404" t="s">
        <v>338</v>
      </c>
      <c r="D288" s="588">
        <v>0</v>
      </c>
      <c r="E288" s="589"/>
      <c r="F288" s="590"/>
      <c r="G288" s="190">
        <v>0.5</v>
      </c>
      <c r="H288" s="591">
        <f>IF(AND(ISNUMBER(D288),ISNUMBER(G288)),D288*G288,"")</f>
        <v>0</v>
      </c>
      <c r="I288" s="96"/>
      <c r="J288" s="96"/>
      <c r="K288" s="5"/>
    </row>
    <row r="289" spans="1:21" ht="14.25" customHeight="1" x14ac:dyDescent="0.2">
      <c r="A289" s="101"/>
      <c r="B289" s="63" t="s">
        <v>32</v>
      </c>
      <c r="C289" s="408"/>
      <c r="D289" s="204"/>
      <c r="E289" s="589"/>
      <c r="F289" s="590"/>
      <c r="G289" s="204"/>
      <c r="H289" s="592">
        <f>IF(AND(ISNUMBER(H281),ISNUMBER(H282),ISNUMBER(H283),ISNUMBER(H284),ISNUMBER(H286),ISNUMBER(H287),ISNUMBER(H288)),SUM(H281:H284,H286:H288),"")</f>
        <v>0</v>
      </c>
      <c r="I289" s="96"/>
      <c r="J289" s="96"/>
      <c r="K289" s="5"/>
    </row>
    <row r="290" spans="1:21" ht="30.2" customHeight="1" x14ac:dyDescent="0.25">
      <c r="A290" s="37" t="s">
        <v>46</v>
      </c>
      <c r="B290" s="37"/>
      <c r="C290" s="94"/>
      <c r="D290" s="94"/>
      <c r="E290" s="95"/>
      <c r="F290" s="96"/>
      <c r="G290" s="96"/>
      <c r="H290" s="96"/>
      <c r="I290" s="96"/>
      <c r="J290" s="96"/>
      <c r="K290" s="5"/>
      <c r="L290" s="224"/>
      <c r="M290" s="96"/>
      <c r="N290" s="96"/>
      <c r="O290" s="96"/>
      <c r="P290" s="96"/>
      <c r="Q290" s="96"/>
      <c r="R290" s="96"/>
      <c r="S290" s="96"/>
      <c r="T290" s="96"/>
      <c r="U290" s="96"/>
    </row>
    <row r="291" spans="1:21" ht="14.25" customHeight="1" x14ac:dyDescent="0.2">
      <c r="A291" s="104"/>
      <c r="B291" s="59"/>
      <c r="C291" s="422"/>
      <c r="D291" s="99"/>
      <c r="E291" s="100"/>
      <c r="F291" s="100"/>
      <c r="G291" s="100"/>
      <c r="H291" s="100"/>
      <c r="I291" s="96"/>
      <c r="J291" s="96"/>
      <c r="K291" s="5"/>
    </row>
    <row r="292" spans="1:21" ht="30.2" customHeight="1" x14ac:dyDescent="0.2">
      <c r="A292" s="104"/>
      <c r="B292" s="69"/>
      <c r="C292" s="103" t="s">
        <v>233</v>
      </c>
      <c r="D292" s="103" t="s">
        <v>105</v>
      </c>
      <c r="E292" s="134"/>
      <c r="F292" s="135"/>
      <c r="G292" s="103" t="s">
        <v>107</v>
      </c>
      <c r="H292" s="103" t="s">
        <v>108</v>
      </c>
      <c r="I292" s="96"/>
      <c r="J292" s="96"/>
      <c r="K292" s="5"/>
      <c r="L292" s="213"/>
    </row>
    <row r="293" spans="1:21" ht="14.25" customHeight="1" x14ac:dyDescent="0.2">
      <c r="A293" s="101"/>
      <c r="B293" s="64" t="s">
        <v>33</v>
      </c>
      <c r="C293" s="408"/>
      <c r="D293" s="201"/>
      <c r="E293" s="173"/>
      <c r="F293" s="172"/>
      <c r="G293" s="201"/>
      <c r="H293" s="201"/>
      <c r="I293" s="96"/>
      <c r="J293" s="96"/>
      <c r="K293" s="5"/>
    </row>
    <row r="294" spans="1:21" ht="14.25" customHeight="1" x14ac:dyDescent="0.2">
      <c r="A294" s="101"/>
      <c r="B294" s="79" t="s">
        <v>196</v>
      </c>
      <c r="C294" s="404" t="s">
        <v>340</v>
      </c>
      <c r="D294" s="588">
        <v>0</v>
      </c>
      <c r="E294" s="589"/>
      <c r="F294" s="590"/>
      <c r="G294" s="190">
        <v>1</v>
      </c>
      <c r="H294" s="591">
        <f>IF(AND(ISNUMBER(D294),ISNUMBER(G294)),D294*G294,"")</f>
        <v>0</v>
      </c>
      <c r="I294" s="96"/>
      <c r="J294" s="96"/>
      <c r="K294" s="5"/>
      <c r="L294" s="213"/>
    </row>
    <row r="295" spans="1:21" ht="14.25" customHeight="1" x14ac:dyDescent="0.2">
      <c r="A295" s="101"/>
      <c r="B295" s="79" t="s">
        <v>34</v>
      </c>
      <c r="C295" s="404">
        <v>26.1</v>
      </c>
      <c r="D295" s="588">
        <v>0</v>
      </c>
      <c r="E295" s="589"/>
      <c r="F295" s="590"/>
      <c r="G295" s="190">
        <v>1</v>
      </c>
      <c r="H295" s="591">
        <f>IF(AND(ISNUMBER(D295),ISNUMBER(G295)),D295*G295,"")</f>
        <v>0</v>
      </c>
      <c r="I295" s="96"/>
      <c r="J295" s="96"/>
      <c r="K295" s="5"/>
    </row>
    <row r="296" spans="1:21" ht="14.25" customHeight="1" x14ac:dyDescent="0.2">
      <c r="A296" s="101"/>
      <c r="B296" s="80" t="s">
        <v>35</v>
      </c>
      <c r="C296" s="404" t="s">
        <v>302</v>
      </c>
      <c r="D296" s="588">
        <v>0</v>
      </c>
      <c r="E296" s="589"/>
      <c r="F296" s="590"/>
      <c r="G296" s="190">
        <f>Parameters!$E$87</f>
        <v>0</v>
      </c>
      <c r="H296" s="591">
        <f>IF(AND(ISNUMBER(D296),ISNUMBER(G296)),D296*G296,"")</f>
        <v>0</v>
      </c>
      <c r="I296" s="96"/>
      <c r="J296" s="96"/>
      <c r="K296" s="5"/>
    </row>
    <row r="297" spans="1:21" ht="14.25" customHeight="1" x14ac:dyDescent="0.2">
      <c r="A297" s="101"/>
      <c r="B297" s="63" t="s">
        <v>47</v>
      </c>
      <c r="C297" s="408"/>
      <c r="D297" s="204"/>
      <c r="E297" s="589"/>
      <c r="F297" s="590"/>
      <c r="G297" s="204"/>
      <c r="H297" s="592">
        <f>IF(AND(ISNUMBER(H294),ISNUMBER(H295),ISNUMBER(H296)),H294+H295+H296,"")</f>
        <v>0</v>
      </c>
      <c r="I297" s="96"/>
      <c r="J297" s="96"/>
      <c r="K297" s="5"/>
    </row>
    <row r="298" spans="1:21" ht="30.2" customHeight="1" x14ac:dyDescent="0.25">
      <c r="A298" s="37" t="s">
        <v>83</v>
      </c>
      <c r="B298" s="37"/>
      <c r="C298" s="94"/>
      <c r="D298" s="94"/>
      <c r="E298" s="95"/>
      <c r="F298" s="96"/>
      <c r="G298" s="96"/>
      <c r="H298" s="96"/>
      <c r="I298" s="96"/>
      <c r="J298" s="96"/>
      <c r="K298" s="5"/>
      <c r="L298" s="224"/>
      <c r="M298" s="96"/>
      <c r="N298" s="96"/>
      <c r="O298" s="96"/>
      <c r="P298" s="96"/>
      <c r="Q298" s="96"/>
      <c r="R298" s="96"/>
      <c r="S298" s="96"/>
      <c r="T298" s="96"/>
      <c r="U298" s="96"/>
    </row>
    <row r="299" spans="1:21" ht="14.25" customHeight="1" x14ac:dyDescent="0.25">
      <c r="A299" s="149"/>
      <c r="B299" s="149"/>
      <c r="C299" s="149"/>
      <c r="D299" s="149"/>
      <c r="E299" s="149"/>
      <c r="F299" s="149"/>
      <c r="G299" s="149"/>
      <c r="H299" s="149"/>
      <c r="I299" s="149"/>
      <c r="J299" s="149"/>
      <c r="K299" s="150"/>
      <c r="L299" s="224"/>
      <c r="M299" s="96"/>
      <c r="N299" s="96"/>
      <c r="O299" s="96"/>
      <c r="P299" s="96"/>
      <c r="Q299" s="96"/>
      <c r="R299" s="96"/>
      <c r="S299" s="96"/>
      <c r="T299" s="96"/>
      <c r="U299" s="96"/>
    </row>
    <row r="300" spans="1:21" ht="30.2" customHeight="1" x14ac:dyDescent="0.25">
      <c r="A300" s="149"/>
      <c r="B300" s="149"/>
      <c r="C300" s="103" t="s">
        <v>233</v>
      </c>
      <c r="D300" s="103" t="s">
        <v>105</v>
      </c>
      <c r="E300" s="134"/>
      <c r="F300" s="135"/>
      <c r="G300" s="103" t="s">
        <v>107</v>
      </c>
      <c r="H300" s="103" t="s">
        <v>108</v>
      </c>
      <c r="I300" s="149"/>
      <c r="J300" s="149"/>
      <c r="K300" s="150"/>
      <c r="L300" s="213"/>
      <c r="M300" s="96"/>
      <c r="N300" s="96"/>
      <c r="O300" s="96"/>
      <c r="P300" s="96"/>
      <c r="Q300" s="96"/>
      <c r="R300" s="96"/>
      <c r="S300" s="96"/>
      <c r="T300" s="96"/>
      <c r="U300" s="96"/>
    </row>
    <row r="301" spans="1:21" ht="14.25" customHeight="1" x14ac:dyDescent="0.2">
      <c r="A301" s="101"/>
      <c r="B301" s="61" t="s">
        <v>36</v>
      </c>
      <c r="C301" s="404">
        <v>9.3000000000000007</v>
      </c>
      <c r="D301" s="204"/>
      <c r="E301" s="589"/>
      <c r="F301" s="590"/>
      <c r="G301" s="204"/>
      <c r="H301" s="591">
        <f>IF(AND(ISNUMBER(H276),ISNUMBER(H289),ISNUMBER(H297)),H276+H289+H297,"")</f>
        <v>0</v>
      </c>
      <c r="I301" s="96"/>
      <c r="J301" s="96"/>
      <c r="K301" s="5"/>
    </row>
    <row r="302" spans="1:21" ht="14.25" customHeight="1" x14ac:dyDescent="0.2">
      <c r="A302" s="101"/>
      <c r="B302" s="61" t="s">
        <v>37</v>
      </c>
      <c r="C302" s="404">
        <v>9.3000000000000007</v>
      </c>
      <c r="D302" s="591">
        <f>H245</f>
        <v>0</v>
      </c>
      <c r="E302" s="589"/>
      <c r="F302" s="590"/>
      <c r="G302" s="190">
        <v>0.75</v>
      </c>
      <c r="H302" s="591">
        <f>IF(AND(ISNUMBER(D302),ISNUMBER(G302)),D302*G302,"")</f>
        <v>0</v>
      </c>
      <c r="I302" s="96"/>
      <c r="J302" s="96"/>
      <c r="K302" s="5"/>
    </row>
    <row r="303" spans="1:21" ht="14.25" customHeight="1" x14ac:dyDescent="0.2">
      <c r="A303" s="101"/>
      <c r="B303" s="75" t="s">
        <v>38</v>
      </c>
      <c r="C303" s="425"/>
      <c r="D303" s="624"/>
      <c r="E303" s="625"/>
      <c r="F303" s="625"/>
      <c r="G303" s="626"/>
      <c r="H303" s="627">
        <f>IF(AND(ISNUMBER(H301),ISNUMBER(H302)),MIN(H301,H302),"")</f>
        <v>0</v>
      </c>
      <c r="I303" s="96"/>
      <c r="J303" s="96"/>
      <c r="K303" s="5"/>
    </row>
    <row r="304" spans="1:21" ht="14.25" customHeight="1" x14ac:dyDescent="0.2">
      <c r="A304" s="104"/>
      <c r="B304" s="73"/>
      <c r="C304" s="421"/>
      <c r="D304" s="124"/>
      <c r="E304" s="125"/>
      <c r="F304" s="126"/>
      <c r="G304" s="100"/>
      <c r="H304" s="100"/>
      <c r="I304" s="96"/>
      <c r="J304" s="96"/>
      <c r="K304" s="5"/>
    </row>
    <row r="305" spans="1:21" ht="30.2" customHeight="1" x14ac:dyDescent="0.25">
      <c r="A305" s="14" t="s">
        <v>65</v>
      </c>
      <c r="B305" s="223"/>
      <c r="C305" s="91"/>
      <c r="D305" s="91"/>
      <c r="E305" s="91"/>
      <c r="F305" s="91"/>
      <c r="G305" s="91"/>
      <c r="H305" s="91"/>
      <c r="I305" s="144"/>
      <c r="J305" s="144"/>
      <c r="K305" s="92"/>
      <c r="L305" s="245"/>
      <c r="M305" s="93"/>
      <c r="N305" s="93"/>
      <c r="O305" s="93"/>
      <c r="P305" s="93"/>
      <c r="Q305" s="93"/>
      <c r="R305" s="93"/>
      <c r="S305" s="93"/>
      <c r="T305" s="93"/>
      <c r="U305" s="93"/>
    </row>
    <row r="306" spans="1:21" ht="14.25" customHeight="1" x14ac:dyDescent="0.2">
      <c r="A306" s="104"/>
      <c r="B306" s="73"/>
      <c r="C306" s="421"/>
      <c r="D306" s="124"/>
      <c r="E306" s="125"/>
      <c r="F306" s="126"/>
      <c r="G306" s="100"/>
      <c r="H306" s="100"/>
      <c r="I306" s="96"/>
      <c r="J306" s="96"/>
      <c r="K306" s="5"/>
    </row>
    <row r="307" spans="1:21" ht="40.15" customHeight="1" x14ac:dyDescent="0.2">
      <c r="A307" s="104"/>
      <c r="B307" s="69"/>
      <c r="C307" s="103" t="s">
        <v>233</v>
      </c>
      <c r="D307" s="103" t="s">
        <v>66</v>
      </c>
      <c r="E307" s="103" t="s">
        <v>67</v>
      </c>
      <c r="F307" s="350"/>
      <c r="G307" s="103" t="s">
        <v>68</v>
      </c>
      <c r="H307" s="103" t="s">
        <v>69</v>
      </c>
      <c r="I307" s="103" t="s">
        <v>70</v>
      </c>
      <c r="J307" s="103" t="s">
        <v>71</v>
      </c>
      <c r="K307" s="5"/>
      <c r="L307" s="213"/>
    </row>
    <row r="308" spans="1:21" ht="14.25" customHeight="1" x14ac:dyDescent="0.2">
      <c r="A308" s="104"/>
      <c r="B308" s="60" t="s">
        <v>123</v>
      </c>
      <c r="C308" s="121"/>
      <c r="D308" s="350"/>
      <c r="E308" s="350"/>
      <c r="F308" s="350"/>
      <c r="G308" s="350"/>
      <c r="H308" s="350"/>
      <c r="I308" s="351"/>
      <c r="J308" s="350"/>
      <c r="K308" s="5"/>
    </row>
    <row r="309" spans="1:21" ht="14.25" customHeight="1" x14ac:dyDescent="0.2">
      <c r="A309" s="104"/>
      <c r="B309" s="80" t="s">
        <v>248</v>
      </c>
      <c r="C309" s="121"/>
      <c r="D309" s="68"/>
      <c r="E309" s="68"/>
      <c r="F309" s="121"/>
      <c r="G309" s="350"/>
      <c r="H309" s="350"/>
      <c r="I309" s="351"/>
      <c r="J309" s="350"/>
      <c r="K309" s="5"/>
      <c r="L309" s="213"/>
    </row>
    <row r="310" spans="1:21" ht="14.25" customHeight="1" x14ac:dyDescent="0.2">
      <c r="A310" s="104"/>
      <c r="B310" s="214" t="s">
        <v>54</v>
      </c>
      <c r="C310" s="404" t="s">
        <v>424</v>
      </c>
      <c r="D310" s="588">
        <v>0</v>
      </c>
      <c r="E310" s="588">
        <v>0</v>
      </c>
      <c r="F310" s="352"/>
      <c r="G310" s="190">
        <v>0</v>
      </c>
      <c r="H310" s="591">
        <f>IF(AND(ISNUMBER(G310),ISNUMBER(E310)),G310*E310,"")</f>
        <v>0</v>
      </c>
      <c r="I310" s="190">
        <v>0</v>
      </c>
      <c r="J310" s="591">
        <f>IF(AND(ISNUMBER(I310),ISNUMBER(D310)),I310*D310,"")</f>
        <v>0</v>
      </c>
      <c r="K310" s="5"/>
    </row>
    <row r="311" spans="1:21" ht="14.25" customHeight="1" x14ac:dyDescent="0.2">
      <c r="A311" s="104"/>
      <c r="B311" s="215" t="s">
        <v>278</v>
      </c>
      <c r="C311" s="404" t="s">
        <v>424</v>
      </c>
      <c r="D311" s="588">
        <v>0</v>
      </c>
      <c r="E311" s="588">
        <v>0</v>
      </c>
      <c r="F311" s="596"/>
      <c r="G311" s="352"/>
      <c r="H311" s="352"/>
      <c r="I311" s="352"/>
      <c r="J311" s="352"/>
      <c r="K311" s="5"/>
    </row>
    <row r="312" spans="1:21" ht="14.25" customHeight="1" x14ac:dyDescent="0.2">
      <c r="A312" s="101"/>
      <c r="B312" s="249" t="str">
        <f>CONCATENATE("Check: row ", ROW(B311), " ≤ row ", ROW(LCR_Main!B310),)</f>
        <v>Check: row 311 ≤ row 310</v>
      </c>
      <c r="C312" s="408"/>
      <c r="D312" s="594" t="str">
        <f>IF((D311&lt;=D310),"Pass","Fail")</f>
        <v>Pass</v>
      </c>
      <c r="E312" s="594" t="str">
        <f>IF((E311&lt;=E310),"Pass","Fail")</f>
        <v>Pass</v>
      </c>
      <c r="F312" s="405"/>
      <c r="G312" s="344"/>
      <c r="H312" s="344"/>
      <c r="I312" s="344"/>
      <c r="J312" s="344"/>
      <c r="K312" s="5"/>
    </row>
    <row r="313" spans="1:21" ht="14.25" customHeight="1" x14ac:dyDescent="0.2">
      <c r="A313" s="104"/>
      <c r="B313" s="214" t="s">
        <v>197</v>
      </c>
      <c r="C313" s="404" t="s">
        <v>424</v>
      </c>
      <c r="D313" s="588">
        <v>0</v>
      </c>
      <c r="E313" s="588">
        <v>0</v>
      </c>
      <c r="F313" s="344"/>
      <c r="G313" s="353"/>
      <c r="H313" s="344"/>
      <c r="I313" s="190">
        <f>Parameters!$E$64-Parameters!$E$63</f>
        <v>0.15</v>
      </c>
      <c r="J313" s="597">
        <f>IF(AND(ISNUMBER(I313),ISNUMBER(D313)),I313*D313,"")</f>
        <v>0</v>
      </c>
      <c r="K313" s="5"/>
      <c r="L313" s="213"/>
    </row>
    <row r="314" spans="1:21" ht="14.25" customHeight="1" x14ac:dyDescent="0.2">
      <c r="A314" s="104"/>
      <c r="B314" s="215" t="s">
        <v>278</v>
      </c>
      <c r="C314" s="404" t="s">
        <v>424</v>
      </c>
      <c r="D314" s="588">
        <v>0</v>
      </c>
      <c r="E314" s="588">
        <v>0</v>
      </c>
      <c r="F314" s="405"/>
      <c r="G314" s="344"/>
      <c r="H314" s="344"/>
      <c r="I314" s="344"/>
      <c r="J314" s="344"/>
      <c r="K314" s="5"/>
    </row>
    <row r="315" spans="1:21" ht="14.25" customHeight="1" x14ac:dyDescent="0.2">
      <c r="A315" s="104"/>
      <c r="B315" s="249" t="str">
        <f>CONCATENATE("Check: row ", ROW(B314), " ≤ row ", ROW(LCR_Main!B313),)</f>
        <v>Check: row 314 ≤ row 313</v>
      </c>
      <c r="C315" s="408"/>
      <c r="D315" s="594" t="str">
        <f>IF((D314&lt;=D313),"Pass","Fail")</f>
        <v>Pass</v>
      </c>
      <c r="E315" s="594" t="str">
        <f>IF((E314&lt;=E313),"Pass","Fail")</f>
        <v>Pass</v>
      </c>
      <c r="F315" s="405"/>
      <c r="G315" s="344"/>
      <c r="H315" s="344"/>
      <c r="I315" s="344"/>
      <c r="J315" s="344"/>
      <c r="K315" s="5"/>
    </row>
    <row r="316" spans="1:21" ht="14.25" customHeight="1" x14ac:dyDescent="0.2">
      <c r="A316" s="104"/>
      <c r="B316" s="214" t="s">
        <v>198</v>
      </c>
      <c r="C316" s="404" t="s">
        <v>424</v>
      </c>
      <c r="D316" s="588">
        <v>0</v>
      </c>
      <c r="E316" s="588">
        <v>0</v>
      </c>
      <c r="F316" s="344"/>
      <c r="G316" s="353"/>
      <c r="H316" s="344"/>
      <c r="I316" s="256">
        <f>Parameters!$E$65-Parameters!$E$63</f>
        <v>0.15</v>
      </c>
      <c r="J316" s="597">
        <f>IF(AND(ISNUMBER(I316),ISNUMBER(D316)),I316*D316,"")</f>
        <v>0</v>
      </c>
      <c r="K316" s="5"/>
      <c r="L316" s="213"/>
    </row>
    <row r="317" spans="1:21" ht="14.25" customHeight="1" x14ac:dyDescent="0.2">
      <c r="A317" s="104"/>
      <c r="B317" s="215" t="s">
        <v>278</v>
      </c>
      <c r="C317" s="404" t="s">
        <v>424</v>
      </c>
      <c r="D317" s="588">
        <v>0</v>
      </c>
      <c r="E317" s="588">
        <v>0</v>
      </c>
      <c r="F317" s="405"/>
      <c r="G317" s="344"/>
      <c r="H317" s="344"/>
      <c r="I317" s="344"/>
      <c r="J317" s="344"/>
      <c r="K317" s="5"/>
      <c r="L317" s="213"/>
    </row>
    <row r="318" spans="1:21" s="90" customFormat="1" ht="14.25" customHeight="1" x14ac:dyDescent="0.2">
      <c r="A318" s="104"/>
      <c r="B318" s="249" t="str">
        <f>CONCATENATE("Check: row ", ROW(B317), " ≤ row ", ROW(LCR_Main!B316),)</f>
        <v>Check: row 317 ≤ row 316</v>
      </c>
      <c r="C318" s="408"/>
      <c r="D318" s="594" t="str">
        <f>IF((D317&lt;=D316),"Pass","Fail")</f>
        <v>Pass</v>
      </c>
      <c r="E318" s="594" t="str">
        <f>IF((E317&lt;=E316),"Pass","Fail")</f>
        <v>Pass</v>
      </c>
      <c r="F318" s="405"/>
      <c r="G318" s="344"/>
      <c r="H318" s="344"/>
      <c r="I318" s="344"/>
      <c r="J318" s="344"/>
      <c r="K318" s="5"/>
      <c r="L318" s="213"/>
      <c r="M318" s="3"/>
      <c r="N318" s="3"/>
      <c r="O318" s="3"/>
      <c r="P318" s="3"/>
      <c r="Q318" s="3"/>
      <c r="R318" s="3"/>
      <c r="S318" s="3"/>
      <c r="T318" s="3"/>
      <c r="U318" s="3"/>
    </row>
    <row r="319" spans="1:21" s="90" customFormat="1" ht="14.25" customHeight="1" x14ac:dyDescent="0.2">
      <c r="A319" s="104"/>
      <c r="B319" s="214" t="s">
        <v>368</v>
      </c>
      <c r="C319" s="404" t="s">
        <v>424</v>
      </c>
      <c r="D319" s="588">
        <v>0</v>
      </c>
      <c r="E319" s="588">
        <v>0</v>
      </c>
      <c r="F319" s="344"/>
      <c r="G319" s="353"/>
      <c r="H319" s="344"/>
      <c r="I319" s="256">
        <f>Parameters!$E$66-Parameters!$E$63</f>
        <v>0.2</v>
      </c>
      <c r="J319" s="597">
        <f>IF(AND(ISNUMBER(I319),ISNUMBER(D319)),I319*D319,"")</f>
        <v>0</v>
      </c>
      <c r="K319" s="5"/>
      <c r="L319" s="213"/>
      <c r="M319" s="3"/>
      <c r="N319" s="3"/>
      <c r="O319" s="3"/>
      <c r="P319" s="3"/>
      <c r="Q319" s="3"/>
      <c r="R319" s="3"/>
      <c r="S319" s="3"/>
      <c r="T319" s="3"/>
      <c r="U319" s="3"/>
    </row>
    <row r="320" spans="1:21" ht="14.25" customHeight="1" x14ac:dyDescent="0.2">
      <c r="A320" s="104"/>
      <c r="B320" s="215" t="s">
        <v>278</v>
      </c>
      <c r="C320" s="404" t="s">
        <v>424</v>
      </c>
      <c r="D320" s="588">
        <v>0</v>
      </c>
      <c r="E320" s="588">
        <v>0</v>
      </c>
      <c r="F320" s="405"/>
      <c r="G320" s="344"/>
      <c r="H320" s="344"/>
      <c r="I320" s="614"/>
      <c r="J320" s="628"/>
      <c r="K320" s="5"/>
      <c r="L320" s="213"/>
    </row>
    <row r="321" spans="1:21" ht="14.25" customHeight="1" x14ac:dyDescent="0.2">
      <c r="A321" s="104"/>
      <c r="B321" s="249" t="str">
        <f>CONCATENATE("Check: row ", ROW(B320), " ≤ row ", ROW(LCR_Main!B319),)</f>
        <v>Check: row 320 ≤ row 319</v>
      </c>
      <c r="C321" s="408"/>
      <c r="D321" s="594" t="str">
        <f>IF((D320&lt;=D319),"Pass","Fail")</f>
        <v>Pass</v>
      </c>
      <c r="E321" s="594" t="str">
        <f>IF((E320&lt;=E319),"Pass","Fail")</f>
        <v>Pass</v>
      </c>
      <c r="F321" s="405"/>
      <c r="G321" s="344"/>
      <c r="H321" s="344"/>
      <c r="I321" s="614"/>
      <c r="J321" s="628"/>
      <c r="K321" s="5"/>
      <c r="L321" s="213"/>
    </row>
    <row r="322" spans="1:21" ht="14.25" customHeight="1" x14ac:dyDescent="0.2">
      <c r="A322" s="399"/>
      <c r="B322" s="455" t="s">
        <v>369</v>
      </c>
      <c r="C322" s="430" t="s">
        <v>424</v>
      </c>
      <c r="D322" s="588">
        <v>0</v>
      </c>
      <c r="E322" s="588">
        <v>0</v>
      </c>
      <c r="F322" s="435"/>
      <c r="G322" s="456"/>
      <c r="H322" s="435"/>
      <c r="I322" s="459">
        <f>Parameters!$E$67-Parameters!$E$63</f>
        <v>0.5</v>
      </c>
      <c r="J322" s="637">
        <f>IF(AND(ISNUMBER(I322),ISNUMBER(D322)),I322*D322,"")</f>
        <v>0</v>
      </c>
      <c r="K322" s="402"/>
      <c r="L322" s="213"/>
      <c r="M322" s="90"/>
      <c r="N322" s="90"/>
      <c r="O322" s="90"/>
      <c r="P322" s="90"/>
      <c r="Q322" s="90"/>
      <c r="R322" s="90"/>
      <c r="S322" s="90"/>
      <c r="T322" s="90"/>
      <c r="U322" s="90"/>
    </row>
    <row r="323" spans="1:21" ht="14.25" customHeight="1" x14ac:dyDescent="0.2">
      <c r="A323" s="399"/>
      <c r="B323" s="457" t="s">
        <v>278</v>
      </c>
      <c r="C323" s="430" t="s">
        <v>424</v>
      </c>
      <c r="D323" s="588">
        <v>0</v>
      </c>
      <c r="E323" s="588">
        <v>0</v>
      </c>
      <c r="F323" s="435"/>
      <c r="G323" s="435"/>
      <c r="H323" s="435"/>
      <c r="I323" s="649"/>
      <c r="J323" s="650"/>
      <c r="K323" s="402"/>
      <c r="L323" s="213"/>
      <c r="M323" s="90"/>
      <c r="N323" s="90"/>
      <c r="O323" s="90"/>
      <c r="P323" s="90"/>
      <c r="Q323" s="90"/>
      <c r="R323" s="90"/>
      <c r="S323" s="90"/>
      <c r="T323" s="90"/>
      <c r="U323" s="90"/>
    </row>
    <row r="324" spans="1:21" ht="14.25" customHeight="1" x14ac:dyDescent="0.2">
      <c r="A324" s="104"/>
      <c r="B324" s="249" t="str">
        <f>CONCATENATE("Check: row ", ROW(B323), " ≤ row ", ROW(LCR_Main!B322),)</f>
        <v>Check: row 323 ≤ row 322</v>
      </c>
      <c r="C324" s="408"/>
      <c r="D324" s="594" t="str">
        <f>IF((D323&lt;=D322),"Pass","Fail")</f>
        <v>Pass</v>
      </c>
      <c r="E324" s="594" t="str">
        <f>IF((E323&lt;=E322),"Pass","Fail")</f>
        <v>Pass</v>
      </c>
      <c r="F324" s="405"/>
      <c r="G324" s="344"/>
      <c r="H324" s="344"/>
      <c r="I324" s="614"/>
      <c r="J324" s="628"/>
      <c r="K324" s="5"/>
      <c r="L324" s="213"/>
    </row>
    <row r="325" spans="1:21" ht="14.25" customHeight="1" x14ac:dyDescent="0.2">
      <c r="A325" s="104"/>
      <c r="B325" s="214" t="s">
        <v>55</v>
      </c>
      <c r="C325" s="404" t="s">
        <v>424</v>
      </c>
      <c r="D325" s="588">
        <v>0</v>
      </c>
      <c r="E325" s="588">
        <v>0</v>
      </c>
      <c r="F325" s="344"/>
      <c r="G325" s="353"/>
      <c r="H325" s="344"/>
      <c r="I325" s="190">
        <f>Parameters!$E$69-Parameters!$E$63</f>
        <v>1</v>
      </c>
      <c r="J325" s="597">
        <f>IF(AND(ISNUMBER(I325),ISNUMBER(D325)),I325*D325,"")</f>
        <v>0</v>
      </c>
      <c r="K325" s="5"/>
    </row>
    <row r="326" spans="1:21" ht="14.25" customHeight="1" x14ac:dyDescent="0.2">
      <c r="A326" s="104"/>
      <c r="B326" s="215" t="s">
        <v>278</v>
      </c>
      <c r="C326" s="404" t="s">
        <v>424</v>
      </c>
      <c r="D326" s="588">
        <v>0</v>
      </c>
      <c r="E326" s="588">
        <v>0</v>
      </c>
      <c r="F326" s="405"/>
      <c r="G326" s="344"/>
      <c r="H326" s="344"/>
      <c r="I326" s="344"/>
      <c r="J326" s="344"/>
      <c r="K326" s="5"/>
    </row>
    <row r="327" spans="1:21" ht="14.25" customHeight="1" x14ac:dyDescent="0.2">
      <c r="A327" s="104"/>
      <c r="B327" s="249" t="str">
        <f>CONCATENATE("Check: row ", ROW(B326), " ≤ row ", ROW(LCR_Main!B325),)</f>
        <v>Check: row 326 ≤ row 325</v>
      </c>
      <c r="C327" s="408"/>
      <c r="D327" s="594" t="str">
        <f>IF((D326&lt;=D325),"Pass","Fail")</f>
        <v>Pass</v>
      </c>
      <c r="E327" s="594" t="str">
        <f>IF((E326&lt;=E325),"Pass","Fail")</f>
        <v>Pass</v>
      </c>
      <c r="F327" s="405"/>
      <c r="G327" s="344"/>
      <c r="H327" s="344"/>
      <c r="I327" s="344"/>
      <c r="J327" s="344"/>
      <c r="K327" s="5"/>
    </row>
    <row r="328" spans="1:21" ht="14.25" customHeight="1" x14ac:dyDescent="0.2">
      <c r="A328" s="104"/>
      <c r="B328" s="214" t="s">
        <v>199</v>
      </c>
      <c r="C328" s="404" t="s">
        <v>424</v>
      </c>
      <c r="D328" s="588">
        <v>0</v>
      </c>
      <c r="E328" s="588">
        <v>0</v>
      </c>
      <c r="F328" s="344"/>
      <c r="G328" s="190">
        <f>Parameters!$E$64-Parameters!$E$63</f>
        <v>0.15</v>
      </c>
      <c r="H328" s="597">
        <f>IF(AND(ISNUMBER(G328),ISNUMBER(E328)),G328*E328,"")</f>
        <v>0</v>
      </c>
      <c r="I328" s="353"/>
      <c r="J328" s="344"/>
      <c r="K328" s="5"/>
      <c r="L328" s="213"/>
    </row>
    <row r="329" spans="1:21" ht="14.25" customHeight="1" x14ac:dyDescent="0.2">
      <c r="A329" s="104"/>
      <c r="B329" s="215" t="s">
        <v>278</v>
      </c>
      <c r="C329" s="404" t="s">
        <v>424</v>
      </c>
      <c r="D329" s="588">
        <v>0</v>
      </c>
      <c r="E329" s="588">
        <v>0</v>
      </c>
      <c r="F329" s="405"/>
      <c r="G329" s="344"/>
      <c r="H329" s="344"/>
      <c r="I329" s="344"/>
      <c r="J329" s="344"/>
      <c r="K329" s="5"/>
    </row>
    <row r="330" spans="1:21" ht="14.25" customHeight="1" x14ac:dyDescent="0.2">
      <c r="A330" s="104"/>
      <c r="B330" s="249" t="str">
        <f>CONCATENATE("Check: row ", ROW(B329), " ≤ row ", ROW(LCR_Main!B328),)</f>
        <v>Check: row 329 ≤ row 328</v>
      </c>
      <c r="C330" s="408"/>
      <c r="D330" s="594" t="str">
        <f>IF((D329&lt;=D328),"Pass","Fail")</f>
        <v>Pass</v>
      </c>
      <c r="E330" s="594" t="str">
        <f>IF((E329&lt;=E328),"Pass","Fail")</f>
        <v>Pass</v>
      </c>
      <c r="F330" s="405"/>
      <c r="G330" s="344"/>
      <c r="H330" s="344"/>
      <c r="I330" s="344"/>
      <c r="J330" s="344"/>
      <c r="K330" s="5"/>
    </row>
    <row r="331" spans="1:21" ht="14.25" customHeight="1" x14ac:dyDescent="0.2">
      <c r="A331" s="104"/>
      <c r="B331" s="214" t="s">
        <v>200</v>
      </c>
      <c r="C331" s="404" t="s">
        <v>424</v>
      </c>
      <c r="D331" s="588">
        <v>0</v>
      </c>
      <c r="E331" s="588">
        <v>0</v>
      </c>
      <c r="F331" s="344"/>
      <c r="G331" s="190">
        <v>0</v>
      </c>
      <c r="H331" s="597">
        <f>IF(AND(ISNUMBER(G331),ISNUMBER(E331)),G331*E331,"")</f>
        <v>0</v>
      </c>
      <c r="I331" s="190">
        <v>0</v>
      </c>
      <c r="J331" s="597">
        <f>IF(AND(ISNUMBER(I331),ISNUMBER(D331)),I331*D331,"")</f>
        <v>0</v>
      </c>
      <c r="K331" s="5"/>
      <c r="L331" s="213"/>
    </row>
    <row r="332" spans="1:21" ht="14.25" customHeight="1" x14ac:dyDescent="0.2">
      <c r="A332" s="104"/>
      <c r="B332" s="215" t="s">
        <v>278</v>
      </c>
      <c r="C332" s="404" t="s">
        <v>424</v>
      </c>
      <c r="D332" s="588">
        <v>0</v>
      </c>
      <c r="E332" s="588">
        <v>0</v>
      </c>
      <c r="F332" s="405"/>
      <c r="G332" s="344"/>
      <c r="H332" s="344"/>
      <c r="I332" s="344"/>
      <c r="J332" s="344"/>
      <c r="K332" s="5"/>
    </row>
    <row r="333" spans="1:21" ht="14.25" customHeight="1" x14ac:dyDescent="0.2">
      <c r="A333" s="104"/>
      <c r="B333" s="249" t="str">
        <f>CONCATENATE("Check: row ", ROW(B332), " ≤ row ", ROW(LCR_Main!B331),)</f>
        <v>Check: row 332 ≤ row 331</v>
      </c>
      <c r="C333" s="408"/>
      <c r="D333" s="594" t="str">
        <f>IF((D332&lt;=D331),"Pass","Fail")</f>
        <v>Pass</v>
      </c>
      <c r="E333" s="594" t="str">
        <f>IF((E332&lt;=E331),"Pass","Fail")</f>
        <v>Pass</v>
      </c>
      <c r="F333" s="405"/>
      <c r="G333" s="344"/>
      <c r="H333" s="344"/>
      <c r="I333" s="344"/>
      <c r="J333" s="344"/>
      <c r="K333" s="5"/>
    </row>
    <row r="334" spans="1:21" ht="14.25" customHeight="1" x14ac:dyDescent="0.2">
      <c r="A334" s="104"/>
      <c r="B334" s="214" t="s">
        <v>201</v>
      </c>
      <c r="C334" s="404" t="s">
        <v>424</v>
      </c>
      <c r="D334" s="588">
        <v>0</v>
      </c>
      <c r="E334" s="588">
        <v>0</v>
      </c>
      <c r="F334" s="344"/>
      <c r="G334" s="353"/>
      <c r="H334" s="344"/>
      <c r="I334" s="256">
        <f>Parameters!$E$65-Parameters!$E$64</f>
        <v>0</v>
      </c>
      <c r="J334" s="597">
        <f>IF(AND(ISNUMBER(I334),ISNUMBER(D334)),I334*D334,"")</f>
        <v>0</v>
      </c>
      <c r="K334" s="5"/>
      <c r="L334" s="213"/>
    </row>
    <row r="335" spans="1:21" ht="14.25" customHeight="1" x14ac:dyDescent="0.2">
      <c r="A335" s="104"/>
      <c r="B335" s="215" t="s">
        <v>278</v>
      </c>
      <c r="C335" s="404" t="s">
        <v>424</v>
      </c>
      <c r="D335" s="588">
        <v>0</v>
      </c>
      <c r="E335" s="588">
        <v>0</v>
      </c>
      <c r="F335" s="405"/>
      <c r="G335" s="344"/>
      <c r="H335" s="344"/>
      <c r="I335" s="344"/>
      <c r="J335" s="344"/>
      <c r="K335" s="5"/>
      <c r="L335" s="213"/>
    </row>
    <row r="336" spans="1:21" s="90" customFormat="1" ht="14.25" customHeight="1" x14ac:dyDescent="0.2">
      <c r="A336" s="104"/>
      <c r="B336" s="249" t="str">
        <f>CONCATENATE("Check: row ", ROW(B335), " ≤ row ", ROW(LCR_Main!B334),)</f>
        <v>Check: row 335 ≤ row 334</v>
      </c>
      <c r="C336" s="408"/>
      <c r="D336" s="594" t="str">
        <f>IF((D335&lt;=D334),"Pass","Fail")</f>
        <v>Pass</v>
      </c>
      <c r="E336" s="594" t="str">
        <f>IF((E335&lt;=E334),"Pass","Fail")</f>
        <v>Pass</v>
      </c>
      <c r="F336" s="405"/>
      <c r="G336" s="344"/>
      <c r="H336" s="344"/>
      <c r="I336" s="344"/>
      <c r="J336" s="344"/>
      <c r="K336" s="5"/>
      <c r="L336" s="213"/>
      <c r="M336" s="3"/>
      <c r="N336" s="3"/>
      <c r="O336" s="3"/>
      <c r="P336" s="3"/>
      <c r="Q336" s="3"/>
      <c r="R336" s="3"/>
      <c r="S336" s="3"/>
      <c r="T336" s="3"/>
      <c r="U336" s="3"/>
    </row>
    <row r="337" spans="1:21" s="90" customFormat="1" ht="14.25" customHeight="1" x14ac:dyDescent="0.2">
      <c r="A337" s="104"/>
      <c r="B337" s="214" t="s">
        <v>370</v>
      </c>
      <c r="C337" s="404" t="s">
        <v>424</v>
      </c>
      <c r="D337" s="588">
        <v>0</v>
      </c>
      <c r="E337" s="588">
        <v>0</v>
      </c>
      <c r="F337" s="344"/>
      <c r="G337" s="353"/>
      <c r="H337" s="344"/>
      <c r="I337" s="256">
        <f>Parameters!$E$66-Parameters!$E$64</f>
        <v>0.05</v>
      </c>
      <c r="J337" s="597">
        <f>IF(AND(ISNUMBER(I337),ISNUMBER(D337)),I337*D337,"")</f>
        <v>0</v>
      </c>
      <c r="K337" s="5"/>
      <c r="L337" s="213"/>
      <c r="M337" s="3"/>
      <c r="N337" s="3"/>
      <c r="O337" s="3"/>
      <c r="P337" s="3"/>
      <c r="Q337" s="3"/>
      <c r="R337" s="3"/>
      <c r="S337" s="3"/>
      <c r="T337" s="3"/>
      <c r="U337" s="3"/>
    </row>
    <row r="338" spans="1:21" ht="14.25" customHeight="1" x14ac:dyDescent="0.2">
      <c r="A338" s="104"/>
      <c r="B338" s="215" t="s">
        <v>278</v>
      </c>
      <c r="C338" s="404" t="s">
        <v>424</v>
      </c>
      <c r="D338" s="588">
        <v>0</v>
      </c>
      <c r="E338" s="588">
        <v>0</v>
      </c>
      <c r="F338" s="405"/>
      <c r="G338" s="344"/>
      <c r="H338" s="344"/>
      <c r="I338" s="344"/>
      <c r="J338" s="344"/>
      <c r="K338" s="5"/>
      <c r="L338" s="213"/>
    </row>
    <row r="339" spans="1:21" ht="14.25" customHeight="1" x14ac:dyDescent="0.2">
      <c r="A339" s="104"/>
      <c r="B339" s="249" t="str">
        <f>CONCATENATE("Check: row ", ROW(B338), " ≤ row ", ROW(LCR_Main!B337),)</f>
        <v>Check: row 338 ≤ row 337</v>
      </c>
      <c r="C339" s="408"/>
      <c r="D339" s="594" t="str">
        <f>IF((D338&lt;=D337),"Pass","Fail")</f>
        <v>Pass</v>
      </c>
      <c r="E339" s="594" t="str">
        <f>IF((E338&lt;=E337),"Pass","Fail")</f>
        <v>Pass</v>
      </c>
      <c r="F339" s="405"/>
      <c r="G339" s="344"/>
      <c r="H339" s="344"/>
      <c r="I339" s="344"/>
      <c r="J339" s="344"/>
      <c r="K339" s="5"/>
      <c r="L339" s="213"/>
    </row>
    <row r="340" spans="1:21" ht="14.25" customHeight="1" x14ac:dyDescent="0.2">
      <c r="A340" s="399"/>
      <c r="B340" s="455" t="s">
        <v>371</v>
      </c>
      <c r="C340" s="430" t="s">
        <v>424</v>
      </c>
      <c r="D340" s="588">
        <v>0</v>
      </c>
      <c r="E340" s="588">
        <v>0</v>
      </c>
      <c r="F340" s="435"/>
      <c r="G340" s="456"/>
      <c r="H340" s="435"/>
      <c r="I340" s="459">
        <f>Parameters!$E$67-Parameters!$E$64</f>
        <v>0.35</v>
      </c>
      <c r="J340" s="637">
        <f>IF(AND(ISNUMBER(I340),ISNUMBER(D340)),I340*D340,"")</f>
        <v>0</v>
      </c>
      <c r="K340" s="402"/>
      <c r="L340" s="213"/>
      <c r="M340" s="90"/>
      <c r="N340" s="90"/>
      <c r="O340" s="90"/>
      <c r="P340" s="90"/>
      <c r="Q340" s="90"/>
      <c r="R340" s="90"/>
      <c r="S340" s="90"/>
      <c r="T340" s="90"/>
      <c r="U340" s="90"/>
    </row>
    <row r="341" spans="1:21" ht="14.25" customHeight="1" x14ac:dyDescent="0.2">
      <c r="A341" s="399"/>
      <c r="B341" s="457" t="s">
        <v>278</v>
      </c>
      <c r="C341" s="430" t="s">
        <v>424</v>
      </c>
      <c r="D341" s="588">
        <v>0</v>
      </c>
      <c r="E341" s="588">
        <v>0</v>
      </c>
      <c r="F341" s="435"/>
      <c r="G341" s="435"/>
      <c r="H341" s="435"/>
      <c r="I341" s="435"/>
      <c r="J341" s="435"/>
      <c r="K341" s="402"/>
      <c r="L341" s="213"/>
      <c r="M341" s="90"/>
      <c r="N341" s="90"/>
      <c r="O341" s="90"/>
      <c r="P341" s="90"/>
      <c r="Q341" s="90"/>
      <c r="R341" s="90"/>
      <c r="S341" s="90"/>
      <c r="T341" s="90"/>
      <c r="U341" s="90"/>
    </row>
    <row r="342" spans="1:21" ht="14.25" customHeight="1" x14ac:dyDescent="0.2">
      <c r="A342" s="104"/>
      <c r="B342" s="249" t="str">
        <f>CONCATENATE("Check: row ", ROW(B341), " ≤ row ", ROW(LCR_Main!B340),)</f>
        <v>Check: row 341 ≤ row 340</v>
      </c>
      <c r="C342" s="408"/>
      <c r="D342" s="594" t="str">
        <f>IF((D341&lt;=D340),"Pass","Fail")</f>
        <v>Pass</v>
      </c>
      <c r="E342" s="594" t="str">
        <f>IF((E341&lt;=E340),"Pass","Fail")</f>
        <v>Pass</v>
      </c>
      <c r="F342" s="405"/>
      <c r="G342" s="344"/>
      <c r="H342" s="344"/>
      <c r="I342" s="344"/>
      <c r="J342" s="344"/>
      <c r="K342" s="5"/>
      <c r="L342" s="213"/>
    </row>
    <row r="343" spans="1:21" ht="14.25" customHeight="1" x14ac:dyDescent="0.2">
      <c r="A343" s="104"/>
      <c r="B343" s="214" t="s">
        <v>202</v>
      </c>
      <c r="C343" s="404" t="s">
        <v>424</v>
      </c>
      <c r="D343" s="588">
        <v>0</v>
      </c>
      <c r="E343" s="588">
        <v>0</v>
      </c>
      <c r="F343" s="344"/>
      <c r="G343" s="353"/>
      <c r="H343" s="344"/>
      <c r="I343" s="190">
        <f>Parameters!$E$69-Parameters!$E$64</f>
        <v>0.85</v>
      </c>
      <c r="J343" s="597">
        <f>IF(AND(ISNUMBER(I343),ISNUMBER(D343)),I343*D343,"")</f>
        <v>0</v>
      </c>
      <c r="K343" s="5"/>
      <c r="L343" s="213"/>
    </row>
    <row r="344" spans="1:21" ht="14.25" customHeight="1" x14ac:dyDescent="0.2">
      <c r="A344" s="104"/>
      <c r="B344" s="215" t="s">
        <v>278</v>
      </c>
      <c r="C344" s="404" t="s">
        <v>424</v>
      </c>
      <c r="D344" s="588">
        <v>0</v>
      </c>
      <c r="E344" s="588">
        <v>0</v>
      </c>
      <c r="F344" s="405"/>
      <c r="G344" s="344"/>
      <c r="H344" s="344"/>
      <c r="I344" s="344"/>
      <c r="J344" s="344"/>
      <c r="K344" s="5"/>
    </row>
    <row r="345" spans="1:21" ht="14.25" customHeight="1" x14ac:dyDescent="0.2">
      <c r="A345" s="104"/>
      <c r="B345" s="249" t="str">
        <f>CONCATENATE("Check: row ", ROW(B344), " ≤ row ", ROW(LCR_Main!B343),)</f>
        <v>Check: row 344 ≤ row 343</v>
      </c>
      <c r="C345" s="408"/>
      <c r="D345" s="594" t="str">
        <f>IF((D344&lt;=D343),"Pass","Fail")</f>
        <v>Pass</v>
      </c>
      <c r="E345" s="594" t="str">
        <f>IF((E344&lt;=E343),"Pass","Fail")</f>
        <v>Pass</v>
      </c>
      <c r="F345" s="405"/>
      <c r="G345" s="344"/>
      <c r="H345" s="344"/>
      <c r="I345" s="344"/>
      <c r="J345" s="344"/>
      <c r="K345" s="5"/>
    </row>
    <row r="346" spans="1:21" ht="14.25" customHeight="1" x14ac:dyDescent="0.2">
      <c r="A346" s="104"/>
      <c r="B346" s="214" t="s">
        <v>203</v>
      </c>
      <c r="C346" s="404" t="s">
        <v>424</v>
      </c>
      <c r="D346" s="588">
        <v>0</v>
      </c>
      <c r="E346" s="588">
        <v>0</v>
      </c>
      <c r="F346" s="618"/>
      <c r="G346" s="255">
        <f>Parameters!$E$65-Parameters!$E$63</f>
        <v>0.15</v>
      </c>
      <c r="H346" s="597">
        <f>IF(AND(ISNUMBER(G346),ISNUMBER(E346)),G346*E346,"")</f>
        <v>0</v>
      </c>
      <c r="I346" s="353"/>
      <c r="J346" s="344"/>
      <c r="K346" s="5"/>
      <c r="L346" s="213"/>
    </row>
    <row r="347" spans="1:21" ht="14.25" customHeight="1" x14ac:dyDescent="0.2">
      <c r="A347" s="104"/>
      <c r="B347" s="215" t="s">
        <v>278</v>
      </c>
      <c r="C347" s="404" t="s">
        <v>424</v>
      </c>
      <c r="D347" s="588">
        <v>0</v>
      </c>
      <c r="E347" s="588">
        <v>0</v>
      </c>
      <c r="F347" s="618"/>
      <c r="G347" s="344"/>
      <c r="H347" s="344"/>
      <c r="I347" s="344"/>
      <c r="J347" s="344"/>
      <c r="K347" s="5"/>
      <c r="L347" s="213"/>
    </row>
    <row r="348" spans="1:21" ht="14.25" customHeight="1" x14ac:dyDescent="0.2">
      <c r="A348" s="104"/>
      <c r="B348" s="249" t="str">
        <f>CONCATENATE("Check: row ", ROW(B347), " ≤ row ", ROW(LCR_Main!B346),)</f>
        <v>Check: row 347 ≤ row 346</v>
      </c>
      <c r="C348" s="408"/>
      <c r="D348" s="594" t="str">
        <f>IF((D347&lt;=D346),"Pass","Fail")</f>
        <v>Pass</v>
      </c>
      <c r="E348" s="594" t="str">
        <f>IF((E347&lt;=E346),"Pass","Fail")</f>
        <v>Pass</v>
      </c>
      <c r="F348" s="618"/>
      <c r="G348" s="344"/>
      <c r="H348" s="344"/>
      <c r="I348" s="344"/>
      <c r="J348" s="344"/>
      <c r="K348" s="5"/>
      <c r="L348" s="213"/>
    </row>
    <row r="349" spans="1:21" ht="14.25" customHeight="1" x14ac:dyDescent="0.2">
      <c r="A349" s="104"/>
      <c r="B349" s="214" t="s">
        <v>204</v>
      </c>
      <c r="C349" s="404" t="s">
        <v>424</v>
      </c>
      <c r="D349" s="588">
        <v>0</v>
      </c>
      <c r="E349" s="588">
        <v>0</v>
      </c>
      <c r="F349" s="618"/>
      <c r="G349" s="255">
        <f>Parameters!$E$65-Parameters!$E$64</f>
        <v>0</v>
      </c>
      <c r="H349" s="597">
        <f>IF(AND(ISNUMBER(G349),ISNUMBER(E349)),G349*E349,"")</f>
        <v>0</v>
      </c>
      <c r="I349" s="353"/>
      <c r="J349" s="344"/>
      <c r="K349" s="5"/>
      <c r="L349" s="213"/>
    </row>
    <row r="350" spans="1:21" ht="14.25" customHeight="1" x14ac:dyDescent="0.2">
      <c r="A350" s="104"/>
      <c r="B350" s="215" t="s">
        <v>278</v>
      </c>
      <c r="C350" s="404" t="s">
        <v>424</v>
      </c>
      <c r="D350" s="588">
        <v>0</v>
      </c>
      <c r="E350" s="588">
        <v>0</v>
      </c>
      <c r="F350" s="618"/>
      <c r="G350" s="344"/>
      <c r="H350" s="344"/>
      <c r="I350" s="344"/>
      <c r="J350" s="344"/>
      <c r="K350" s="5"/>
      <c r="L350" s="213"/>
    </row>
    <row r="351" spans="1:21" ht="14.25" customHeight="1" x14ac:dyDescent="0.2">
      <c r="A351" s="104"/>
      <c r="B351" s="249" t="str">
        <f>CONCATENATE("Check: row ", ROW(B350), " ≤ row ", ROW(LCR_Main!B349),)</f>
        <v>Check: row 350 ≤ row 349</v>
      </c>
      <c r="C351" s="408"/>
      <c r="D351" s="594" t="str">
        <f>IF((D350&lt;=D349),"Pass","Fail")</f>
        <v>Pass</v>
      </c>
      <c r="E351" s="594" t="str">
        <f>IF((E350&lt;=E349),"Pass","Fail")</f>
        <v>Pass</v>
      </c>
      <c r="F351" s="618"/>
      <c r="G351" s="344"/>
      <c r="H351" s="344"/>
      <c r="I351" s="344"/>
      <c r="J351" s="344"/>
      <c r="K351" s="5"/>
      <c r="L351" s="213"/>
    </row>
    <row r="352" spans="1:21" ht="14.25" customHeight="1" x14ac:dyDescent="0.2">
      <c r="A352" s="104"/>
      <c r="B352" s="214" t="s">
        <v>205</v>
      </c>
      <c r="C352" s="404" t="s">
        <v>424</v>
      </c>
      <c r="D352" s="588">
        <v>0</v>
      </c>
      <c r="E352" s="588">
        <v>0</v>
      </c>
      <c r="F352" s="618"/>
      <c r="G352" s="190">
        <v>0</v>
      </c>
      <c r="H352" s="597">
        <f>IF(AND(ISNUMBER(G352),ISNUMBER(E352)),G352*E352,"")</f>
        <v>0</v>
      </c>
      <c r="I352" s="190">
        <v>0</v>
      </c>
      <c r="J352" s="597">
        <f>IF(AND(ISNUMBER(I352),ISNUMBER(D352)),I352*D352,"")</f>
        <v>0</v>
      </c>
      <c r="K352" s="5"/>
      <c r="L352" s="213"/>
    </row>
    <row r="353" spans="1:21" ht="14.25" customHeight="1" x14ac:dyDescent="0.2">
      <c r="A353" s="104"/>
      <c r="B353" s="215" t="s">
        <v>278</v>
      </c>
      <c r="C353" s="404" t="s">
        <v>424</v>
      </c>
      <c r="D353" s="588">
        <v>0</v>
      </c>
      <c r="E353" s="588">
        <v>0</v>
      </c>
      <c r="F353" s="618"/>
      <c r="G353" s="344"/>
      <c r="H353" s="344"/>
      <c r="I353" s="344"/>
      <c r="J353" s="344"/>
      <c r="K353" s="5"/>
      <c r="L353" s="213"/>
    </row>
    <row r="354" spans="1:21" s="90" customFormat="1" ht="14.25" customHeight="1" x14ac:dyDescent="0.2">
      <c r="A354" s="104"/>
      <c r="B354" s="249" t="str">
        <f>CONCATENATE("Check: row ", ROW(B353), " ≤ row ", ROW(LCR_Main!B352),)</f>
        <v>Check: row 353 ≤ row 352</v>
      </c>
      <c r="C354" s="408"/>
      <c r="D354" s="594" t="str">
        <f>IF((D353&lt;=D352),"Pass","Fail")</f>
        <v>Pass</v>
      </c>
      <c r="E354" s="594" t="str">
        <f>IF((E353&lt;=E352),"Pass","Fail")</f>
        <v>Pass</v>
      </c>
      <c r="F354" s="618"/>
      <c r="G354" s="344"/>
      <c r="H354" s="344"/>
      <c r="I354" s="344"/>
      <c r="J354" s="344"/>
      <c r="K354" s="5"/>
      <c r="L354" s="213"/>
      <c r="M354" s="3"/>
      <c r="N354" s="3"/>
      <c r="O354" s="3"/>
      <c r="P354" s="3"/>
      <c r="Q354" s="3"/>
      <c r="R354" s="3"/>
      <c r="S354" s="3"/>
      <c r="T354" s="3"/>
      <c r="U354" s="3"/>
    </row>
    <row r="355" spans="1:21" s="90" customFormat="1" ht="30.2" customHeight="1" x14ac:dyDescent="0.2">
      <c r="A355" s="104"/>
      <c r="B355" s="214" t="s">
        <v>372</v>
      </c>
      <c r="C355" s="404" t="s">
        <v>424</v>
      </c>
      <c r="D355" s="588">
        <v>0</v>
      </c>
      <c r="E355" s="588">
        <v>0</v>
      </c>
      <c r="F355" s="618"/>
      <c r="G355" s="353"/>
      <c r="H355" s="344"/>
      <c r="I355" s="255">
        <f>Parameters!$E$66-Parameters!$E$65</f>
        <v>0.05</v>
      </c>
      <c r="J355" s="597">
        <f>IF(AND(ISNUMBER(I355),ISNUMBER(D355)),I355*D355,"")</f>
        <v>0</v>
      </c>
      <c r="K355" s="5"/>
      <c r="L355" s="213"/>
      <c r="M355" s="3"/>
      <c r="N355" s="3"/>
      <c r="O355" s="3"/>
      <c r="P355" s="3"/>
      <c r="Q355" s="3"/>
      <c r="R355" s="3"/>
      <c r="S355" s="3"/>
      <c r="T355" s="3"/>
      <c r="U355" s="3"/>
    </row>
    <row r="356" spans="1:21" ht="14.25" customHeight="1" x14ac:dyDescent="0.2">
      <c r="A356" s="104"/>
      <c r="B356" s="215" t="s">
        <v>278</v>
      </c>
      <c r="C356" s="404" t="s">
        <v>424</v>
      </c>
      <c r="D356" s="588">
        <v>0</v>
      </c>
      <c r="E356" s="588">
        <v>0</v>
      </c>
      <c r="F356" s="618"/>
      <c r="G356" s="344"/>
      <c r="H356" s="344"/>
      <c r="I356" s="344"/>
      <c r="J356" s="344"/>
      <c r="K356" s="5"/>
      <c r="L356" s="213"/>
    </row>
    <row r="357" spans="1:21" ht="14.25" customHeight="1" x14ac:dyDescent="0.2">
      <c r="A357" s="104"/>
      <c r="B357" s="249" t="str">
        <f>CONCATENATE("Check: row ", ROW(B356), " ≤ row ", ROW(LCR_Main!B355),)</f>
        <v>Check: row 356 ≤ row 355</v>
      </c>
      <c r="C357" s="408"/>
      <c r="D357" s="594" t="str">
        <f>IF((D356&lt;=D355),"Pass","Fail")</f>
        <v>Pass</v>
      </c>
      <c r="E357" s="594" t="str">
        <f>IF((E356&lt;=E355),"Pass","Fail")</f>
        <v>Pass</v>
      </c>
      <c r="F357" s="618"/>
      <c r="G357" s="344"/>
      <c r="H357" s="344"/>
      <c r="I357" s="344"/>
      <c r="J357" s="344"/>
      <c r="K357" s="5"/>
      <c r="L357" s="213"/>
    </row>
    <row r="358" spans="1:21" ht="30.2" customHeight="1" x14ac:dyDescent="0.2">
      <c r="A358" s="399"/>
      <c r="B358" s="455" t="s">
        <v>373</v>
      </c>
      <c r="C358" s="430" t="s">
        <v>424</v>
      </c>
      <c r="D358" s="588">
        <v>0</v>
      </c>
      <c r="E358" s="588">
        <v>0</v>
      </c>
      <c r="F358" s="633"/>
      <c r="G358" s="456"/>
      <c r="H358" s="435"/>
      <c r="I358" s="458">
        <f>Parameters!$E$67-Parameters!$E$65</f>
        <v>0.35</v>
      </c>
      <c r="J358" s="637">
        <f>IF(AND(ISNUMBER(I358),ISNUMBER(D358)),I358*D358,"")</f>
        <v>0</v>
      </c>
      <c r="K358" s="402"/>
      <c r="L358" s="213"/>
      <c r="M358" s="90"/>
      <c r="N358" s="90"/>
      <c r="O358" s="90"/>
      <c r="P358" s="90"/>
      <c r="Q358" s="90"/>
      <c r="R358" s="90"/>
      <c r="S358" s="90"/>
      <c r="T358" s="90"/>
      <c r="U358" s="90"/>
    </row>
    <row r="359" spans="1:21" ht="14.25" customHeight="1" x14ac:dyDescent="0.2">
      <c r="A359" s="399"/>
      <c r="B359" s="457" t="s">
        <v>278</v>
      </c>
      <c r="C359" s="430" t="s">
        <v>424</v>
      </c>
      <c r="D359" s="588">
        <v>0</v>
      </c>
      <c r="E359" s="588">
        <v>0</v>
      </c>
      <c r="F359" s="633"/>
      <c r="G359" s="435"/>
      <c r="H359" s="435"/>
      <c r="I359" s="435"/>
      <c r="J359" s="435"/>
      <c r="K359" s="402"/>
      <c r="L359" s="213"/>
      <c r="M359" s="90"/>
      <c r="N359" s="90"/>
      <c r="O359" s="90"/>
      <c r="P359" s="90"/>
      <c r="Q359" s="90"/>
      <c r="R359" s="90"/>
      <c r="S359" s="90"/>
      <c r="T359" s="90"/>
      <c r="U359" s="90"/>
    </row>
    <row r="360" spans="1:21" ht="14.25" customHeight="1" x14ac:dyDescent="0.2">
      <c r="A360" s="104"/>
      <c r="B360" s="249" t="str">
        <f>CONCATENATE("Check: row ", ROW(B359), " ≤ row ", ROW(LCR_Main!B358),)</f>
        <v>Check: row 359 ≤ row 358</v>
      </c>
      <c r="C360" s="408"/>
      <c r="D360" s="594" t="str">
        <f>IF((D359&lt;=D358),"Pass","Fail")</f>
        <v>Pass</v>
      </c>
      <c r="E360" s="594" t="str">
        <f>IF((E359&lt;=E358),"Pass","Fail")</f>
        <v>Pass</v>
      </c>
      <c r="F360" s="618"/>
      <c r="G360" s="344"/>
      <c r="H360" s="344"/>
      <c r="I360" s="344"/>
      <c r="J360" s="344"/>
      <c r="K360" s="5"/>
      <c r="L360" s="213"/>
    </row>
    <row r="361" spans="1:21" ht="14.25" customHeight="1" x14ac:dyDescent="0.2">
      <c r="A361" s="104"/>
      <c r="B361" s="214" t="s">
        <v>206</v>
      </c>
      <c r="C361" s="404" t="s">
        <v>424</v>
      </c>
      <c r="D361" s="588">
        <v>0</v>
      </c>
      <c r="E361" s="588">
        <v>0</v>
      </c>
      <c r="F361" s="618"/>
      <c r="G361" s="353"/>
      <c r="H361" s="344"/>
      <c r="I361" s="255">
        <f>Parameters!$E$69-Parameters!$E$65</f>
        <v>0.85</v>
      </c>
      <c r="J361" s="597">
        <f>IF(AND(ISNUMBER(I361),ISNUMBER(D361)),I361*D361,"")</f>
        <v>0</v>
      </c>
      <c r="K361" s="5"/>
      <c r="L361" s="213"/>
    </row>
    <row r="362" spans="1:21" ht="14.25" customHeight="1" x14ac:dyDescent="0.2">
      <c r="A362" s="104"/>
      <c r="B362" s="215" t="s">
        <v>278</v>
      </c>
      <c r="C362" s="404" t="s">
        <v>424</v>
      </c>
      <c r="D362" s="588">
        <v>0</v>
      </c>
      <c r="E362" s="588">
        <v>0</v>
      </c>
      <c r="F362" s="618"/>
      <c r="G362" s="344"/>
      <c r="H362" s="344"/>
      <c r="I362" s="344"/>
      <c r="J362" s="344"/>
      <c r="K362" s="5"/>
      <c r="L362" s="213"/>
    </row>
    <row r="363" spans="1:21" ht="14.25" customHeight="1" x14ac:dyDescent="0.2">
      <c r="A363" s="104"/>
      <c r="B363" s="249" t="str">
        <f>CONCATENATE("Check: row ", ROW(B362), " ≤ row ", ROW(LCR_Main!B361),)</f>
        <v>Check: row 362 ≤ row 361</v>
      </c>
      <c r="C363" s="408"/>
      <c r="D363" s="594" t="str">
        <f>IF((D362&lt;=D361),"Pass","Fail")</f>
        <v>Pass</v>
      </c>
      <c r="E363" s="594" t="str">
        <f>IF((E362&lt;=E361),"Pass","Fail")</f>
        <v>Pass</v>
      </c>
      <c r="F363" s="618"/>
      <c r="G363" s="344"/>
      <c r="H363" s="344"/>
      <c r="I363" s="344"/>
      <c r="J363" s="344"/>
      <c r="K363" s="5"/>
      <c r="L363" s="213"/>
    </row>
    <row r="364" spans="1:21" ht="14.25" customHeight="1" x14ac:dyDescent="0.2">
      <c r="A364" s="104"/>
      <c r="B364" s="214" t="s">
        <v>361</v>
      </c>
      <c r="C364" s="404" t="s">
        <v>424</v>
      </c>
      <c r="D364" s="588">
        <v>0</v>
      </c>
      <c r="E364" s="588">
        <v>0</v>
      </c>
      <c r="F364" s="618"/>
      <c r="G364" s="255">
        <f>Parameters!$E$66-Parameters!$E$63</f>
        <v>0.2</v>
      </c>
      <c r="H364" s="597">
        <f>IF(AND(ISNUMBER(G364),ISNUMBER(E364)),G364*E364,"")</f>
        <v>0</v>
      </c>
      <c r="I364" s="353"/>
      <c r="J364" s="344"/>
      <c r="K364" s="5"/>
      <c r="L364" s="213"/>
    </row>
    <row r="365" spans="1:21" ht="14.25" customHeight="1" x14ac:dyDescent="0.2">
      <c r="A365" s="104"/>
      <c r="B365" s="215" t="s">
        <v>278</v>
      </c>
      <c r="C365" s="404" t="s">
        <v>424</v>
      </c>
      <c r="D365" s="588">
        <v>0</v>
      </c>
      <c r="E365" s="588">
        <v>0</v>
      </c>
      <c r="F365" s="618"/>
      <c r="G365" s="344"/>
      <c r="H365" s="344"/>
      <c r="I365" s="344"/>
      <c r="J365" s="344"/>
      <c r="K365" s="5"/>
      <c r="L365" s="213"/>
    </row>
    <row r="366" spans="1:21" ht="14.25" customHeight="1" x14ac:dyDescent="0.2">
      <c r="A366" s="104"/>
      <c r="B366" s="249" t="str">
        <f>CONCATENATE("Check: row ", ROW(B365), " ≤ row ", ROW(LCR_Main!B364),)</f>
        <v>Check: row 365 ≤ row 364</v>
      </c>
      <c r="C366" s="408"/>
      <c r="D366" s="594" t="str">
        <f>IF((D365&lt;=D364),"Pass","Fail")</f>
        <v>Pass</v>
      </c>
      <c r="E366" s="594" t="str">
        <f>IF((E365&lt;=E364),"Pass","Fail")</f>
        <v>Pass</v>
      </c>
      <c r="F366" s="618"/>
      <c r="G366" s="344"/>
      <c r="H366" s="344"/>
      <c r="I366" s="344"/>
      <c r="J366" s="344"/>
      <c r="K366" s="5"/>
      <c r="L366" s="213"/>
    </row>
    <row r="367" spans="1:21" ht="14.25" customHeight="1" x14ac:dyDescent="0.2">
      <c r="A367" s="104"/>
      <c r="B367" s="214" t="s">
        <v>362</v>
      </c>
      <c r="C367" s="404" t="s">
        <v>424</v>
      </c>
      <c r="D367" s="588">
        <v>0</v>
      </c>
      <c r="E367" s="588">
        <v>0</v>
      </c>
      <c r="F367" s="618"/>
      <c r="G367" s="255">
        <f>Parameters!$E$66-Parameters!$E$64</f>
        <v>0.05</v>
      </c>
      <c r="H367" s="597">
        <f>IF(AND(ISNUMBER(G367),ISNUMBER(E367)),G367*E367,"")</f>
        <v>0</v>
      </c>
      <c r="I367" s="353"/>
      <c r="J367" s="344"/>
      <c r="K367" s="5"/>
      <c r="L367" s="213"/>
    </row>
    <row r="368" spans="1:21" ht="14.25" customHeight="1" x14ac:dyDescent="0.2">
      <c r="A368" s="104"/>
      <c r="B368" s="215" t="s">
        <v>278</v>
      </c>
      <c r="C368" s="404" t="s">
        <v>424</v>
      </c>
      <c r="D368" s="588">
        <v>0</v>
      </c>
      <c r="E368" s="588">
        <v>0</v>
      </c>
      <c r="F368" s="618"/>
      <c r="G368" s="344"/>
      <c r="H368" s="344"/>
      <c r="I368" s="344"/>
      <c r="J368" s="344"/>
      <c r="K368" s="5"/>
      <c r="L368" s="213"/>
    </row>
    <row r="369" spans="1:21" ht="14.25" customHeight="1" x14ac:dyDescent="0.2">
      <c r="A369" s="104"/>
      <c r="B369" s="249" t="str">
        <f>CONCATENATE("Check: row ", ROW(B368), " ≤ row ", ROW(LCR_Main!B367),)</f>
        <v>Check: row 368 ≤ row 367</v>
      </c>
      <c r="C369" s="408"/>
      <c r="D369" s="594" t="str">
        <f>IF((D368&lt;=D367),"Pass","Fail")</f>
        <v>Pass</v>
      </c>
      <c r="E369" s="594" t="str">
        <f>IF((E368&lt;=E367),"Pass","Fail")</f>
        <v>Pass</v>
      </c>
      <c r="F369" s="618"/>
      <c r="G369" s="344"/>
      <c r="H369" s="344"/>
      <c r="I369" s="344"/>
      <c r="J369" s="344"/>
      <c r="K369" s="5"/>
      <c r="L369" s="213"/>
    </row>
    <row r="370" spans="1:21" ht="30.2" customHeight="1" x14ac:dyDescent="0.2">
      <c r="A370" s="104"/>
      <c r="B370" s="214" t="s">
        <v>363</v>
      </c>
      <c r="C370" s="404" t="s">
        <v>424</v>
      </c>
      <c r="D370" s="588">
        <v>0</v>
      </c>
      <c r="E370" s="588">
        <v>0</v>
      </c>
      <c r="F370" s="618"/>
      <c r="G370" s="255">
        <f>Parameters!$E$66-Parameters!$E$65</f>
        <v>0.05</v>
      </c>
      <c r="H370" s="597">
        <f>IF(AND(ISNUMBER(G370),ISNUMBER(E370)),G370*E370,"")</f>
        <v>0</v>
      </c>
      <c r="I370" s="353"/>
      <c r="J370" s="344"/>
      <c r="K370" s="5"/>
      <c r="L370" s="213"/>
    </row>
    <row r="371" spans="1:21" ht="14.25" customHeight="1" x14ac:dyDescent="0.2">
      <c r="A371" s="104"/>
      <c r="B371" s="215" t="s">
        <v>278</v>
      </c>
      <c r="C371" s="404" t="s">
        <v>424</v>
      </c>
      <c r="D371" s="588">
        <v>0</v>
      </c>
      <c r="E371" s="588">
        <v>0</v>
      </c>
      <c r="F371" s="618"/>
      <c r="G371" s="344"/>
      <c r="H371" s="344"/>
      <c r="I371" s="344"/>
      <c r="J371" s="344"/>
      <c r="K371" s="5"/>
      <c r="L371" s="213"/>
    </row>
    <row r="372" spans="1:21" s="90" customFormat="1" ht="14.25" customHeight="1" x14ac:dyDescent="0.2">
      <c r="A372" s="104"/>
      <c r="B372" s="249" t="str">
        <f>CONCATENATE("Check: row ", ROW(B371), " ≤ row ", ROW(LCR_Main!B370),)</f>
        <v>Check: row 371 ≤ row 370</v>
      </c>
      <c r="C372" s="408"/>
      <c r="D372" s="594" t="str">
        <f>IF((D371&lt;=D370),"Pass","Fail")</f>
        <v>Pass</v>
      </c>
      <c r="E372" s="594" t="str">
        <f>IF((E371&lt;=E370),"Pass","Fail")</f>
        <v>Pass</v>
      </c>
      <c r="F372" s="618"/>
      <c r="G372" s="344"/>
      <c r="H372" s="344"/>
      <c r="I372" s="344"/>
      <c r="J372" s="344"/>
      <c r="K372" s="5"/>
      <c r="L372" s="213"/>
      <c r="M372" s="3"/>
      <c r="N372" s="3"/>
      <c r="O372" s="3"/>
      <c r="P372" s="3"/>
      <c r="Q372" s="3"/>
      <c r="R372" s="3"/>
      <c r="S372" s="3"/>
      <c r="T372" s="3"/>
      <c r="U372" s="3"/>
    </row>
    <row r="373" spans="1:21" s="90" customFormat="1" ht="30.2" customHeight="1" x14ac:dyDescent="0.2">
      <c r="A373" s="104"/>
      <c r="B373" s="214" t="s">
        <v>374</v>
      </c>
      <c r="C373" s="404" t="s">
        <v>424</v>
      </c>
      <c r="D373" s="588">
        <v>0</v>
      </c>
      <c r="E373" s="588">
        <v>0</v>
      </c>
      <c r="F373" s="618"/>
      <c r="G373" s="190">
        <v>0</v>
      </c>
      <c r="H373" s="597">
        <f>IF(AND(ISNUMBER(G373),ISNUMBER(E373)),G373*E373,"")</f>
        <v>0</v>
      </c>
      <c r="I373" s="190">
        <v>0</v>
      </c>
      <c r="J373" s="597">
        <f>IF(AND(ISNUMBER(I373),ISNUMBER(D373)),I373*D373,"")</f>
        <v>0</v>
      </c>
      <c r="K373" s="5"/>
      <c r="L373" s="213"/>
      <c r="M373" s="3"/>
      <c r="N373" s="3"/>
      <c r="O373" s="3"/>
      <c r="P373" s="3"/>
      <c r="Q373" s="3"/>
      <c r="R373" s="3"/>
      <c r="S373" s="3"/>
      <c r="T373" s="3"/>
      <c r="U373" s="3"/>
    </row>
    <row r="374" spans="1:21" ht="14.25" customHeight="1" x14ac:dyDescent="0.2">
      <c r="A374" s="104"/>
      <c r="B374" s="215" t="s">
        <v>278</v>
      </c>
      <c r="C374" s="404" t="s">
        <v>424</v>
      </c>
      <c r="D374" s="588">
        <v>0</v>
      </c>
      <c r="E374" s="588">
        <v>0</v>
      </c>
      <c r="F374" s="618"/>
      <c r="G374" s="344"/>
      <c r="H374" s="344"/>
      <c r="I374" s="344"/>
      <c r="J374" s="344"/>
      <c r="K374" s="5"/>
      <c r="L374" s="213"/>
    </row>
    <row r="375" spans="1:21" ht="14.25" customHeight="1" x14ac:dyDescent="0.2">
      <c r="A375" s="104"/>
      <c r="B375" s="249" t="str">
        <f>CONCATENATE("Check: row ", ROW(B374), " ≤ row ", ROW(LCR_Main!B373),)</f>
        <v>Check: row 374 ≤ row 373</v>
      </c>
      <c r="C375" s="408"/>
      <c r="D375" s="594" t="str">
        <f>IF((D374&lt;=D373),"Pass","Fail")</f>
        <v>Pass</v>
      </c>
      <c r="E375" s="594" t="str">
        <f>IF((E374&lt;=E373),"Pass","Fail")</f>
        <v>Pass</v>
      </c>
      <c r="F375" s="618"/>
      <c r="G375" s="344"/>
      <c r="H375" s="344"/>
      <c r="I375" s="344"/>
      <c r="J375" s="344"/>
      <c r="K375" s="5"/>
      <c r="L375" s="213"/>
    </row>
    <row r="376" spans="1:21" ht="30.2" customHeight="1" x14ac:dyDescent="0.2">
      <c r="A376" s="399"/>
      <c r="B376" s="455" t="s">
        <v>466</v>
      </c>
      <c r="C376" s="430" t="s">
        <v>424</v>
      </c>
      <c r="D376" s="588">
        <v>0</v>
      </c>
      <c r="E376" s="588">
        <v>0</v>
      </c>
      <c r="F376" s="633"/>
      <c r="G376" s="456"/>
      <c r="H376" s="435"/>
      <c r="I376" s="458">
        <f>Parameters!$E$67-Parameters!$E$66</f>
        <v>0.3</v>
      </c>
      <c r="J376" s="637">
        <f>IF(AND(ISNUMBER(I376),ISNUMBER(D376)),I376*D376,"")</f>
        <v>0</v>
      </c>
      <c r="K376" s="402"/>
      <c r="L376" s="213"/>
      <c r="M376" s="90"/>
      <c r="N376" s="90"/>
      <c r="O376" s="90"/>
      <c r="P376" s="90"/>
      <c r="Q376" s="90"/>
      <c r="R376" s="90"/>
      <c r="S376" s="90"/>
      <c r="T376" s="90"/>
      <c r="U376" s="90"/>
    </row>
    <row r="377" spans="1:21" ht="14.25" customHeight="1" x14ac:dyDescent="0.2">
      <c r="A377" s="399"/>
      <c r="B377" s="457" t="s">
        <v>278</v>
      </c>
      <c r="C377" s="430" t="s">
        <v>424</v>
      </c>
      <c r="D377" s="588">
        <v>0</v>
      </c>
      <c r="E377" s="588">
        <v>0</v>
      </c>
      <c r="F377" s="633"/>
      <c r="G377" s="435"/>
      <c r="H377" s="435"/>
      <c r="I377" s="435"/>
      <c r="J377" s="435"/>
      <c r="K377" s="402"/>
      <c r="L377" s="213"/>
      <c r="M377" s="90"/>
      <c r="N377" s="90"/>
      <c r="O377" s="90"/>
      <c r="P377" s="90"/>
      <c r="Q377" s="90"/>
      <c r="R377" s="90"/>
      <c r="S377" s="90"/>
      <c r="T377" s="90"/>
      <c r="U377" s="90"/>
    </row>
    <row r="378" spans="1:21" s="90" customFormat="1" ht="14.25" customHeight="1" x14ac:dyDescent="0.2">
      <c r="A378" s="104"/>
      <c r="B378" s="249" t="str">
        <f>CONCATENATE("Check: row ", ROW(B377), " ≤ row ", ROW(LCR_Main!B376),)</f>
        <v>Check: row 377 ≤ row 376</v>
      </c>
      <c r="C378" s="408"/>
      <c r="D378" s="594" t="str">
        <f>IF((D377&lt;=D376),"Pass","Fail")</f>
        <v>Pass</v>
      </c>
      <c r="E378" s="594" t="str">
        <f>IF((E377&lt;=E376),"Pass","Fail")</f>
        <v>Pass</v>
      </c>
      <c r="F378" s="618"/>
      <c r="G378" s="344"/>
      <c r="H378" s="344"/>
      <c r="I378" s="344"/>
      <c r="J378" s="344"/>
      <c r="K378" s="5"/>
      <c r="L378" s="213"/>
      <c r="M378" s="3"/>
      <c r="N378" s="3"/>
      <c r="O378" s="3"/>
      <c r="P378" s="3"/>
      <c r="Q378" s="3"/>
      <c r="R378" s="3"/>
      <c r="S378" s="3"/>
      <c r="T378" s="3"/>
      <c r="U378" s="3"/>
    </row>
    <row r="379" spans="1:21" s="90" customFormat="1" ht="14.25" customHeight="1" x14ac:dyDescent="0.2">
      <c r="A379" s="104"/>
      <c r="B379" s="214" t="s">
        <v>364</v>
      </c>
      <c r="C379" s="404" t="s">
        <v>424</v>
      </c>
      <c r="D379" s="588">
        <v>0</v>
      </c>
      <c r="E379" s="588">
        <v>0</v>
      </c>
      <c r="F379" s="618"/>
      <c r="G379" s="353"/>
      <c r="H379" s="344"/>
      <c r="I379" s="255">
        <f>Parameters!$E$69-Parameters!$E$66</f>
        <v>0.8</v>
      </c>
      <c r="J379" s="597">
        <f>IF(AND(ISNUMBER(I379),ISNUMBER(D379)),I379*D379,"")</f>
        <v>0</v>
      </c>
      <c r="K379" s="5"/>
      <c r="L379" s="213"/>
      <c r="M379" s="3"/>
      <c r="N379" s="3"/>
      <c r="O379" s="3"/>
      <c r="P379" s="3"/>
      <c r="Q379" s="3"/>
      <c r="R379" s="3"/>
      <c r="S379" s="3"/>
      <c r="T379" s="3"/>
      <c r="U379" s="3"/>
    </row>
    <row r="380" spans="1:21" ht="14.25" customHeight="1" x14ac:dyDescent="0.2">
      <c r="A380" s="104"/>
      <c r="B380" s="215" t="s">
        <v>278</v>
      </c>
      <c r="C380" s="404" t="s">
        <v>424</v>
      </c>
      <c r="D380" s="588">
        <v>0</v>
      </c>
      <c r="E380" s="588">
        <v>0</v>
      </c>
      <c r="F380" s="618"/>
      <c r="G380" s="344"/>
      <c r="H380" s="344"/>
      <c r="I380" s="344"/>
      <c r="J380" s="344"/>
      <c r="K380" s="5"/>
      <c r="L380" s="213"/>
    </row>
    <row r="381" spans="1:21" s="90" customFormat="1" ht="14.25" customHeight="1" x14ac:dyDescent="0.2">
      <c r="A381" s="104"/>
      <c r="B381" s="249" t="str">
        <f>CONCATENATE("Check: row ", ROW(B380), " ≤ row ", ROW(LCR_Main!B379),)</f>
        <v>Check: row 380 ≤ row 379</v>
      </c>
      <c r="C381" s="408"/>
      <c r="D381" s="594" t="str">
        <f>IF((D380&lt;=D379),"Pass","Fail")</f>
        <v>Pass</v>
      </c>
      <c r="E381" s="594" t="str">
        <f>IF((E380&lt;=E379),"Pass","Fail")</f>
        <v>Pass</v>
      </c>
      <c r="F381" s="618"/>
      <c r="G381" s="344"/>
      <c r="H381" s="344"/>
      <c r="I381" s="344"/>
      <c r="J381" s="344"/>
      <c r="K381" s="5"/>
      <c r="L381" s="213"/>
      <c r="M381" s="3"/>
      <c r="N381" s="3"/>
      <c r="O381" s="3"/>
      <c r="P381" s="3"/>
      <c r="Q381" s="3"/>
      <c r="R381" s="3"/>
      <c r="S381" s="3"/>
      <c r="T381" s="3"/>
      <c r="U381" s="3"/>
    </row>
    <row r="382" spans="1:21" s="90" customFormat="1" ht="14.25" customHeight="1" x14ac:dyDescent="0.2">
      <c r="A382" s="399"/>
      <c r="B382" s="455" t="s">
        <v>365</v>
      </c>
      <c r="C382" s="430" t="s">
        <v>424</v>
      </c>
      <c r="D382" s="588">
        <v>0</v>
      </c>
      <c r="E382" s="588">
        <v>0</v>
      </c>
      <c r="F382" s="633"/>
      <c r="G382" s="458">
        <f>Parameters!$E$67-Parameters!$E$63</f>
        <v>0.5</v>
      </c>
      <c r="H382" s="637">
        <f>IF(AND(ISNUMBER(G382),ISNUMBER(E382)),G382*E382,"")</f>
        <v>0</v>
      </c>
      <c r="I382" s="456"/>
      <c r="J382" s="435"/>
      <c r="K382" s="402"/>
      <c r="L382" s="213"/>
    </row>
    <row r="383" spans="1:21" ht="14.25" customHeight="1" x14ac:dyDescent="0.2">
      <c r="A383" s="399"/>
      <c r="B383" s="457" t="s">
        <v>278</v>
      </c>
      <c r="C383" s="430" t="s">
        <v>424</v>
      </c>
      <c r="D383" s="588">
        <v>0</v>
      </c>
      <c r="E383" s="588">
        <v>0</v>
      </c>
      <c r="F383" s="633"/>
      <c r="G383" s="435"/>
      <c r="H383" s="435"/>
      <c r="I383" s="435"/>
      <c r="J383" s="435"/>
      <c r="K383" s="402"/>
      <c r="L383" s="213"/>
      <c r="M383" s="90"/>
      <c r="N383" s="90"/>
      <c r="O383" s="90"/>
      <c r="P383" s="90"/>
      <c r="Q383" s="90"/>
      <c r="R383" s="90"/>
      <c r="S383" s="90"/>
      <c r="T383" s="90"/>
      <c r="U383" s="90"/>
    </row>
    <row r="384" spans="1:21" s="90" customFormat="1" ht="14.25" customHeight="1" x14ac:dyDescent="0.2">
      <c r="A384" s="104"/>
      <c r="B384" s="249" t="str">
        <f>CONCATENATE("Check: row ", ROW(B383), " ≤ row ", ROW(LCR_Main!B382),)</f>
        <v>Check: row 383 ≤ row 382</v>
      </c>
      <c r="C384" s="408"/>
      <c r="D384" s="594" t="str">
        <f>IF((D383&lt;=D382),"Pass","Fail")</f>
        <v>Pass</v>
      </c>
      <c r="E384" s="594" t="str">
        <f>IF((E383&lt;=E382),"Pass","Fail")</f>
        <v>Pass</v>
      </c>
      <c r="F384" s="618"/>
      <c r="G384" s="344"/>
      <c r="H384" s="344"/>
      <c r="I384" s="344"/>
      <c r="J384" s="344"/>
      <c r="K384" s="5"/>
      <c r="L384" s="213"/>
      <c r="M384" s="3"/>
      <c r="N384" s="3"/>
      <c r="O384" s="3"/>
      <c r="P384" s="3"/>
      <c r="Q384" s="3"/>
      <c r="R384" s="3"/>
      <c r="S384" s="3"/>
      <c r="T384" s="3"/>
      <c r="U384" s="3"/>
    </row>
    <row r="385" spans="1:21" s="90" customFormat="1" ht="14.25" customHeight="1" x14ac:dyDescent="0.2">
      <c r="A385" s="399"/>
      <c r="B385" s="455" t="s">
        <v>366</v>
      </c>
      <c r="C385" s="430" t="s">
        <v>424</v>
      </c>
      <c r="D385" s="588">
        <v>0</v>
      </c>
      <c r="E385" s="588">
        <v>0</v>
      </c>
      <c r="F385" s="633"/>
      <c r="G385" s="458">
        <f>Parameters!$E$67-Parameters!$E$64</f>
        <v>0.35</v>
      </c>
      <c r="H385" s="637">
        <f>IF(AND(ISNUMBER(G385),ISNUMBER(E385)),G385*E385,"")</f>
        <v>0</v>
      </c>
      <c r="I385" s="456"/>
      <c r="J385" s="435"/>
      <c r="K385" s="402"/>
      <c r="L385" s="213"/>
    </row>
    <row r="386" spans="1:21" ht="14.25" customHeight="1" x14ac:dyDescent="0.2">
      <c r="A386" s="399"/>
      <c r="B386" s="457" t="s">
        <v>278</v>
      </c>
      <c r="C386" s="430" t="s">
        <v>424</v>
      </c>
      <c r="D386" s="588">
        <v>0</v>
      </c>
      <c r="E386" s="588">
        <v>0</v>
      </c>
      <c r="F386" s="633"/>
      <c r="G386" s="435"/>
      <c r="H386" s="435"/>
      <c r="I386" s="435"/>
      <c r="J386" s="435"/>
      <c r="K386" s="402"/>
      <c r="L386" s="213"/>
      <c r="M386" s="90"/>
      <c r="N386" s="90"/>
      <c r="O386" s="90"/>
      <c r="P386" s="90"/>
      <c r="Q386" s="90"/>
      <c r="R386" s="90"/>
      <c r="S386" s="90"/>
      <c r="T386" s="90"/>
      <c r="U386" s="90"/>
    </row>
    <row r="387" spans="1:21" s="90" customFormat="1" ht="14.25" customHeight="1" x14ac:dyDescent="0.2">
      <c r="A387" s="104"/>
      <c r="B387" s="249" t="str">
        <f>CONCATENATE("Check: row ", ROW(B386), " ≤ row ", ROW(LCR_Main!B385),)</f>
        <v>Check: row 386 ≤ row 385</v>
      </c>
      <c r="C387" s="408"/>
      <c r="D387" s="594" t="str">
        <f>IF((D386&lt;=D385),"Pass","Fail")</f>
        <v>Pass</v>
      </c>
      <c r="E387" s="594" t="str">
        <f>IF((E386&lt;=E385),"Pass","Fail")</f>
        <v>Pass</v>
      </c>
      <c r="F387" s="618"/>
      <c r="G387" s="344"/>
      <c r="H387" s="344"/>
      <c r="I387" s="344"/>
      <c r="J387" s="344"/>
      <c r="K387" s="5"/>
      <c r="L387" s="213"/>
      <c r="M387" s="3"/>
      <c r="N387" s="3"/>
      <c r="O387" s="3"/>
      <c r="P387" s="3"/>
      <c r="Q387" s="3"/>
      <c r="R387" s="3"/>
      <c r="S387" s="3"/>
      <c r="T387" s="3"/>
      <c r="U387" s="3"/>
    </row>
    <row r="388" spans="1:21" s="90" customFormat="1" ht="30.2" customHeight="1" x14ac:dyDescent="0.2">
      <c r="A388" s="399"/>
      <c r="B388" s="455" t="s">
        <v>367</v>
      </c>
      <c r="C388" s="430" t="s">
        <v>424</v>
      </c>
      <c r="D388" s="588">
        <v>0</v>
      </c>
      <c r="E388" s="588">
        <v>0</v>
      </c>
      <c r="F388" s="633"/>
      <c r="G388" s="458">
        <f>Parameters!$E$67-Parameters!$E$65</f>
        <v>0.35</v>
      </c>
      <c r="H388" s="637">
        <f>IF(AND(ISNUMBER(G388),ISNUMBER(E388)),G388*E388,"")</f>
        <v>0</v>
      </c>
      <c r="I388" s="456"/>
      <c r="J388" s="435"/>
      <c r="K388" s="402"/>
      <c r="L388" s="213"/>
    </row>
    <row r="389" spans="1:21" ht="14.25" customHeight="1" x14ac:dyDescent="0.2">
      <c r="A389" s="399"/>
      <c r="B389" s="457" t="s">
        <v>278</v>
      </c>
      <c r="C389" s="430" t="s">
        <v>424</v>
      </c>
      <c r="D389" s="588">
        <v>0</v>
      </c>
      <c r="E389" s="588">
        <v>0</v>
      </c>
      <c r="F389" s="633"/>
      <c r="G389" s="435"/>
      <c r="H389" s="435"/>
      <c r="I389" s="435"/>
      <c r="J389" s="435"/>
      <c r="K389" s="402"/>
      <c r="L389" s="213"/>
      <c r="M389" s="90"/>
      <c r="N389" s="90"/>
      <c r="O389" s="90"/>
      <c r="P389" s="90"/>
      <c r="Q389" s="90"/>
      <c r="R389" s="90"/>
      <c r="S389" s="90"/>
      <c r="T389" s="90"/>
      <c r="U389" s="90"/>
    </row>
    <row r="390" spans="1:21" s="90" customFormat="1" ht="14.25" customHeight="1" x14ac:dyDescent="0.2">
      <c r="A390" s="104"/>
      <c r="B390" s="249" t="str">
        <f>CONCATENATE("Check: row ", ROW(B389), " ≤ row ", ROW(LCR_Main!B388),)</f>
        <v>Check: row 389 ≤ row 388</v>
      </c>
      <c r="C390" s="408"/>
      <c r="D390" s="594" t="str">
        <f>IF((D389&lt;=D388),"Pass","Fail")</f>
        <v>Pass</v>
      </c>
      <c r="E390" s="594" t="str">
        <f>IF((E389&lt;=E388),"Pass","Fail")</f>
        <v>Pass</v>
      </c>
      <c r="F390" s="618"/>
      <c r="G390" s="344"/>
      <c r="H390" s="344"/>
      <c r="I390" s="344"/>
      <c r="J390" s="344"/>
      <c r="K390" s="5"/>
      <c r="L390" s="213"/>
      <c r="M390" s="3"/>
      <c r="N390" s="3"/>
      <c r="O390" s="3"/>
      <c r="P390" s="3"/>
      <c r="Q390" s="3"/>
      <c r="R390" s="3"/>
      <c r="S390" s="3"/>
      <c r="T390" s="3"/>
      <c r="U390" s="3"/>
    </row>
    <row r="391" spans="1:21" s="90" customFormat="1" ht="30.2" customHeight="1" x14ac:dyDescent="0.2">
      <c r="A391" s="399"/>
      <c r="B391" s="455" t="s">
        <v>378</v>
      </c>
      <c r="C391" s="430" t="s">
        <v>424</v>
      </c>
      <c r="D391" s="588">
        <v>0</v>
      </c>
      <c r="E391" s="588">
        <v>0</v>
      </c>
      <c r="F391" s="633"/>
      <c r="G391" s="443">
        <f>Parameters!$E$67-Parameters!$E$66</f>
        <v>0.3</v>
      </c>
      <c r="H391" s="637">
        <f>IF(AND(ISNUMBER(G391),ISNUMBER(E391)),G391*E391,"")</f>
        <v>0</v>
      </c>
      <c r="I391" s="435"/>
      <c r="J391" s="435"/>
      <c r="K391" s="402"/>
      <c r="L391" s="213"/>
    </row>
    <row r="392" spans="1:21" ht="14.25" customHeight="1" x14ac:dyDescent="0.2">
      <c r="A392" s="399"/>
      <c r="B392" s="457" t="s">
        <v>278</v>
      </c>
      <c r="C392" s="430" t="s">
        <v>424</v>
      </c>
      <c r="D392" s="588">
        <v>0</v>
      </c>
      <c r="E392" s="588">
        <v>0</v>
      </c>
      <c r="F392" s="633"/>
      <c r="G392" s="435"/>
      <c r="H392" s="435"/>
      <c r="I392" s="435"/>
      <c r="J392" s="435"/>
      <c r="K392" s="402"/>
      <c r="L392" s="213"/>
      <c r="M392" s="90"/>
      <c r="N392" s="90"/>
      <c r="O392" s="90"/>
      <c r="P392" s="90"/>
      <c r="Q392" s="90"/>
      <c r="R392" s="90"/>
      <c r="S392" s="90"/>
      <c r="T392" s="90"/>
      <c r="U392" s="90"/>
    </row>
    <row r="393" spans="1:21" s="90" customFormat="1" ht="14.25" customHeight="1" x14ac:dyDescent="0.2">
      <c r="A393" s="104"/>
      <c r="B393" s="249" t="str">
        <f>CONCATENATE("Check: row ", ROW(B392), " ≤ row ", ROW(LCR_Main!B391),)</f>
        <v>Check: row 392 ≤ row 391</v>
      </c>
      <c r="C393" s="408"/>
      <c r="D393" s="594" t="str">
        <f>IF((D392&lt;=D391),"Pass","Fail")</f>
        <v>Pass</v>
      </c>
      <c r="E393" s="594" t="str">
        <f>IF((E392&lt;=E391),"Pass","Fail")</f>
        <v>Pass</v>
      </c>
      <c r="F393" s="618"/>
      <c r="G393" s="344"/>
      <c r="H393" s="344"/>
      <c r="I393" s="344"/>
      <c r="J393" s="344"/>
      <c r="K393" s="5"/>
      <c r="L393" s="213"/>
      <c r="M393" s="3"/>
      <c r="N393" s="3"/>
      <c r="O393" s="3"/>
      <c r="P393" s="3"/>
      <c r="Q393" s="3"/>
      <c r="R393" s="3"/>
      <c r="S393" s="3"/>
      <c r="T393" s="3"/>
      <c r="U393" s="3"/>
    </row>
    <row r="394" spans="1:21" s="90" customFormat="1" ht="30.2" customHeight="1" x14ac:dyDescent="0.2">
      <c r="A394" s="399"/>
      <c r="B394" s="455" t="s">
        <v>467</v>
      </c>
      <c r="C394" s="430" t="s">
        <v>424</v>
      </c>
      <c r="D394" s="588">
        <v>0</v>
      </c>
      <c r="E394" s="588">
        <v>0</v>
      </c>
      <c r="F394" s="633"/>
      <c r="G394" s="443">
        <v>0</v>
      </c>
      <c r="H394" s="637">
        <f>IF(AND(ISNUMBER(G394),ISNUMBER(E394)),G394*E394,"")</f>
        <v>0</v>
      </c>
      <c r="I394" s="458">
        <v>0</v>
      </c>
      <c r="J394" s="637">
        <f>IF(AND(ISNUMBER(I394),ISNUMBER(D394)),I394*D394,"")</f>
        <v>0</v>
      </c>
      <c r="K394" s="402"/>
      <c r="L394" s="213"/>
    </row>
    <row r="395" spans="1:21" ht="14.25" customHeight="1" x14ac:dyDescent="0.2">
      <c r="A395" s="399"/>
      <c r="B395" s="457" t="s">
        <v>278</v>
      </c>
      <c r="C395" s="430" t="s">
        <v>424</v>
      </c>
      <c r="D395" s="588">
        <v>0</v>
      </c>
      <c r="E395" s="588">
        <v>0</v>
      </c>
      <c r="F395" s="633"/>
      <c r="G395" s="435"/>
      <c r="H395" s="435"/>
      <c r="I395" s="435"/>
      <c r="J395" s="435"/>
      <c r="K395" s="402"/>
      <c r="L395" s="213"/>
      <c r="M395" s="90"/>
      <c r="N395" s="90"/>
      <c r="O395" s="90"/>
      <c r="P395" s="90"/>
      <c r="Q395" s="90"/>
      <c r="R395" s="90"/>
      <c r="S395" s="90"/>
      <c r="T395" s="90"/>
      <c r="U395" s="90"/>
    </row>
    <row r="396" spans="1:21" ht="14.25" customHeight="1" x14ac:dyDescent="0.2">
      <c r="A396" s="104"/>
      <c r="B396" s="249" t="str">
        <f>CONCATENATE("Check: row ", ROW(B395), " ≤ row ", ROW(LCR_Main!B394),)</f>
        <v>Check: row 395 ≤ row 394</v>
      </c>
      <c r="C396" s="408"/>
      <c r="D396" s="594" t="str">
        <f>IF((D395&lt;=D394),"Pass","Fail")</f>
        <v>Pass</v>
      </c>
      <c r="E396" s="594" t="str">
        <f>IF((E395&lt;=E394),"Pass","Fail")</f>
        <v>Pass</v>
      </c>
      <c r="F396" s="618"/>
      <c r="G396" s="344"/>
      <c r="H396" s="344"/>
      <c r="I396" s="344"/>
      <c r="J396" s="344"/>
      <c r="K396" s="5"/>
      <c r="L396" s="213"/>
    </row>
    <row r="397" spans="1:21" ht="14.25" customHeight="1" x14ac:dyDescent="0.2">
      <c r="A397" s="399"/>
      <c r="B397" s="455" t="s">
        <v>380</v>
      </c>
      <c r="C397" s="430" t="s">
        <v>424</v>
      </c>
      <c r="D397" s="588">
        <v>0</v>
      </c>
      <c r="E397" s="588">
        <v>0</v>
      </c>
      <c r="F397" s="633"/>
      <c r="G397" s="456"/>
      <c r="H397" s="435"/>
      <c r="I397" s="458">
        <f>Parameters!$E$69-Parameters!$E$67</f>
        <v>0.5</v>
      </c>
      <c r="J397" s="637">
        <f>IF(AND(ISNUMBER(I397),ISNUMBER(D397)),I397*D397,"")</f>
        <v>0</v>
      </c>
      <c r="K397" s="402"/>
      <c r="L397" s="213"/>
      <c r="M397" s="90"/>
      <c r="N397" s="90"/>
      <c r="O397" s="90"/>
      <c r="P397" s="90"/>
      <c r="Q397" s="90"/>
      <c r="R397" s="90"/>
      <c r="S397" s="90"/>
      <c r="T397" s="90"/>
      <c r="U397" s="90"/>
    </row>
    <row r="398" spans="1:21" s="93" customFormat="1" ht="14.25" customHeight="1" x14ac:dyDescent="0.2">
      <c r="A398" s="399"/>
      <c r="B398" s="457" t="s">
        <v>278</v>
      </c>
      <c r="C398" s="430" t="s">
        <v>424</v>
      </c>
      <c r="D398" s="588">
        <v>0</v>
      </c>
      <c r="E398" s="588">
        <v>0</v>
      </c>
      <c r="F398" s="633"/>
      <c r="G398" s="435"/>
      <c r="H398" s="435"/>
      <c r="I398" s="435"/>
      <c r="J398" s="435"/>
      <c r="K398" s="402"/>
      <c r="L398" s="213"/>
      <c r="M398" s="90"/>
      <c r="N398" s="90"/>
      <c r="O398" s="90"/>
      <c r="P398" s="90"/>
      <c r="Q398" s="90"/>
      <c r="R398" s="90"/>
      <c r="S398" s="90"/>
      <c r="T398" s="90"/>
      <c r="U398" s="90"/>
    </row>
    <row r="399" spans="1:21" s="93" customFormat="1" ht="14.25" customHeight="1" x14ac:dyDescent="0.2">
      <c r="A399" s="104"/>
      <c r="B399" s="249" t="str">
        <f>CONCATENATE("Check: row ", ROW(B398), " ≤ row ", ROW(LCR_Main!B397),)</f>
        <v>Check: row 398 ≤ row 397</v>
      </c>
      <c r="C399" s="408"/>
      <c r="D399" s="594" t="str">
        <f>IF((D398&lt;=D397),"Pass","Fail")</f>
        <v>Pass</v>
      </c>
      <c r="E399" s="594" t="str">
        <f>IF((E398&lt;=E397),"Pass","Fail")</f>
        <v>Pass</v>
      </c>
      <c r="F399" s="618"/>
      <c r="G399" s="344"/>
      <c r="H399" s="344"/>
      <c r="I399" s="344"/>
      <c r="J399" s="344"/>
      <c r="K399" s="5"/>
      <c r="L399" s="213"/>
      <c r="M399" s="3"/>
      <c r="N399" s="3"/>
      <c r="O399" s="3"/>
      <c r="P399" s="3"/>
      <c r="Q399" s="3"/>
      <c r="R399" s="3"/>
      <c r="S399" s="3"/>
      <c r="T399" s="3"/>
      <c r="U399" s="3"/>
    </row>
    <row r="400" spans="1:21" ht="14.25" customHeight="1" x14ac:dyDescent="0.2">
      <c r="A400" s="104"/>
      <c r="B400" s="214" t="s">
        <v>56</v>
      </c>
      <c r="C400" s="404" t="s">
        <v>424</v>
      </c>
      <c r="D400" s="588">
        <v>0</v>
      </c>
      <c r="E400" s="588">
        <v>0</v>
      </c>
      <c r="F400" s="346"/>
      <c r="G400" s="190">
        <f>Parameters!$E$69-Parameters!$E$63</f>
        <v>1</v>
      </c>
      <c r="H400" s="597">
        <f>IF(AND(ISNUMBER(G400),ISNUMBER(E400)),G400*E400,"")</f>
        <v>0</v>
      </c>
      <c r="I400" s="353"/>
      <c r="J400" s="344"/>
      <c r="K400" s="5"/>
    </row>
    <row r="401" spans="1:21" ht="14.25" customHeight="1" x14ac:dyDescent="0.2">
      <c r="A401" s="104"/>
      <c r="B401" s="215" t="s">
        <v>278</v>
      </c>
      <c r="C401" s="404" t="s">
        <v>424</v>
      </c>
      <c r="D401" s="588">
        <v>0</v>
      </c>
      <c r="E401" s="588">
        <v>0</v>
      </c>
      <c r="F401" s="405"/>
      <c r="G401" s="344"/>
      <c r="H401" s="344"/>
      <c r="I401" s="344"/>
      <c r="J401" s="344"/>
      <c r="K401" s="5"/>
    </row>
    <row r="402" spans="1:21" ht="14.25" customHeight="1" x14ac:dyDescent="0.2">
      <c r="A402" s="104"/>
      <c r="B402" s="249" t="str">
        <f>CONCATENATE("Check: row ", ROW(B401), " ≤ row ", ROW(LCR_Main!B400),)</f>
        <v>Check: row 401 ≤ row 400</v>
      </c>
      <c r="C402" s="408"/>
      <c r="D402" s="594" t="str">
        <f>IF((D401&lt;=D400),"Pass","Fail")</f>
        <v>Pass</v>
      </c>
      <c r="E402" s="594" t="str">
        <f>IF((E401&lt;=E400),"Pass","Fail")</f>
        <v>Pass</v>
      </c>
      <c r="F402" s="405"/>
      <c r="G402" s="344"/>
      <c r="H402" s="344"/>
      <c r="I402" s="344"/>
      <c r="J402" s="344"/>
      <c r="K402" s="5"/>
    </row>
    <row r="403" spans="1:21" ht="14.25" customHeight="1" x14ac:dyDescent="0.2">
      <c r="A403" s="104"/>
      <c r="B403" s="214" t="s">
        <v>207</v>
      </c>
      <c r="C403" s="404" t="s">
        <v>424</v>
      </c>
      <c r="D403" s="588">
        <v>0</v>
      </c>
      <c r="E403" s="588">
        <v>0</v>
      </c>
      <c r="F403" s="346"/>
      <c r="G403" s="190">
        <f>Parameters!$E$69-Parameters!$E$64</f>
        <v>0.85</v>
      </c>
      <c r="H403" s="597">
        <f>IF(AND(ISNUMBER(G403),ISNUMBER(E403)),G403*E403,"")</f>
        <v>0</v>
      </c>
      <c r="I403" s="353"/>
      <c r="J403" s="344"/>
      <c r="K403" s="5"/>
      <c r="L403" s="213"/>
    </row>
    <row r="404" spans="1:21" ht="14.25" customHeight="1" x14ac:dyDescent="0.2">
      <c r="A404" s="104"/>
      <c r="B404" s="215" t="s">
        <v>278</v>
      </c>
      <c r="C404" s="404" t="s">
        <v>424</v>
      </c>
      <c r="D404" s="588">
        <v>0</v>
      </c>
      <c r="E404" s="588">
        <v>0</v>
      </c>
      <c r="F404" s="405"/>
      <c r="G404" s="344"/>
      <c r="H404" s="344"/>
      <c r="I404" s="344"/>
      <c r="J404" s="344"/>
      <c r="K404" s="5"/>
    </row>
    <row r="405" spans="1:21" ht="14.25" customHeight="1" x14ac:dyDescent="0.2">
      <c r="A405" s="104"/>
      <c r="B405" s="249" t="str">
        <f>CONCATENATE("Check: row ", ROW(B404), " ≤ row ", ROW(LCR_Main!B403),)</f>
        <v>Check: row 404 ≤ row 403</v>
      </c>
      <c r="C405" s="408"/>
      <c r="D405" s="594" t="str">
        <f>IF((D404&lt;=D403),"Pass","Fail")</f>
        <v>Pass</v>
      </c>
      <c r="E405" s="594" t="str">
        <f>IF((E404&lt;=E403),"Pass","Fail")</f>
        <v>Pass</v>
      </c>
      <c r="F405" s="405"/>
      <c r="G405" s="344"/>
      <c r="H405" s="344"/>
      <c r="I405" s="344"/>
      <c r="J405" s="344"/>
      <c r="K405" s="5"/>
    </row>
    <row r="406" spans="1:21" ht="14.25" customHeight="1" x14ac:dyDescent="0.2">
      <c r="A406" s="104"/>
      <c r="B406" s="214" t="s">
        <v>208</v>
      </c>
      <c r="C406" s="404" t="s">
        <v>424</v>
      </c>
      <c r="D406" s="588">
        <v>0</v>
      </c>
      <c r="E406" s="588">
        <v>0</v>
      </c>
      <c r="F406" s="618"/>
      <c r="G406" s="255">
        <f>Parameters!$E$69-Parameters!$E$65</f>
        <v>0.85</v>
      </c>
      <c r="H406" s="597">
        <f>IF(AND(ISNUMBER(G406),ISNUMBER(E406)),G406*E406,"")</f>
        <v>0</v>
      </c>
      <c r="I406" s="353"/>
      <c r="J406" s="344"/>
      <c r="K406" s="5"/>
      <c r="L406" s="213"/>
    </row>
    <row r="407" spans="1:21" ht="14.25" customHeight="1" x14ac:dyDescent="0.2">
      <c r="A407" s="104"/>
      <c r="B407" s="215" t="s">
        <v>278</v>
      </c>
      <c r="C407" s="404" t="s">
        <v>424</v>
      </c>
      <c r="D407" s="588">
        <v>0</v>
      </c>
      <c r="E407" s="588">
        <v>0</v>
      </c>
      <c r="F407" s="618"/>
      <c r="G407" s="344"/>
      <c r="H407" s="344"/>
      <c r="I407" s="344"/>
      <c r="J407" s="344"/>
      <c r="K407" s="5"/>
      <c r="L407" s="213"/>
    </row>
    <row r="408" spans="1:21" s="90" customFormat="1" ht="14.25" customHeight="1" x14ac:dyDescent="0.2">
      <c r="A408" s="104"/>
      <c r="B408" s="249" t="str">
        <f>CONCATENATE("Check: row ", ROW(B407), " ≤ row ", ROW(LCR_Main!B406),)</f>
        <v>Check: row 407 ≤ row 406</v>
      </c>
      <c r="C408" s="408"/>
      <c r="D408" s="594" t="str">
        <f>IF((D407&lt;=D406),"Pass","Fail")</f>
        <v>Pass</v>
      </c>
      <c r="E408" s="594" t="str">
        <f>IF((E407&lt;=E406),"Pass","Fail")</f>
        <v>Pass</v>
      </c>
      <c r="F408" s="618"/>
      <c r="G408" s="344"/>
      <c r="H408" s="344"/>
      <c r="I408" s="344"/>
      <c r="J408" s="344"/>
      <c r="K408" s="5"/>
      <c r="L408" s="213"/>
      <c r="M408" s="3"/>
      <c r="N408" s="3"/>
      <c r="O408" s="3"/>
      <c r="P408" s="3"/>
      <c r="Q408" s="3"/>
      <c r="R408" s="3"/>
      <c r="S408" s="3"/>
      <c r="T408" s="3"/>
      <c r="U408" s="3"/>
    </row>
    <row r="409" spans="1:21" s="90" customFormat="1" ht="14.25" customHeight="1" x14ac:dyDescent="0.2">
      <c r="A409" s="101"/>
      <c r="B409" s="214" t="s">
        <v>375</v>
      </c>
      <c r="C409" s="404" t="s">
        <v>424</v>
      </c>
      <c r="D409" s="588">
        <v>0</v>
      </c>
      <c r="E409" s="588">
        <v>0</v>
      </c>
      <c r="F409" s="618"/>
      <c r="G409" s="255">
        <f>Parameters!$E$69-Parameters!$E$66</f>
        <v>0.8</v>
      </c>
      <c r="H409" s="597">
        <f>IF(AND(ISNUMBER(G409),ISNUMBER(E409)),G409*E409,"")</f>
        <v>0</v>
      </c>
      <c r="I409" s="353"/>
      <c r="J409" s="344"/>
      <c r="K409" s="5"/>
      <c r="L409" s="213"/>
      <c r="M409" s="3"/>
      <c r="N409" s="3"/>
      <c r="O409" s="3"/>
      <c r="P409" s="3"/>
      <c r="Q409" s="3"/>
      <c r="R409" s="3"/>
      <c r="S409" s="3"/>
      <c r="T409" s="3"/>
      <c r="U409" s="3"/>
    </row>
    <row r="410" spans="1:21" ht="14.25" customHeight="1" x14ac:dyDescent="0.2">
      <c r="A410" s="104"/>
      <c r="B410" s="215" t="s">
        <v>278</v>
      </c>
      <c r="C410" s="404" t="s">
        <v>424</v>
      </c>
      <c r="D410" s="588">
        <v>0</v>
      </c>
      <c r="E410" s="588">
        <v>0</v>
      </c>
      <c r="F410" s="618"/>
      <c r="G410" s="344"/>
      <c r="H410" s="344"/>
      <c r="I410" s="344"/>
      <c r="J410" s="344"/>
      <c r="K410" s="5"/>
      <c r="L410" s="213"/>
    </row>
    <row r="411" spans="1:21" ht="14.25" customHeight="1" x14ac:dyDescent="0.2">
      <c r="A411" s="104"/>
      <c r="B411" s="249" t="str">
        <f>CONCATENATE("Check: row ", ROW(B410), " ≤ row ", ROW(LCR_Main!B409),)</f>
        <v>Check: row 410 ≤ row 409</v>
      </c>
      <c r="C411" s="408"/>
      <c r="D411" s="594" t="str">
        <f>IF((D410&lt;=D409),"Pass","Fail")</f>
        <v>Pass</v>
      </c>
      <c r="E411" s="594" t="str">
        <f>IF((E410&lt;=E409),"Pass","Fail")</f>
        <v>Pass</v>
      </c>
      <c r="F411" s="618"/>
      <c r="G411" s="344"/>
      <c r="H411" s="344"/>
      <c r="I411" s="344"/>
      <c r="J411" s="344"/>
      <c r="K411" s="5"/>
      <c r="L411" s="213"/>
    </row>
    <row r="412" spans="1:21" ht="14.25" customHeight="1" x14ac:dyDescent="0.2">
      <c r="A412" s="440"/>
      <c r="B412" s="455" t="s">
        <v>376</v>
      </c>
      <c r="C412" s="430" t="s">
        <v>424</v>
      </c>
      <c r="D412" s="588">
        <v>0</v>
      </c>
      <c r="E412" s="588">
        <v>0</v>
      </c>
      <c r="F412" s="633"/>
      <c r="G412" s="458">
        <f>Parameters!$E$69-Parameters!$E$67</f>
        <v>0.5</v>
      </c>
      <c r="H412" s="637">
        <f>IF(AND(ISNUMBER(G412),ISNUMBER(E412)),G412*E412,"")</f>
        <v>0</v>
      </c>
      <c r="I412" s="456"/>
      <c r="J412" s="435"/>
      <c r="K412" s="402"/>
      <c r="L412" s="213"/>
      <c r="M412" s="90"/>
      <c r="N412" s="90"/>
      <c r="O412" s="90"/>
      <c r="P412" s="90"/>
      <c r="Q412" s="90"/>
      <c r="R412" s="90"/>
      <c r="S412" s="90"/>
      <c r="T412" s="90"/>
      <c r="U412" s="90"/>
    </row>
    <row r="413" spans="1:21" ht="14.25" customHeight="1" x14ac:dyDescent="0.2">
      <c r="A413" s="399"/>
      <c r="B413" s="457" t="s">
        <v>278</v>
      </c>
      <c r="C413" s="430" t="s">
        <v>424</v>
      </c>
      <c r="D413" s="588">
        <v>0</v>
      </c>
      <c r="E413" s="588">
        <v>0</v>
      </c>
      <c r="F413" s="633"/>
      <c r="G413" s="435"/>
      <c r="H413" s="435"/>
      <c r="I413" s="435"/>
      <c r="J413" s="435"/>
      <c r="K413" s="402"/>
      <c r="L413" s="213"/>
      <c r="M413" s="90"/>
      <c r="N413" s="90"/>
      <c r="O413" s="90"/>
      <c r="P413" s="90"/>
      <c r="Q413" s="90"/>
      <c r="R413" s="90"/>
      <c r="S413" s="90"/>
      <c r="T413" s="90"/>
      <c r="U413" s="90"/>
    </row>
    <row r="414" spans="1:21" ht="14.25" customHeight="1" x14ac:dyDescent="0.2">
      <c r="A414" s="104"/>
      <c r="B414" s="249" t="str">
        <f>CONCATENATE("Check: row ", ROW(B413), " ≤ row ", ROW(LCR_Main!B412),)</f>
        <v>Check: row 413 ≤ row 412</v>
      </c>
      <c r="C414" s="408"/>
      <c r="D414" s="594" t="str">
        <f>IF((D413&lt;=D412),"Pass","Fail")</f>
        <v>Pass</v>
      </c>
      <c r="E414" s="594" t="str">
        <f>IF((E413&lt;=E412),"Pass","Fail")</f>
        <v>Pass</v>
      </c>
      <c r="F414" s="618"/>
      <c r="G414" s="344"/>
      <c r="H414" s="344"/>
      <c r="I414" s="344"/>
      <c r="J414" s="344"/>
      <c r="K414" s="5"/>
      <c r="L414" s="213"/>
    </row>
    <row r="415" spans="1:21" ht="14.25" customHeight="1" x14ac:dyDescent="0.2">
      <c r="A415" s="101"/>
      <c r="B415" s="214" t="s">
        <v>75</v>
      </c>
      <c r="C415" s="404" t="s">
        <v>424</v>
      </c>
      <c r="D415" s="588">
        <v>0</v>
      </c>
      <c r="E415" s="588">
        <v>0</v>
      </c>
      <c r="F415" s="629"/>
      <c r="G415" s="190">
        <v>0</v>
      </c>
      <c r="H415" s="591">
        <f>IF(AND(ISNUMBER(G415),ISNUMBER(E415)),G415*E415,"")</f>
        <v>0</v>
      </c>
      <c r="I415" s="190">
        <v>0</v>
      </c>
      <c r="J415" s="591">
        <f>IF(AND(ISNUMBER(I415),ISNUMBER(D415)),I415*D415,"")</f>
        <v>0</v>
      </c>
      <c r="K415" s="5"/>
    </row>
    <row r="416" spans="1:21" ht="30.2" customHeight="1" x14ac:dyDescent="0.2">
      <c r="A416" s="104"/>
      <c r="B416" s="80" t="s">
        <v>249</v>
      </c>
      <c r="C416" s="413"/>
      <c r="D416" s="204"/>
      <c r="E416" s="204"/>
      <c r="F416" s="593"/>
      <c r="G416" s="207"/>
      <c r="H416" s="207"/>
      <c r="I416" s="207"/>
      <c r="J416" s="207"/>
      <c r="K416" s="5"/>
      <c r="L416" s="213"/>
    </row>
    <row r="417" spans="1:21" s="90" customFormat="1" ht="14.25" customHeight="1" x14ac:dyDescent="0.2">
      <c r="A417" s="104"/>
      <c r="B417" s="214" t="s">
        <v>72</v>
      </c>
      <c r="C417" s="404" t="s">
        <v>424</v>
      </c>
      <c r="D417" s="588">
        <v>0</v>
      </c>
      <c r="E417" s="588">
        <v>0</v>
      </c>
      <c r="F417" s="207"/>
      <c r="G417" s="190">
        <v>0</v>
      </c>
      <c r="H417" s="591">
        <f>IF(AND(ISNUMBER(G417),ISNUMBER(E417)),G417*E417,"")</f>
        <v>0</v>
      </c>
      <c r="I417" s="190">
        <v>0</v>
      </c>
      <c r="J417" s="591">
        <f t="shared" ref="J417:J422" si="6">IF(AND(ISNUMBER(I417),ISNUMBER(D417)),I417*D417,"")</f>
        <v>0</v>
      </c>
      <c r="K417" s="5"/>
      <c r="L417" s="242"/>
      <c r="M417" s="3"/>
      <c r="N417" s="3"/>
      <c r="O417" s="3"/>
      <c r="P417" s="3"/>
      <c r="Q417" s="3"/>
      <c r="R417" s="3"/>
      <c r="S417" s="3"/>
      <c r="T417" s="3"/>
      <c r="U417" s="3"/>
    </row>
    <row r="418" spans="1:21" ht="14.25" customHeight="1" x14ac:dyDescent="0.2">
      <c r="A418" s="101"/>
      <c r="B418" s="214" t="s">
        <v>209</v>
      </c>
      <c r="C418" s="404" t="s">
        <v>424</v>
      </c>
      <c r="D418" s="588">
        <v>0</v>
      </c>
      <c r="E418" s="588">
        <v>0</v>
      </c>
      <c r="F418" s="207"/>
      <c r="G418" s="354"/>
      <c r="H418" s="207"/>
      <c r="I418" s="190">
        <v>0</v>
      </c>
      <c r="J418" s="591">
        <f t="shared" si="6"/>
        <v>0</v>
      </c>
      <c r="K418" s="5"/>
      <c r="L418" s="213"/>
    </row>
    <row r="419" spans="1:21" ht="14.25" customHeight="1" x14ac:dyDescent="0.2">
      <c r="A419" s="104"/>
      <c r="B419" s="214" t="s">
        <v>210</v>
      </c>
      <c r="C419" s="404" t="s">
        <v>424</v>
      </c>
      <c r="D419" s="588">
        <v>0</v>
      </c>
      <c r="E419" s="588">
        <v>0</v>
      </c>
      <c r="F419" s="207"/>
      <c r="G419" s="354"/>
      <c r="H419" s="207"/>
      <c r="I419" s="190">
        <v>0</v>
      </c>
      <c r="J419" s="591">
        <f t="shared" si="6"/>
        <v>0</v>
      </c>
      <c r="K419" s="5"/>
      <c r="L419" s="213"/>
    </row>
    <row r="420" spans="1:21" ht="14.25" customHeight="1" x14ac:dyDescent="0.2">
      <c r="A420" s="104"/>
      <c r="B420" s="214" t="s">
        <v>381</v>
      </c>
      <c r="C420" s="404" t="s">
        <v>424</v>
      </c>
      <c r="D420" s="588">
        <v>0</v>
      </c>
      <c r="E420" s="588">
        <v>0</v>
      </c>
      <c r="F420" s="207"/>
      <c r="G420" s="354"/>
      <c r="H420" s="207"/>
      <c r="I420" s="190">
        <v>0</v>
      </c>
      <c r="J420" s="591">
        <f t="shared" si="6"/>
        <v>0</v>
      </c>
      <c r="K420" s="5"/>
      <c r="L420" s="213"/>
    </row>
    <row r="421" spans="1:21" ht="14.25" customHeight="1" x14ac:dyDescent="0.2">
      <c r="A421" s="399"/>
      <c r="B421" s="455" t="s">
        <v>382</v>
      </c>
      <c r="C421" s="430" t="s">
        <v>424</v>
      </c>
      <c r="D421" s="588">
        <v>0</v>
      </c>
      <c r="E421" s="588">
        <v>0</v>
      </c>
      <c r="F421" s="447"/>
      <c r="G421" s="401"/>
      <c r="H421" s="447"/>
      <c r="I421" s="443">
        <v>0</v>
      </c>
      <c r="J421" s="634">
        <f t="shared" si="6"/>
        <v>0</v>
      </c>
      <c r="K421" s="402"/>
      <c r="L421" s="213"/>
      <c r="M421" s="90"/>
      <c r="N421" s="90"/>
      <c r="O421" s="90"/>
      <c r="P421" s="90"/>
      <c r="Q421" s="90"/>
      <c r="R421" s="90"/>
      <c r="S421" s="90"/>
      <c r="T421" s="90"/>
      <c r="U421" s="90"/>
    </row>
    <row r="422" spans="1:21" ht="14.25" customHeight="1" x14ac:dyDescent="0.2">
      <c r="A422" s="101"/>
      <c r="B422" s="214" t="s">
        <v>73</v>
      </c>
      <c r="C422" s="404" t="s">
        <v>424</v>
      </c>
      <c r="D422" s="588">
        <v>0</v>
      </c>
      <c r="E422" s="588">
        <v>0</v>
      </c>
      <c r="F422" s="207"/>
      <c r="G422" s="354"/>
      <c r="H422" s="207"/>
      <c r="I422" s="190">
        <v>0</v>
      </c>
      <c r="J422" s="591">
        <f t="shared" si="6"/>
        <v>0</v>
      </c>
      <c r="K422" s="5"/>
    </row>
    <row r="423" spans="1:21" s="90" customFormat="1" ht="14.25" customHeight="1" x14ac:dyDescent="0.2">
      <c r="A423" s="104"/>
      <c r="B423" s="214" t="s">
        <v>211</v>
      </c>
      <c r="C423" s="404" t="s">
        <v>424</v>
      </c>
      <c r="D423" s="588">
        <v>0</v>
      </c>
      <c r="E423" s="588">
        <v>0</v>
      </c>
      <c r="F423" s="207"/>
      <c r="G423" s="190">
        <v>0.15</v>
      </c>
      <c r="H423" s="591">
        <f>IF(AND(ISNUMBER(G423),ISNUMBER(E423)),G423*E423,"")</f>
        <v>0</v>
      </c>
      <c r="I423" s="354"/>
      <c r="J423" s="207"/>
      <c r="K423" s="5"/>
      <c r="L423" s="213"/>
      <c r="M423" s="3"/>
      <c r="N423" s="3"/>
      <c r="O423" s="3"/>
      <c r="P423" s="3"/>
      <c r="Q423" s="3"/>
      <c r="R423" s="3"/>
      <c r="S423" s="3"/>
      <c r="T423" s="3"/>
      <c r="U423" s="3"/>
    </row>
    <row r="424" spans="1:21" ht="14.25" customHeight="1" x14ac:dyDescent="0.2">
      <c r="A424" s="104"/>
      <c r="B424" s="214" t="s">
        <v>212</v>
      </c>
      <c r="C424" s="404" t="s">
        <v>424</v>
      </c>
      <c r="D424" s="588">
        <v>0</v>
      </c>
      <c r="E424" s="588">
        <v>0</v>
      </c>
      <c r="F424" s="207"/>
      <c r="G424" s="190">
        <v>0</v>
      </c>
      <c r="H424" s="591">
        <f>IF(AND(ISNUMBER(G424),ISNUMBER(E424),ISNUMBER(D424)),G424*MAX(E424-D424,0),"")</f>
        <v>0</v>
      </c>
      <c r="I424" s="190">
        <v>0</v>
      </c>
      <c r="J424" s="591">
        <f>IF(AND(ISNUMBER(I424),ISNUMBER(D424)),I424*D424,"")</f>
        <v>0</v>
      </c>
      <c r="K424" s="5"/>
      <c r="L424" s="213"/>
    </row>
    <row r="425" spans="1:21" ht="14.25" customHeight="1" x14ac:dyDescent="0.2">
      <c r="A425" s="101"/>
      <c r="B425" s="214" t="s">
        <v>213</v>
      </c>
      <c r="C425" s="404" t="s">
        <v>424</v>
      </c>
      <c r="D425" s="588">
        <v>0</v>
      </c>
      <c r="E425" s="588">
        <v>0</v>
      </c>
      <c r="F425" s="207"/>
      <c r="G425" s="354"/>
      <c r="H425" s="207"/>
      <c r="I425" s="630">
        <v>0</v>
      </c>
      <c r="J425" s="591">
        <f>IF(AND(ISNUMBER(I425),ISNUMBER(D425)),I425*D425,"")</f>
        <v>0</v>
      </c>
      <c r="K425" s="5"/>
      <c r="L425" s="213"/>
    </row>
    <row r="426" spans="1:21" ht="14.25" customHeight="1" x14ac:dyDescent="0.2">
      <c r="A426" s="104"/>
      <c r="B426" s="214" t="s">
        <v>383</v>
      </c>
      <c r="C426" s="404" t="s">
        <v>424</v>
      </c>
      <c r="D426" s="588">
        <v>0</v>
      </c>
      <c r="E426" s="588">
        <v>0</v>
      </c>
      <c r="F426" s="207"/>
      <c r="G426" s="354"/>
      <c r="H426" s="207"/>
      <c r="I426" s="630">
        <v>0</v>
      </c>
      <c r="J426" s="591">
        <f>IF(AND(ISNUMBER(I426),ISNUMBER(D426)),I426*D426,"")</f>
        <v>0</v>
      </c>
      <c r="K426" s="5"/>
      <c r="L426" s="213"/>
    </row>
    <row r="427" spans="1:21" ht="14.25" customHeight="1" x14ac:dyDescent="0.2">
      <c r="A427" s="399"/>
      <c r="B427" s="455" t="s">
        <v>384</v>
      </c>
      <c r="C427" s="430" t="s">
        <v>424</v>
      </c>
      <c r="D427" s="588">
        <v>0</v>
      </c>
      <c r="E427" s="588">
        <v>0</v>
      </c>
      <c r="F427" s="447"/>
      <c r="G427" s="401"/>
      <c r="H427" s="447"/>
      <c r="I427" s="651">
        <v>0</v>
      </c>
      <c r="J427" s="634">
        <f>IF(AND(ISNUMBER(I427),ISNUMBER(D427)),I427*D427,"")</f>
        <v>0</v>
      </c>
      <c r="K427" s="402"/>
      <c r="L427" s="213"/>
      <c r="M427" s="90"/>
      <c r="N427" s="90"/>
      <c r="O427" s="90"/>
      <c r="P427" s="90"/>
      <c r="Q427" s="90"/>
      <c r="R427" s="90"/>
      <c r="S427" s="90"/>
      <c r="T427" s="90"/>
      <c r="U427" s="90"/>
    </row>
    <row r="428" spans="1:21" ht="14.25" customHeight="1" x14ac:dyDescent="0.2">
      <c r="A428" s="104"/>
      <c r="B428" s="214" t="s">
        <v>214</v>
      </c>
      <c r="C428" s="404" t="s">
        <v>424</v>
      </c>
      <c r="D428" s="588">
        <v>0</v>
      </c>
      <c r="E428" s="588">
        <v>0</v>
      </c>
      <c r="F428" s="207"/>
      <c r="G428" s="354"/>
      <c r="H428" s="207"/>
      <c r="I428" s="190">
        <v>0</v>
      </c>
      <c r="J428" s="591">
        <f>IF(AND(ISNUMBER(I428),ISNUMBER(D428)),I428*D428,"")</f>
        <v>0</v>
      </c>
      <c r="K428" s="5"/>
      <c r="L428" s="213"/>
    </row>
    <row r="429" spans="1:21" s="90" customFormat="1" ht="14.25" customHeight="1" x14ac:dyDescent="0.2">
      <c r="A429" s="101"/>
      <c r="B429" s="214" t="s">
        <v>215</v>
      </c>
      <c r="C429" s="404" t="s">
        <v>424</v>
      </c>
      <c r="D429" s="588">
        <v>0</v>
      </c>
      <c r="E429" s="588">
        <v>0</v>
      </c>
      <c r="F429" s="629"/>
      <c r="G429" s="256">
        <f>Parameters!$E$65-Parameters!$E$63</f>
        <v>0.15</v>
      </c>
      <c r="H429" s="591">
        <f>IF(AND(ISNUMBER(G429),ISNUMBER(E429)),G429*E429,"")</f>
        <v>0</v>
      </c>
      <c r="I429" s="354"/>
      <c r="J429" s="207"/>
      <c r="K429" s="5"/>
      <c r="L429" s="213"/>
      <c r="M429" s="3"/>
      <c r="N429" s="3"/>
      <c r="O429" s="3"/>
      <c r="P429" s="3"/>
      <c r="Q429" s="3"/>
      <c r="R429" s="3"/>
      <c r="S429" s="3"/>
      <c r="T429" s="3"/>
      <c r="U429" s="3"/>
    </row>
    <row r="430" spans="1:21" ht="14.25" customHeight="1" x14ac:dyDescent="0.2">
      <c r="A430" s="104"/>
      <c r="B430" s="214" t="s">
        <v>216</v>
      </c>
      <c r="C430" s="404" t="s">
        <v>424</v>
      </c>
      <c r="D430" s="588">
        <v>0</v>
      </c>
      <c r="E430" s="588">
        <v>0</v>
      </c>
      <c r="F430" s="629"/>
      <c r="G430" s="256">
        <f>Parameters!$E$65-Parameters!$E$64</f>
        <v>0</v>
      </c>
      <c r="H430" s="591">
        <f>IF(AND(ISNUMBER(G430),ISNUMBER(E430)),G430*E430,"")</f>
        <v>0</v>
      </c>
      <c r="I430" s="354"/>
      <c r="J430" s="207"/>
      <c r="K430" s="5"/>
      <c r="L430" s="213"/>
    </row>
    <row r="431" spans="1:21" ht="14.25" customHeight="1" x14ac:dyDescent="0.2">
      <c r="A431" s="104"/>
      <c r="B431" s="214" t="s">
        <v>217</v>
      </c>
      <c r="C431" s="404" t="s">
        <v>424</v>
      </c>
      <c r="D431" s="588">
        <v>0</v>
      </c>
      <c r="E431" s="588">
        <v>0</v>
      </c>
      <c r="F431" s="629"/>
      <c r="G431" s="256">
        <v>0</v>
      </c>
      <c r="H431" s="591">
        <f>IF(AND(ISNUMBER(G431),ISNUMBER(E431),ISNUMBER(D431)),G431*MAX(E431-D431,0),"")</f>
        <v>0</v>
      </c>
      <c r="I431" s="190">
        <v>0</v>
      </c>
      <c r="J431" s="591">
        <f>IF(AND(ISNUMBER(I431),ISNUMBER(D431)),I431*D431,"")</f>
        <v>0</v>
      </c>
      <c r="K431" s="5"/>
      <c r="L431" s="213"/>
    </row>
    <row r="432" spans="1:21" ht="14.25" customHeight="1" x14ac:dyDescent="0.2">
      <c r="A432" s="101"/>
      <c r="B432" s="214" t="s">
        <v>385</v>
      </c>
      <c r="C432" s="404" t="s">
        <v>424</v>
      </c>
      <c r="D432" s="588">
        <v>0</v>
      </c>
      <c r="E432" s="588">
        <v>0</v>
      </c>
      <c r="F432" s="629"/>
      <c r="G432" s="354"/>
      <c r="H432" s="207"/>
      <c r="I432" s="190">
        <v>0</v>
      </c>
      <c r="J432" s="591">
        <f>IF(AND(ISNUMBER(I432),ISNUMBER(D432)),I432*D432,"")</f>
        <v>0</v>
      </c>
      <c r="K432" s="5"/>
      <c r="L432" s="213"/>
    </row>
    <row r="433" spans="1:21" ht="14.25" customHeight="1" x14ac:dyDescent="0.2">
      <c r="A433" s="440"/>
      <c r="B433" s="455" t="s">
        <v>386</v>
      </c>
      <c r="C433" s="430" t="s">
        <v>424</v>
      </c>
      <c r="D433" s="588">
        <v>0</v>
      </c>
      <c r="E433" s="588">
        <v>0</v>
      </c>
      <c r="F433" s="612"/>
      <c r="G433" s="401"/>
      <c r="H433" s="447"/>
      <c r="I433" s="443">
        <v>0</v>
      </c>
      <c r="J433" s="634">
        <f>IF(AND(ISNUMBER(I433),ISNUMBER(D433)),I433*D433,"")</f>
        <v>0</v>
      </c>
      <c r="K433" s="402"/>
      <c r="L433" s="213"/>
      <c r="M433" s="90"/>
      <c r="N433" s="90"/>
      <c r="O433" s="90"/>
      <c r="P433" s="90"/>
      <c r="Q433" s="90"/>
      <c r="R433" s="90"/>
      <c r="S433" s="90"/>
      <c r="T433" s="90"/>
      <c r="U433" s="90"/>
    </row>
    <row r="434" spans="1:21" ht="14.25" customHeight="1" x14ac:dyDescent="0.2">
      <c r="A434" s="104"/>
      <c r="B434" s="214" t="s">
        <v>218</v>
      </c>
      <c r="C434" s="404" t="s">
        <v>424</v>
      </c>
      <c r="D434" s="588">
        <v>0</v>
      </c>
      <c r="E434" s="588">
        <v>0</v>
      </c>
      <c r="F434" s="629"/>
      <c r="G434" s="354"/>
      <c r="H434" s="207"/>
      <c r="I434" s="190">
        <v>0</v>
      </c>
      <c r="J434" s="591">
        <f>IF(AND(ISNUMBER(I434),ISNUMBER(D434)),I434*D434,"")</f>
        <v>0</v>
      </c>
      <c r="K434" s="5"/>
      <c r="L434" s="213"/>
    </row>
    <row r="435" spans="1:21" s="90" customFormat="1" ht="14.25" customHeight="1" x14ac:dyDescent="0.2">
      <c r="A435" s="104"/>
      <c r="B435" s="214" t="s">
        <v>387</v>
      </c>
      <c r="C435" s="404" t="s">
        <v>424</v>
      </c>
      <c r="D435" s="588">
        <v>0</v>
      </c>
      <c r="E435" s="588">
        <v>0</v>
      </c>
      <c r="F435" s="629"/>
      <c r="G435" s="256">
        <f>Parameters!$E$66-Parameters!$E$63</f>
        <v>0.2</v>
      </c>
      <c r="H435" s="591">
        <f>IF(AND(ISNUMBER(G435),ISNUMBER(E435)),G435*E435,"")</f>
        <v>0</v>
      </c>
      <c r="I435" s="354"/>
      <c r="J435" s="207"/>
      <c r="K435" s="5"/>
      <c r="L435" s="213"/>
      <c r="M435" s="3"/>
      <c r="N435" s="3"/>
      <c r="O435" s="3"/>
      <c r="P435" s="3"/>
      <c r="Q435" s="3"/>
      <c r="R435" s="3"/>
      <c r="S435" s="3"/>
      <c r="T435" s="3"/>
      <c r="U435" s="3"/>
    </row>
    <row r="436" spans="1:21" s="90" customFormat="1" ht="14.25" customHeight="1" x14ac:dyDescent="0.2">
      <c r="A436" s="104"/>
      <c r="B436" s="214" t="s">
        <v>388</v>
      </c>
      <c r="C436" s="404" t="s">
        <v>424</v>
      </c>
      <c r="D436" s="588">
        <v>0</v>
      </c>
      <c r="E436" s="588">
        <v>0</v>
      </c>
      <c r="F436" s="629"/>
      <c r="G436" s="256">
        <f>Parameters!$E$66-Parameters!$E$64</f>
        <v>0.05</v>
      </c>
      <c r="H436" s="591">
        <f>IF(AND(ISNUMBER(G436),ISNUMBER(E436)),G436*E436,"")</f>
        <v>0</v>
      </c>
      <c r="I436" s="354"/>
      <c r="J436" s="207"/>
      <c r="K436" s="5"/>
      <c r="L436" s="213"/>
      <c r="M436" s="3"/>
      <c r="N436" s="3"/>
      <c r="O436" s="3"/>
      <c r="P436" s="3"/>
      <c r="Q436" s="3"/>
      <c r="R436" s="3"/>
      <c r="S436" s="3"/>
      <c r="T436" s="3"/>
      <c r="U436" s="3"/>
    </row>
    <row r="437" spans="1:21" s="90" customFormat="1" ht="14.25" customHeight="1" x14ac:dyDescent="0.2">
      <c r="A437" s="104"/>
      <c r="B437" s="214" t="s">
        <v>389</v>
      </c>
      <c r="C437" s="404" t="s">
        <v>424</v>
      </c>
      <c r="D437" s="588">
        <v>0</v>
      </c>
      <c r="E437" s="588">
        <v>0</v>
      </c>
      <c r="F437" s="629"/>
      <c r="G437" s="256">
        <f>Parameters!$E$66-Parameters!$E$65</f>
        <v>0.05</v>
      </c>
      <c r="H437" s="591">
        <f>IF(AND(ISNUMBER(G437),ISNUMBER(E437)),G437*E437,"")</f>
        <v>0</v>
      </c>
      <c r="I437" s="354"/>
      <c r="J437" s="207"/>
      <c r="K437" s="5"/>
      <c r="L437" s="213"/>
      <c r="M437" s="3"/>
      <c r="N437" s="3"/>
      <c r="O437" s="3"/>
      <c r="P437" s="3"/>
      <c r="Q437" s="3"/>
      <c r="R437" s="3"/>
      <c r="S437" s="3"/>
      <c r="T437" s="3"/>
      <c r="U437" s="3"/>
    </row>
    <row r="438" spans="1:21" s="90" customFormat="1" ht="30.2" customHeight="1" x14ac:dyDescent="0.2">
      <c r="A438" s="104"/>
      <c r="B438" s="214" t="s">
        <v>391</v>
      </c>
      <c r="C438" s="404" t="s">
        <v>424</v>
      </c>
      <c r="D438" s="588">
        <v>0</v>
      </c>
      <c r="E438" s="588">
        <v>0</v>
      </c>
      <c r="F438" s="629"/>
      <c r="G438" s="256">
        <v>0</v>
      </c>
      <c r="H438" s="591">
        <f>IF(AND(ISNUMBER(G438),ISNUMBER(E438),ISNUMBER(D438)),G438*MAX(E438-D438,0),"")</f>
        <v>0</v>
      </c>
      <c r="I438" s="190">
        <v>0</v>
      </c>
      <c r="J438" s="591">
        <f>IF(AND(ISNUMBER(I438),ISNUMBER(D438)),I438*D438,"")</f>
        <v>0</v>
      </c>
      <c r="K438" s="5"/>
      <c r="L438" s="213"/>
      <c r="M438" s="3"/>
      <c r="N438" s="3"/>
      <c r="O438" s="3"/>
      <c r="P438" s="3"/>
      <c r="Q438" s="3"/>
      <c r="R438" s="3"/>
      <c r="S438" s="3"/>
      <c r="T438" s="3"/>
      <c r="U438" s="3"/>
    </row>
    <row r="439" spans="1:21" s="90" customFormat="1" ht="30.2" customHeight="1" x14ac:dyDescent="0.2">
      <c r="A439" s="399"/>
      <c r="B439" s="455" t="s">
        <v>392</v>
      </c>
      <c r="C439" s="430" t="s">
        <v>424</v>
      </c>
      <c r="D439" s="588">
        <v>0</v>
      </c>
      <c r="E439" s="588">
        <v>0</v>
      </c>
      <c r="F439" s="612"/>
      <c r="G439" s="401"/>
      <c r="H439" s="447"/>
      <c r="I439" s="443">
        <v>0</v>
      </c>
      <c r="J439" s="634">
        <f>IF(AND(ISNUMBER(I439),ISNUMBER(D439)),I439*D439,"")</f>
        <v>0</v>
      </c>
      <c r="K439" s="402"/>
      <c r="L439" s="213"/>
    </row>
    <row r="440" spans="1:21" s="90" customFormat="1" ht="14.25" customHeight="1" x14ac:dyDescent="0.2">
      <c r="A440" s="399"/>
      <c r="B440" s="400" t="s">
        <v>390</v>
      </c>
      <c r="C440" s="430" t="s">
        <v>424</v>
      </c>
      <c r="D440" s="588">
        <v>0</v>
      </c>
      <c r="E440" s="588">
        <v>0</v>
      </c>
      <c r="F440" s="612"/>
      <c r="G440" s="401"/>
      <c r="H440" s="447"/>
      <c r="I440" s="443">
        <v>0</v>
      </c>
      <c r="J440" s="634">
        <f>IF(AND(ISNUMBER(I440),ISNUMBER(D440)),I440*D440,"")</f>
        <v>0</v>
      </c>
      <c r="K440" s="402"/>
      <c r="L440" s="213"/>
    </row>
    <row r="441" spans="1:21" s="90" customFormat="1" ht="14.25" customHeight="1" x14ac:dyDescent="0.2">
      <c r="A441" s="399"/>
      <c r="B441" s="455" t="s">
        <v>393</v>
      </c>
      <c r="C441" s="430" t="s">
        <v>424</v>
      </c>
      <c r="D441" s="588">
        <v>0</v>
      </c>
      <c r="E441" s="588">
        <v>0</v>
      </c>
      <c r="F441" s="612"/>
      <c r="G441" s="459">
        <f>Parameters!$E$67-Parameters!$E$63</f>
        <v>0.5</v>
      </c>
      <c r="H441" s="634">
        <f>IF(AND(ISNUMBER(G441),ISNUMBER(E441)),G441*E441,"")</f>
        <v>0</v>
      </c>
      <c r="I441" s="401"/>
      <c r="J441" s="447"/>
      <c r="K441" s="402"/>
      <c r="L441" s="213"/>
    </row>
    <row r="442" spans="1:21" s="90" customFormat="1" ht="14.25" customHeight="1" x14ac:dyDescent="0.2">
      <c r="A442" s="399"/>
      <c r="B442" s="455" t="s">
        <v>394</v>
      </c>
      <c r="C442" s="430" t="s">
        <v>424</v>
      </c>
      <c r="D442" s="588">
        <v>0</v>
      </c>
      <c r="E442" s="588">
        <v>0</v>
      </c>
      <c r="F442" s="612"/>
      <c r="G442" s="459">
        <f>Parameters!$E$67-Parameters!$E$64</f>
        <v>0.35</v>
      </c>
      <c r="H442" s="634">
        <f>IF(AND(ISNUMBER(G442),ISNUMBER(E442)),G442*E442,"")</f>
        <v>0</v>
      </c>
      <c r="I442" s="401"/>
      <c r="J442" s="447"/>
      <c r="K442" s="402"/>
      <c r="L442" s="213"/>
    </row>
    <row r="443" spans="1:21" s="90" customFormat="1" ht="14.25" customHeight="1" x14ac:dyDescent="0.2">
      <c r="A443" s="399"/>
      <c r="B443" s="455" t="s">
        <v>395</v>
      </c>
      <c r="C443" s="430" t="s">
        <v>424</v>
      </c>
      <c r="D443" s="588">
        <v>0</v>
      </c>
      <c r="E443" s="588">
        <v>0</v>
      </c>
      <c r="F443" s="612"/>
      <c r="G443" s="459">
        <f>Parameters!$E$67-Parameters!$E$65</f>
        <v>0.35</v>
      </c>
      <c r="H443" s="634">
        <f>IF(AND(ISNUMBER(G443),ISNUMBER(E443)),G443*E443,"")</f>
        <v>0</v>
      </c>
      <c r="I443" s="401"/>
      <c r="J443" s="447"/>
      <c r="K443" s="402"/>
      <c r="L443" s="213"/>
    </row>
    <row r="444" spans="1:21" s="90" customFormat="1" ht="30.2" customHeight="1" x14ac:dyDescent="0.2">
      <c r="A444" s="399"/>
      <c r="B444" s="455" t="s">
        <v>396</v>
      </c>
      <c r="C444" s="430" t="s">
        <v>424</v>
      </c>
      <c r="D444" s="588">
        <v>0</v>
      </c>
      <c r="E444" s="588">
        <v>0</v>
      </c>
      <c r="F444" s="612"/>
      <c r="G444" s="459">
        <f>Parameters!$E$67-Parameters!$E$66</f>
        <v>0.3</v>
      </c>
      <c r="H444" s="634">
        <f>IF(AND(ISNUMBER(G444),ISNUMBER(E444)),G444*E444,"")</f>
        <v>0</v>
      </c>
      <c r="I444" s="401"/>
      <c r="J444" s="447"/>
      <c r="K444" s="402"/>
      <c r="L444" s="213"/>
    </row>
    <row r="445" spans="1:21" s="90" customFormat="1" ht="30.2" customHeight="1" x14ac:dyDescent="0.2">
      <c r="A445" s="399"/>
      <c r="B445" s="455" t="s">
        <v>397</v>
      </c>
      <c r="C445" s="430" t="s">
        <v>424</v>
      </c>
      <c r="D445" s="588">
        <v>0</v>
      </c>
      <c r="E445" s="588">
        <v>0</v>
      </c>
      <c r="F445" s="612"/>
      <c r="G445" s="459">
        <v>0</v>
      </c>
      <c r="H445" s="634">
        <f>IF(AND(ISNUMBER(G445),ISNUMBER(E445),ISNUMBER(D445)),G445*MAX(E445-D445,0),"")</f>
        <v>0</v>
      </c>
      <c r="I445" s="443">
        <v>0</v>
      </c>
      <c r="J445" s="634">
        <f>IF(AND(ISNUMBER(I445),ISNUMBER(D445)),I445*D445,"")</f>
        <v>0</v>
      </c>
      <c r="K445" s="402"/>
      <c r="L445" s="213"/>
    </row>
    <row r="446" spans="1:21" s="90" customFormat="1" ht="14.25" customHeight="1" x14ac:dyDescent="0.2">
      <c r="A446" s="399"/>
      <c r="B446" s="400" t="s">
        <v>398</v>
      </c>
      <c r="C446" s="430" t="s">
        <v>424</v>
      </c>
      <c r="D446" s="588">
        <v>0</v>
      </c>
      <c r="E446" s="588">
        <v>0</v>
      </c>
      <c r="F446" s="612"/>
      <c r="G446" s="401"/>
      <c r="H446" s="447"/>
      <c r="I446" s="443">
        <v>0</v>
      </c>
      <c r="J446" s="634">
        <f>IF(AND(ISNUMBER(I446),ISNUMBER(D446)),I446*D446,"")</f>
        <v>0</v>
      </c>
      <c r="K446" s="402"/>
      <c r="L446" s="213"/>
    </row>
    <row r="447" spans="1:21" s="90" customFormat="1" ht="14.25" customHeight="1" x14ac:dyDescent="0.2">
      <c r="A447" s="399"/>
      <c r="B447" s="400" t="s">
        <v>74</v>
      </c>
      <c r="C447" s="430" t="s">
        <v>424</v>
      </c>
      <c r="D447" s="588">
        <v>0</v>
      </c>
      <c r="E447" s="588">
        <v>0</v>
      </c>
      <c r="F447" s="612"/>
      <c r="G447" s="443">
        <f>Parameters!$E$69-Parameters!$E$63</f>
        <v>1</v>
      </c>
      <c r="H447" s="634">
        <f>IF(AND(ISNUMBER(G447),ISNUMBER(E447)),G447*E447,"")</f>
        <v>0</v>
      </c>
      <c r="I447" s="401"/>
      <c r="J447" s="447"/>
      <c r="K447" s="402"/>
      <c r="L447" s="213"/>
    </row>
    <row r="448" spans="1:21" s="90" customFormat="1" ht="14.25" customHeight="1" x14ac:dyDescent="0.2">
      <c r="A448" s="399"/>
      <c r="B448" s="400" t="s">
        <v>219</v>
      </c>
      <c r="C448" s="430" t="s">
        <v>424</v>
      </c>
      <c r="D448" s="588">
        <v>0</v>
      </c>
      <c r="E448" s="588">
        <v>0</v>
      </c>
      <c r="F448" s="612"/>
      <c r="G448" s="459">
        <f>Parameters!$E$69-Parameters!$E$64</f>
        <v>0.85</v>
      </c>
      <c r="H448" s="634">
        <f>IF(AND(ISNUMBER(G448),ISNUMBER(E448)),G448*E448,"")</f>
        <v>0</v>
      </c>
      <c r="I448" s="401"/>
      <c r="J448" s="447"/>
      <c r="K448" s="402"/>
      <c r="L448" s="213"/>
    </row>
    <row r="449" spans="1:21" s="90" customFormat="1" ht="14.25" customHeight="1" x14ac:dyDescent="0.2">
      <c r="A449" s="399"/>
      <c r="B449" s="400" t="s">
        <v>220</v>
      </c>
      <c r="C449" s="430" t="s">
        <v>424</v>
      </c>
      <c r="D449" s="588">
        <v>0</v>
      </c>
      <c r="E449" s="588">
        <v>0</v>
      </c>
      <c r="F449" s="612"/>
      <c r="G449" s="459">
        <f>Parameters!$E$69-Parameters!$E$65</f>
        <v>0.85</v>
      </c>
      <c r="H449" s="634">
        <f>IF(AND(ISNUMBER(G449),ISNUMBER(E449)),G449*E449,"")</f>
        <v>0</v>
      </c>
      <c r="I449" s="401"/>
      <c r="J449" s="447"/>
      <c r="K449" s="402"/>
      <c r="L449" s="213"/>
    </row>
    <row r="450" spans="1:21" ht="14.25" customHeight="1" x14ac:dyDescent="0.2">
      <c r="A450" s="399"/>
      <c r="B450" s="400" t="s">
        <v>399</v>
      </c>
      <c r="C450" s="430" t="s">
        <v>424</v>
      </c>
      <c r="D450" s="588">
        <v>0</v>
      </c>
      <c r="E450" s="588">
        <v>0</v>
      </c>
      <c r="F450" s="612"/>
      <c r="G450" s="459">
        <f>Parameters!$E$69-Parameters!$E$66</f>
        <v>0.8</v>
      </c>
      <c r="H450" s="634">
        <f>IF(AND(ISNUMBER(G450),ISNUMBER(E450)),G450*E450,"")</f>
        <v>0</v>
      </c>
      <c r="I450" s="401"/>
      <c r="J450" s="447"/>
      <c r="K450" s="402"/>
      <c r="L450" s="213"/>
      <c r="M450" s="90"/>
      <c r="N450" s="90"/>
      <c r="O450" s="90"/>
      <c r="P450" s="90"/>
      <c r="Q450" s="90"/>
      <c r="R450" s="90"/>
      <c r="S450" s="90"/>
      <c r="T450" s="90"/>
      <c r="U450" s="90"/>
    </row>
    <row r="451" spans="1:21" ht="14.25" customHeight="1" x14ac:dyDescent="0.2">
      <c r="A451" s="399"/>
      <c r="B451" s="400" t="s">
        <v>400</v>
      </c>
      <c r="C451" s="430" t="s">
        <v>424</v>
      </c>
      <c r="D451" s="588">
        <v>0</v>
      </c>
      <c r="E451" s="588">
        <v>0</v>
      </c>
      <c r="F451" s="612"/>
      <c r="G451" s="459">
        <f>Parameters!$E$69-Parameters!$E$67</f>
        <v>0.5</v>
      </c>
      <c r="H451" s="634">
        <f>IF(AND(ISNUMBER(G451),ISNUMBER(E451)),G451*E451,"")</f>
        <v>0</v>
      </c>
      <c r="I451" s="401"/>
      <c r="J451" s="447"/>
      <c r="K451" s="402"/>
      <c r="L451" s="213"/>
      <c r="M451" s="90"/>
      <c r="N451" s="90"/>
      <c r="O451" s="90"/>
      <c r="P451" s="90"/>
      <c r="Q451" s="90"/>
      <c r="R451" s="90"/>
      <c r="S451" s="90"/>
      <c r="T451" s="90"/>
      <c r="U451" s="90"/>
    </row>
    <row r="452" spans="1:21" ht="14.25" customHeight="1" x14ac:dyDescent="0.2">
      <c r="A452" s="399"/>
      <c r="B452" s="400" t="s">
        <v>75</v>
      </c>
      <c r="C452" s="430" t="s">
        <v>424</v>
      </c>
      <c r="D452" s="588">
        <v>0</v>
      </c>
      <c r="E452" s="588">
        <v>0</v>
      </c>
      <c r="F452" s="612"/>
      <c r="G452" s="459">
        <v>0</v>
      </c>
      <c r="H452" s="634">
        <f>IF(AND(ISNUMBER(G452),ISNUMBER(E452),ISNUMBER(D452)),G452*MAX(E452-D452,0),"")</f>
        <v>0</v>
      </c>
      <c r="I452" s="443">
        <v>0</v>
      </c>
      <c r="J452" s="634">
        <f>IF(AND(ISNUMBER(I452),ISNUMBER(D452)),I452*D452,"")</f>
        <v>0</v>
      </c>
      <c r="K452" s="402"/>
      <c r="L452" s="213"/>
      <c r="M452" s="90"/>
      <c r="N452" s="90"/>
      <c r="O452" s="90"/>
      <c r="P452" s="90"/>
      <c r="Q452" s="90"/>
      <c r="R452" s="90"/>
      <c r="S452" s="90"/>
      <c r="T452" s="90"/>
      <c r="U452" s="90"/>
    </row>
    <row r="453" spans="1:21" ht="14.25" customHeight="1" x14ac:dyDescent="0.2">
      <c r="A453" s="399"/>
      <c r="B453" s="449" t="s">
        <v>76</v>
      </c>
      <c r="C453" s="413"/>
      <c r="D453" s="567"/>
      <c r="E453" s="567"/>
      <c r="F453" s="447"/>
      <c r="G453" s="401"/>
      <c r="H453" s="652">
        <f>IF(AND(AND(ISNUMBER(H310),ISNUMBER(H328),ISNUMBER(H331),ISNUMBER(H346),ISNUMBER(H349),ISNUMBER(H352),ISNUMBER(H364),ISNUMBER(H367),ISNUMBER(H370),ISNUMBER(H373),ISNUMBER(H382),ISNUMBER(H385),ISNUMBER(H388),ISNUMBER(H391),ISNUMBER(H394),ISNUMBER(H400),ISNUMBER(H403),ISNUMBER(H406),ISNUMBER(H409),ISNUMBER(H412),ISNUMBER(H415),ISNUMBER(H417),ISNUMBER(H423),ISNUMBER(H424),ISNUMBER(H429),ISNUMBER(H430),ISNUMBER(H431),ISNUMBER(H435),ISNUMBER(H436),ISNUMBER(H437)),ISNUMBER(H438),ISNUMBER(H441),ISNUMBER(H442),ISNUMBER(H443),ISNUMBER(H444),ISNUMBER(H445),ISNUMBER(H447),ISNUMBER(H448),ISNUMBER(H449),ISNUMBER(H450),ISNUMBER(H451),ISNUMBER(H452)),SUM(SUM(H310,H328,H331,H346,H349,H352,H364,H367,H370,H373,H382,H385,H388,H391,H394,H400,H403,H406,H409,H412,H415,H417,H423,H424,H429,H430,H431,H435,H436,H437),H438,H441,H442,H443,H444,H445,H447,H448,H449,H450,H451,H452),"")</f>
        <v>0</v>
      </c>
      <c r="I453" s="401"/>
      <c r="J453" s="652">
        <f>IF(AND(AND(ISNUMBER(J310),ISNUMBER(J313),ISNUMBER(J316),ISNUMBER(J319),ISNUMBER(J322),ISNUMBER(J325),ISNUMBER(J331),ISNUMBER(J334),ISNUMBER(J337),ISNUMBER(J340),ISNUMBER(J343),ISNUMBER(J352),ISNUMBER(J355),ISNUMBER(J358),ISNUMBER(J361),ISNUMBER(J373),ISNUMBER(J376),ISNUMBER(J379),ISNUMBER(J394),ISNUMBER(J397),ISNUMBER(J415),ISNUMBER(J417),ISNUMBER(J418),ISNUMBER(J419),ISNUMBER(J420),ISNUMBER(J421),ISNUMBER(J422),ISNUMBER(J424),ISNUMBER(J425),ISNUMBER(J426)),ISNUMBER(J427),ISNUMBER(J428),ISNUMBER(J431),ISNUMBER(J432),ISNUMBER(J433),ISNUMBER(J434),ISNUMBER(J438),ISNUMBER(J439),ISNUMBER(J440),ISNUMBER(J445),ISNUMBER(J446),ISNUMBER(J452)),SUM(SUM(J310,J313,J316,J319,J322,J325,J331,J334,J337,J340,J343,J352,J355,J358,J361,J373,J376,J379,J394,J397,J415,J417,J418,J419,J420,J421,J422,J424,J425,J426),J427,J428,J431,J432,J433,J434,J438,J439,J440,J445,J446,J452),"")</f>
        <v>0</v>
      </c>
      <c r="K453" s="402"/>
      <c r="L453" s="213"/>
      <c r="M453" s="90"/>
      <c r="N453" s="90"/>
      <c r="O453" s="90"/>
      <c r="P453" s="90"/>
      <c r="Q453" s="90"/>
      <c r="R453" s="90"/>
      <c r="S453" s="90"/>
      <c r="T453" s="90"/>
      <c r="U453" s="90"/>
    </row>
    <row r="454" spans="1:21" x14ac:dyDescent="0.2">
      <c r="A454" s="104"/>
      <c r="B454" s="140"/>
      <c r="C454" s="426"/>
      <c r="D454" s="139"/>
      <c r="E454" s="139"/>
      <c r="F454" s="139"/>
      <c r="G454" s="139"/>
      <c r="H454" s="139"/>
      <c r="I454" s="139"/>
      <c r="J454" s="139"/>
      <c r="K454" s="5"/>
    </row>
    <row r="455" spans="1:21" x14ac:dyDescent="0.2">
      <c r="A455" s="104"/>
      <c r="B455" s="141"/>
      <c r="C455" s="427"/>
      <c r="D455" s="103" t="s">
        <v>77</v>
      </c>
      <c r="E455" s="103" t="s">
        <v>78</v>
      </c>
      <c r="F455" s="355"/>
      <c r="G455" s="353"/>
      <c r="H455" s="356"/>
      <c r="I455" s="142"/>
      <c r="J455" s="143"/>
      <c r="K455" s="5"/>
    </row>
    <row r="456" spans="1:21" s="90" customFormat="1" x14ac:dyDescent="0.2">
      <c r="A456" s="104"/>
      <c r="B456" s="192" t="s">
        <v>79</v>
      </c>
      <c r="C456" s="408"/>
      <c r="D456" s="617">
        <f>IF(AND(ISNUMBER(D311),ISNUMBER(D314)),SUM(D311,D314,D317,D320,D323),"")</f>
        <v>0</v>
      </c>
      <c r="E456" s="617">
        <f>IF(AND(ISNUMBER(E311),ISNUMBER(E329)),SUM(E311,E329,E347,E365,E383),"")</f>
        <v>0</v>
      </c>
      <c r="F456" s="355"/>
      <c r="G456" s="353"/>
      <c r="H456" s="356"/>
      <c r="I456" s="142"/>
      <c r="J456" s="143"/>
      <c r="K456" s="5"/>
      <c r="L456" s="213"/>
      <c r="M456" s="3"/>
      <c r="N456" s="3"/>
      <c r="O456" s="3"/>
      <c r="P456" s="3"/>
      <c r="Q456" s="3"/>
      <c r="R456" s="3"/>
      <c r="S456" s="3"/>
      <c r="T456" s="3"/>
      <c r="U456" s="3"/>
    </row>
    <row r="457" spans="1:21" x14ac:dyDescent="0.2">
      <c r="A457" s="104"/>
      <c r="B457" s="192" t="s">
        <v>221</v>
      </c>
      <c r="C457" s="408"/>
      <c r="D457" s="617">
        <f>IF(AND(ISNUMBER(D329),ISNUMBER(D332)),SUM(D329,D332,D335,D338,D341),"")</f>
        <v>0</v>
      </c>
      <c r="E457" s="617">
        <f>IF(AND(ISNUMBER(E314),ISNUMBER(E332)),SUM(E314,E332,E350,E368,E386),"")</f>
        <v>0</v>
      </c>
      <c r="F457" s="355"/>
      <c r="G457" s="353"/>
      <c r="H457" s="356"/>
      <c r="I457" s="142"/>
      <c r="J457" s="143"/>
      <c r="K457" s="5"/>
      <c r="L457" s="213"/>
    </row>
    <row r="458" spans="1:21" x14ac:dyDescent="0.2">
      <c r="A458" s="104"/>
      <c r="B458" s="192" t="s">
        <v>222</v>
      </c>
      <c r="C458" s="428"/>
      <c r="D458" s="617">
        <f>IF(OR(ISNUMBER(D347),ISNUMBER(D350),ISNUMBER(D353),ISNUMBER(D356),ISNUMBER(D359)),SUM(D347,D350,D353,D356,D359),"")</f>
        <v>0</v>
      </c>
      <c r="E458" s="617">
        <f>IF(OR(ISNUMBER(E317),ISNUMBER(E335),ISNUMBER(E353),ISNUMBER(E371),ISNUMBER(E389)),SUM(E317,E335,E353,E371,E389),"")</f>
        <v>0</v>
      </c>
      <c r="F458" s="355"/>
      <c r="G458" s="353"/>
      <c r="H458" s="356"/>
      <c r="I458" s="191"/>
      <c r="J458" s="143"/>
      <c r="K458" s="5"/>
      <c r="L458" s="213"/>
    </row>
    <row r="459" spans="1:21" x14ac:dyDescent="0.2">
      <c r="A459" s="104"/>
      <c r="B459" s="192" t="s">
        <v>401</v>
      </c>
      <c r="C459" s="428"/>
      <c r="D459" s="617">
        <f>IF(OR(ISNUMBER(D365),ISNUMBER(D368),ISNUMBER(D371),ISNUMBER(D374),ISNUMBER(D377)),SUM(D365,D368,D371,D374,D377),"")</f>
        <v>0</v>
      </c>
      <c r="E459" s="617">
        <f>IF(OR(ISNUMBER(E320),ISNUMBER(E338),ISNUMBER(E356),ISNUMBER(E374),ISNUMBER(E392)),SUM(E320,E338,E356,E374,E392),"")</f>
        <v>0</v>
      </c>
      <c r="F459" s="355"/>
      <c r="G459" s="353"/>
      <c r="H459" s="356"/>
      <c r="I459" s="191"/>
      <c r="J459" s="143"/>
      <c r="K459" s="5"/>
      <c r="L459" s="213"/>
    </row>
    <row r="460" spans="1:21" x14ac:dyDescent="0.2">
      <c r="A460" s="399"/>
      <c r="B460" s="460" t="s">
        <v>402</v>
      </c>
      <c r="C460" s="428"/>
      <c r="D460" s="638">
        <f>IF(OR(ISNUMBER(D383),ISNUMBER(D386),ISNUMBER(D389),ISNUMBER(D392),ISNUMBER(D395)),SUM(D383,D386,D389,D392,D395),"")</f>
        <v>0</v>
      </c>
      <c r="E460" s="638">
        <f>IF(OR(ISNUMBER(E323),ISNUMBER(E341),ISNUMBER(E359),ISNUMBER(E377),ISNUMBER(E395)),SUM(E323,E341,E359,E377,E395),"")</f>
        <v>0</v>
      </c>
      <c r="F460" s="461"/>
      <c r="G460" s="456"/>
      <c r="H460" s="462"/>
      <c r="I460" s="463"/>
      <c r="J460" s="454"/>
      <c r="K460" s="402"/>
      <c r="L460" s="213"/>
      <c r="M460" s="90"/>
      <c r="N460" s="90"/>
      <c r="O460" s="90"/>
      <c r="P460" s="90"/>
      <c r="Q460" s="90"/>
      <c r="R460" s="90"/>
      <c r="S460" s="90"/>
      <c r="T460" s="90"/>
      <c r="U460" s="90"/>
    </row>
    <row r="461" spans="1:21" x14ac:dyDescent="0.2">
      <c r="A461" s="104"/>
      <c r="B461" s="73"/>
      <c r="C461" s="421"/>
      <c r="D461" s="124"/>
      <c r="E461" s="125"/>
      <c r="F461" s="126"/>
      <c r="G461" s="100"/>
      <c r="H461" s="100"/>
      <c r="I461" s="96"/>
      <c r="J461" s="96"/>
      <c r="K461" s="5"/>
    </row>
    <row r="462" spans="1:21" ht="30.2" customHeight="1" x14ac:dyDescent="0.25">
      <c r="A462" s="14" t="s">
        <v>80</v>
      </c>
      <c r="B462" s="91"/>
      <c r="C462" s="91"/>
      <c r="D462" s="91"/>
      <c r="E462" s="91"/>
      <c r="F462" s="91"/>
      <c r="G462" s="91"/>
      <c r="H462" s="91"/>
      <c r="I462" s="144"/>
      <c r="J462" s="144"/>
      <c r="K462" s="92"/>
      <c r="L462" s="245"/>
      <c r="M462" s="93"/>
      <c r="N462" s="93"/>
      <c r="O462" s="93"/>
      <c r="P462" s="93"/>
      <c r="Q462" s="93"/>
      <c r="R462" s="93"/>
      <c r="S462" s="93"/>
      <c r="T462" s="93"/>
      <c r="U462" s="93"/>
    </row>
    <row r="463" spans="1:21" ht="15.75" x14ac:dyDescent="0.25">
      <c r="A463" s="127"/>
      <c r="B463" s="4"/>
      <c r="C463" s="4"/>
      <c r="D463" s="4"/>
      <c r="E463" s="4"/>
      <c r="F463" s="128"/>
      <c r="G463" s="4"/>
      <c r="H463" s="4"/>
      <c r="I463" s="96"/>
      <c r="J463" s="96"/>
      <c r="K463" s="5"/>
      <c r="L463" s="245"/>
      <c r="M463" s="93"/>
      <c r="N463" s="93"/>
      <c r="O463" s="93"/>
      <c r="P463" s="93"/>
      <c r="Q463" s="93"/>
      <c r="R463" s="93"/>
      <c r="S463" s="93"/>
      <c r="T463" s="93"/>
      <c r="U463" s="93"/>
    </row>
    <row r="464" spans="1:21" x14ac:dyDescent="0.2">
      <c r="A464" s="101"/>
      <c r="B464" s="78" t="s">
        <v>126</v>
      </c>
      <c r="C464" s="429"/>
      <c r="D464" s="77"/>
      <c r="E464" s="77"/>
      <c r="F464" s="91"/>
      <c r="G464" s="137"/>
      <c r="H464" s="597">
        <f>H71</f>
        <v>0</v>
      </c>
      <c r="I464" s="96"/>
      <c r="J464" s="96"/>
      <c r="K464" s="5"/>
    </row>
    <row r="465" spans="1:12" x14ac:dyDescent="0.2">
      <c r="A465" s="101"/>
      <c r="B465" s="78" t="s">
        <v>39</v>
      </c>
      <c r="C465" s="429"/>
      <c r="D465" s="77"/>
      <c r="E465" s="77"/>
      <c r="F465" s="91"/>
      <c r="G465" s="137"/>
      <c r="H465" s="597">
        <f>IF(AND(ISNUMBER(H245),ISNUMBER(H303)),H245-H303,"")</f>
        <v>0</v>
      </c>
      <c r="I465" s="96"/>
      <c r="J465" s="96"/>
      <c r="K465" s="5"/>
    </row>
    <row r="466" spans="1:12" x14ac:dyDescent="0.2">
      <c r="A466" s="101"/>
      <c r="B466" s="75" t="s">
        <v>106</v>
      </c>
      <c r="C466" s="420"/>
      <c r="D466" s="72"/>
      <c r="E466" s="72"/>
      <c r="F466" s="72"/>
      <c r="G466" s="72"/>
      <c r="H466" s="581">
        <f>IF(H465&gt;0,(H71/H465)*100,0)</f>
        <v>0</v>
      </c>
      <c r="I466" s="96"/>
      <c r="J466" s="96"/>
      <c r="K466" s="5"/>
      <c r="L466" s="213"/>
    </row>
    <row r="467" spans="1:12" x14ac:dyDescent="0.2">
      <c r="A467" s="71"/>
      <c r="B467" s="66"/>
      <c r="C467" s="66"/>
      <c r="D467" s="66"/>
      <c r="E467" s="66"/>
      <c r="F467" s="66"/>
      <c r="G467" s="66"/>
      <c r="H467" s="66"/>
      <c r="I467" s="66"/>
      <c r="J467" s="66"/>
      <c r="K467" s="6"/>
    </row>
  </sheetData>
  <sheetProtection password="CF64" sheet="1" objects="1" scenarios="1"/>
  <customSheetViews>
    <customSheetView guid="{15489521-78C1-4B59-8BC9-AACD7EBC6362}" scale="75" showPageBreaks="1" printArea="1" showRuler="0">
      <pane ySplit="1" topLeftCell="A2" activePane="bottomLeft" state="frozen"/>
      <selection pane="bottomLeft" activeCell="A18" sqref="A18"/>
      <rowBreaks count="5" manualBreakCount="5">
        <brk id="34" max="16" man="1"/>
        <brk id="83" max="16" man="1"/>
        <brk id="130" max="16" man="1"/>
        <brk id="185" max="16" man="1"/>
        <brk id="248" max="16" man="1"/>
      </rowBreaks>
      <pageMargins left="0.78740157480314965" right="0.78740157480314965" top="0.98425196850393704" bottom="0.98425196850393704" header="0.51181102362204722" footer="0.51181102362204722"/>
      <pageSetup paperSize="9" scale="50" fitToHeight="4" orientation="landscape"/>
      <headerFooter alignWithMargins="0">
        <oddHeader>&amp;L&amp;"Arial,Bold"&amp;14Basel Committee on Banking Supervision
QIS reporting template&amp;C&amp;14&amp;F
&amp;A&amp;R&amp;"Arial,Bold"&amp;14Confidential</oddHeader>
        <oddFooter>&amp;L&amp;14&amp;D  &amp;T&amp;R&amp;14Page &amp;P of &amp;N</oddFooter>
      </headerFooter>
    </customSheetView>
    <customSheetView guid="{7608A575-AD39-4DFE-B654-965E0A886A86}" scale="75" showPageBreaks="1" printArea="1" showRuler="0">
      <pane ySplit="1" topLeftCell="A2" activePane="bottomLeft" state="frozen"/>
      <selection pane="bottomLeft"/>
      <rowBreaks count="4" manualBreakCount="4">
        <brk id="34" max="16" man="1"/>
        <brk id="83" max="16" man="1"/>
        <brk id="130" max="16" man="1"/>
        <brk id="185" max="16" man="1"/>
      </rowBreaks>
      <pageMargins left="0.78740157480314965" right="0.78740157480314965" top="0.98425196850393704" bottom="0.98425196850393704" header="0.51181102362204722" footer="0.51181102362204722"/>
      <pageSetup paperSize="9" scale="50" fitToHeight="4" orientation="landscape"/>
      <headerFooter alignWithMargins="0">
        <oddHeader>&amp;L&amp;"Arial,Bold"&amp;14Basel Committee on Banking Supervision
QIS reporting template&amp;C&amp;14&amp;F
&amp;A&amp;R&amp;"Arial,Bold"&amp;14Confidential</oddHeader>
        <oddFooter>&amp;L&amp;14&amp;D  &amp;T&amp;R&amp;14Page &amp;P of &amp;N</oddFooter>
      </headerFooter>
    </customSheetView>
  </customSheetViews>
  <phoneticPr fontId="7" type="noConversion"/>
  <conditionalFormatting sqref="D312:E312 D315:E315 D327:E327 D330:E330 D333:E333 D345:E345 D402:E402 D405:E405 D318:E318 D321:E321 D336:E336 D339:E339 D348:E348 D351:E351 D354:E354 D357:E357 D363:E363 D366:E366 D369:E369 D372:E372 D375:E375 D381:E381 D408:E408 D411:E411 D162:E162 D179:E179 D265:E265 D324:E324 D342:E342 D360:E360 D414:E414 D378:E378 D384:E384 D387:E387 D390:E390 D393:E393 D399:E399 D396:E396 D182:E182 D253:E253 D256:E256 D259:E259 D262:E262 D166:E166 D169:E169 D150:E150 D153:E153 D156:E156 D159:E159 D172:E172 D175:E175 D9">
    <cfRule type="cellIs" dxfId="657" priority="63" stopIfTrue="1" operator="equal">
      <formula>"Fail"</formula>
    </cfRule>
    <cfRule type="cellIs" dxfId="656" priority="64" stopIfTrue="1" operator="equal">
      <formula>"Pass"</formula>
    </cfRule>
  </conditionalFormatting>
  <dataValidations count="3">
    <dataValidation type="custom" allowBlank="1" showErrorMessage="1" errorTitle="Invalid Value" error="This cell must contain a number with no more than 14 character(s) and 2 decimal(s) of precision." sqref="H71 H245 H303">
      <formula1>AND(AND(LEN(H71)&lt;=15,LEN(H71)-FIND(".",H71&amp;".")&lt;=2),ISNUMBER(H71))</formula1>
    </dataValidation>
    <dataValidation type="custom" allowBlank="1" showErrorMessage="1" errorTitle="Invalid Value" error="This cell must contain a number with no more than 8 character(s) and 5 decimal(s) of precision." sqref="H466">
      <formula1>AND(AND(AND(LEN(H466)&lt;=9,LEN(H466)-FIND(".",H466&amp;".")&lt;=5),FIND(".",H466&amp;".")-1&lt;=3), ISNUMBER(H466))</formula1>
    </dataValidation>
    <dataValidation type="custom" showErrorMessage="1" errorTitle="Invalid Value" error="This cell must contain a number with no more than a total of 9 whole number(s) and 2 decimal(s) of precision." sqref="D6:D8 D11:D15 D17:D19 D26:D35 D41:D43 D53 H63 H65:H67 D81:D82 D84 D87:D88 D90:D93 D102:D103 D105 D108:D109 D111:D114 D117:D118 D120:D121 D123:D124 D126:D127 D130:D131 D133:D138 D140:D143 D148:E149 D151:E152 D154:E155 D157:E158 D160:E161 D163:E165 D167:E168 D170:E171 D173:E174 D177:E178 D180:E181 D184:E185 D189:D190 D192:D198 D200:D204 D206:D207 D209:D214 D217:D221 D229:D232 D234:D241 D251:E252 D254:E255 D257:E258 D260:E261 D263:E264 D266:E267 D269:E275 D281:D284 D286:D288 D294:D296 D310:E311 D313:E314 D316:E317 D319:E320 D322:E323 D325:E326 D328:E329 D331:E332 D334:E335 D337:E338 D340:E341 D343:E344 D346:E347 D349:E350 D352:E353 D355:E356 D358:E359 D361:E362 D364:E365 D367:E368 D370:E371 D373:E374 D376:E377 D379:E380 D382:E383 D385:E386 D388:E389 D391:E392 D394:E395 D397:E398 D400:E401 D403:E404 D406:E407 D409:E410 D412:E413 D415:E415 D417:E452">
      <formula1>AND(AND(FIND(".",D6&amp;".")&lt;=10,LEN(D6)-FIND(".",D6&amp;".")&lt;=2),ISNUMBER(D6))</formula1>
    </dataValidation>
  </dataValidations>
  <printOptions headings="1"/>
  <pageMargins left="0.19685039370078741" right="0.19685039370078741" top="0.59055118110236227" bottom="0.59055118110236227" header="0.59055118110236227" footer="0.59055118110236227"/>
  <pageSetup paperSize="9" scale="60" fitToHeight="4" orientation="landscape" cellComments="asDisplayed" r:id="rId1"/>
  <headerFooter scaleWithDoc="0" alignWithMargins="0"/>
  <rowBreaks count="10" manualBreakCount="10">
    <brk id="38" max="10" man="1"/>
    <brk id="72" max="10" man="1"/>
    <brk id="94" max="10" man="1"/>
    <brk id="144" max="10" man="1"/>
    <brk id="182" max="10" man="1"/>
    <brk id="223" max="10" man="1"/>
    <brk id="272" max="10" man="1"/>
    <brk id="300" max="10" man="1"/>
    <brk id="365" max="10" man="1"/>
    <brk id="457"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99"/>
  </sheetPr>
  <dimension ref="A1:U405"/>
  <sheetViews>
    <sheetView zoomScale="70" zoomScaleNormal="70" zoomScaleSheetLayoutView="70" zoomScalePageLayoutView="85" workbookViewId="0">
      <selection activeCell="B4" sqref="B4"/>
    </sheetView>
  </sheetViews>
  <sheetFormatPr defaultRowHeight="12.75" x14ac:dyDescent="0.2"/>
  <cols>
    <col min="1" max="1" width="1.7109375" style="3" customWidth="1"/>
    <col min="2" max="2" width="89.140625" style="3" customWidth="1"/>
    <col min="3" max="3" width="20.7109375" style="397" customWidth="1"/>
    <col min="4" max="10" width="16.7109375" style="3" customWidth="1"/>
    <col min="11" max="11" width="1.7109375" style="3" customWidth="1"/>
    <col min="12" max="12" width="9.140625" style="242" customWidth="1"/>
    <col min="13" max="16384" width="9.140625" style="3"/>
  </cols>
  <sheetData>
    <row r="1" spans="1:21" s="90" customFormat="1" ht="30.2" customHeight="1" x14ac:dyDescent="0.4">
      <c r="A1" s="154" t="s">
        <v>428</v>
      </c>
      <c r="B1" s="89"/>
      <c r="C1" s="372"/>
      <c r="D1" s="89"/>
      <c r="E1" s="89"/>
      <c r="F1" s="89"/>
      <c r="G1" s="89"/>
      <c r="H1" s="89"/>
      <c r="I1" s="96"/>
      <c r="J1" s="96"/>
      <c r="K1" s="5"/>
      <c r="L1" s="213"/>
    </row>
    <row r="2" spans="1:21" s="93" customFormat="1" ht="30.2" customHeight="1" x14ac:dyDescent="0.25">
      <c r="A2" s="14" t="s">
        <v>232</v>
      </c>
      <c r="B2" s="91"/>
      <c r="C2" s="373"/>
      <c r="D2" s="91"/>
      <c r="E2" s="91"/>
      <c r="F2" s="91"/>
      <c r="G2" s="91"/>
      <c r="H2" s="91"/>
      <c r="I2" s="144"/>
      <c r="J2" s="144"/>
      <c r="K2" s="92"/>
      <c r="L2" s="213"/>
    </row>
    <row r="3" spans="1:21" s="90" customFormat="1" ht="30.2" customHeight="1" x14ac:dyDescent="0.25">
      <c r="A3" s="37" t="s">
        <v>40</v>
      </c>
      <c r="B3" s="37"/>
      <c r="C3" s="374"/>
      <c r="D3" s="94"/>
      <c r="E3" s="95"/>
      <c r="F3" s="96"/>
      <c r="G3" s="96"/>
      <c r="H3" s="96"/>
      <c r="I3" s="96"/>
      <c r="J3" s="96"/>
      <c r="K3" s="5"/>
      <c r="L3" s="224"/>
      <c r="M3" s="96"/>
      <c r="N3" s="96"/>
      <c r="O3" s="96"/>
      <c r="P3" s="96"/>
      <c r="Q3" s="96"/>
      <c r="R3" s="96"/>
      <c r="S3" s="96"/>
      <c r="T3" s="96"/>
      <c r="U3" s="96"/>
    </row>
    <row r="4" spans="1:21" ht="15" customHeight="1" x14ac:dyDescent="0.2">
      <c r="A4" s="97"/>
      <c r="B4" s="98"/>
      <c r="C4" s="375"/>
      <c r="D4" s="99"/>
      <c r="E4" s="100"/>
      <c r="F4" s="100"/>
      <c r="G4" s="100"/>
      <c r="H4" s="100"/>
      <c r="I4" s="96"/>
      <c r="J4" s="96"/>
      <c r="K4" s="5"/>
    </row>
    <row r="5" spans="1:21" ht="30.2" customHeight="1" x14ac:dyDescent="0.2">
      <c r="A5" s="101"/>
      <c r="B5" s="102"/>
      <c r="C5" s="103" t="s">
        <v>233</v>
      </c>
      <c r="D5" s="103" t="s">
        <v>84</v>
      </c>
      <c r="E5" s="134"/>
      <c r="F5" s="135"/>
      <c r="G5" s="103" t="s">
        <v>107</v>
      </c>
      <c r="H5" s="103" t="s">
        <v>108</v>
      </c>
      <c r="I5" s="96"/>
      <c r="J5" s="96"/>
      <c r="K5" s="5"/>
      <c r="L5" s="213"/>
    </row>
    <row r="6" spans="1:21" ht="15" customHeight="1" x14ac:dyDescent="0.2">
      <c r="A6" s="104"/>
      <c r="B6" s="61" t="s">
        <v>150</v>
      </c>
      <c r="C6" s="404">
        <v>10.1</v>
      </c>
      <c r="D6" s="607">
        <v>0</v>
      </c>
      <c r="E6" s="418"/>
      <c r="F6" s="618"/>
      <c r="G6" s="105">
        <v>1</v>
      </c>
      <c r="H6" s="597">
        <f>IF(AND(ISNUMBER(D6),ISNUMBER(G6)),D6*G6,"")</f>
        <v>0</v>
      </c>
      <c r="I6" s="96"/>
      <c r="J6" s="96"/>
      <c r="K6" s="5"/>
      <c r="L6" s="213"/>
    </row>
    <row r="7" spans="1:21" ht="15" customHeight="1" x14ac:dyDescent="0.2">
      <c r="A7" s="104"/>
      <c r="B7" s="61" t="s">
        <v>151</v>
      </c>
      <c r="C7" s="12"/>
      <c r="D7" s="607">
        <v>0</v>
      </c>
      <c r="E7" s="418"/>
      <c r="F7" s="618"/>
      <c r="G7" s="405"/>
      <c r="H7" s="405"/>
      <c r="I7" s="96"/>
      <c r="J7" s="96"/>
      <c r="K7" s="5"/>
      <c r="L7" s="213"/>
    </row>
    <row r="8" spans="1:21" ht="15" customHeight="1" x14ac:dyDescent="0.2">
      <c r="A8" s="104"/>
      <c r="B8" s="80" t="s">
        <v>341</v>
      </c>
      <c r="C8" s="404" t="s">
        <v>316</v>
      </c>
      <c r="D8" s="607">
        <v>0</v>
      </c>
      <c r="E8" s="418"/>
      <c r="F8" s="618"/>
      <c r="G8" s="105">
        <v>1</v>
      </c>
      <c r="H8" s="597">
        <f>IF(AND(ISNUMBER(D8),ISNUMBER(G8)),D8*G8,"")</f>
        <v>0</v>
      </c>
      <c r="I8" s="96"/>
      <c r="J8" s="96"/>
      <c r="K8" s="5"/>
      <c r="L8" s="213"/>
    </row>
    <row r="9" spans="1:21" ht="15" customHeight="1" x14ac:dyDescent="0.2">
      <c r="A9" s="104"/>
      <c r="B9" s="151" t="str">
        <f>CONCATENATE("Check: row ", ROW(B8)," ≤ row ",ROW(B7))</f>
        <v>Check: row 8 ≤ row 7</v>
      </c>
      <c r="C9" s="12"/>
      <c r="D9" s="594" t="str">
        <f>IF(D8&lt;=D7,"Pass","Fail")</f>
        <v>Pass</v>
      </c>
      <c r="E9" s="418"/>
      <c r="F9" s="618"/>
      <c r="G9" s="618"/>
      <c r="H9" s="618"/>
      <c r="I9" s="96"/>
      <c r="J9" s="96"/>
      <c r="K9" s="5"/>
    </row>
    <row r="10" spans="1:21" ht="15" customHeight="1" x14ac:dyDescent="0.2">
      <c r="A10" s="104"/>
      <c r="B10" s="61" t="s">
        <v>93</v>
      </c>
      <c r="C10" s="404">
        <v>10.1</v>
      </c>
      <c r="D10" s="107"/>
      <c r="E10" s="418"/>
      <c r="F10" s="618"/>
      <c r="G10" s="405"/>
      <c r="H10" s="405"/>
      <c r="I10" s="96"/>
      <c r="J10" s="96"/>
      <c r="K10" s="5"/>
      <c r="L10" s="213"/>
    </row>
    <row r="11" spans="1:21" ht="15" customHeight="1" x14ac:dyDescent="0.2">
      <c r="A11" s="104"/>
      <c r="B11" s="79" t="s">
        <v>98</v>
      </c>
      <c r="C11" s="404">
        <v>10.1</v>
      </c>
      <c r="D11" s="607">
        <v>0</v>
      </c>
      <c r="E11" s="418"/>
      <c r="F11" s="618"/>
      <c r="G11" s="105">
        <f>Parameters!$E$14</f>
        <v>1</v>
      </c>
      <c r="H11" s="597">
        <f>IF(AND(ISNUMBER(D11),ISNUMBER(G11)),D11*G11,"")</f>
        <v>0</v>
      </c>
      <c r="I11" s="96"/>
      <c r="J11" s="96"/>
      <c r="K11" s="5"/>
    </row>
    <row r="12" spans="1:21" ht="15" customHeight="1" x14ac:dyDescent="0.2">
      <c r="A12" s="104"/>
      <c r="B12" s="79" t="s">
        <v>99</v>
      </c>
      <c r="C12" s="404">
        <v>10.1</v>
      </c>
      <c r="D12" s="607">
        <v>0</v>
      </c>
      <c r="E12" s="418"/>
      <c r="F12" s="618"/>
      <c r="G12" s="105">
        <f>Parameters!$E$15</f>
        <v>1</v>
      </c>
      <c r="H12" s="597">
        <f>IF(AND(ISNUMBER(D12),ISNUMBER(G12)),D12*G12,"")</f>
        <v>0</v>
      </c>
      <c r="I12" s="96"/>
      <c r="J12" s="96"/>
      <c r="K12" s="5"/>
    </row>
    <row r="13" spans="1:21" ht="15" customHeight="1" x14ac:dyDescent="0.2">
      <c r="A13" s="104"/>
      <c r="B13" s="79" t="s">
        <v>100</v>
      </c>
      <c r="C13" s="404">
        <v>10.1</v>
      </c>
      <c r="D13" s="607">
        <v>0</v>
      </c>
      <c r="E13" s="418"/>
      <c r="F13" s="618"/>
      <c r="G13" s="105">
        <f>Parameters!$E$16</f>
        <v>1</v>
      </c>
      <c r="H13" s="597">
        <f>IF(AND(ISNUMBER(D13),ISNUMBER(G13)),D13*G13,"")</f>
        <v>0</v>
      </c>
      <c r="I13" s="96"/>
      <c r="J13" s="96"/>
      <c r="K13" s="5"/>
    </row>
    <row r="14" spans="1:21" ht="15" customHeight="1" x14ac:dyDescent="0.2">
      <c r="A14" s="104"/>
      <c r="B14" s="79" t="s">
        <v>234</v>
      </c>
      <c r="C14" s="404">
        <v>10.1</v>
      </c>
      <c r="D14" s="607">
        <v>0</v>
      </c>
      <c r="E14" s="418"/>
      <c r="F14" s="618"/>
      <c r="G14" s="105">
        <f>Parameters!$E$17</f>
        <v>1</v>
      </c>
      <c r="H14" s="597">
        <f>IF(AND(ISNUMBER(D14),ISNUMBER(G14)),D14*G14,"")</f>
        <v>0</v>
      </c>
      <c r="I14" s="96"/>
      <c r="J14" s="96"/>
      <c r="K14" s="5"/>
      <c r="L14" s="213"/>
    </row>
    <row r="15" spans="1:21" ht="15" customHeight="1" x14ac:dyDescent="0.2">
      <c r="A15" s="104"/>
      <c r="B15" s="79" t="s">
        <v>152</v>
      </c>
      <c r="C15" s="404">
        <v>10.1</v>
      </c>
      <c r="D15" s="607">
        <v>0</v>
      </c>
      <c r="E15" s="418"/>
      <c r="F15" s="618"/>
      <c r="G15" s="105">
        <f>Parameters!$E$18</f>
        <v>1</v>
      </c>
      <c r="H15" s="597">
        <f>IF(AND(ISNUMBER(D15),ISNUMBER(G15)),D15*G15,"")</f>
        <v>0</v>
      </c>
      <c r="I15" s="96"/>
      <c r="J15" s="96"/>
      <c r="K15" s="5"/>
      <c r="L15" s="213"/>
    </row>
    <row r="16" spans="1:21" ht="15" customHeight="1" x14ac:dyDescent="0.2">
      <c r="A16" s="104"/>
      <c r="B16" s="64" t="s">
        <v>109</v>
      </c>
      <c r="C16" s="12"/>
      <c r="D16" s="405"/>
      <c r="E16" s="418"/>
      <c r="F16" s="618"/>
      <c r="G16" s="405"/>
      <c r="H16" s="405"/>
      <c r="I16" s="96"/>
      <c r="J16" s="96"/>
      <c r="K16" s="5"/>
      <c r="L16" s="213"/>
    </row>
    <row r="17" spans="1:21" ht="55.15" customHeight="1" x14ac:dyDescent="0.2">
      <c r="A17" s="104"/>
      <c r="B17" s="79" t="s">
        <v>458</v>
      </c>
      <c r="C17" s="430" t="s">
        <v>459</v>
      </c>
      <c r="D17" s="607">
        <v>0</v>
      </c>
      <c r="E17" s="418"/>
      <c r="F17" s="618"/>
      <c r="G17" s="105">
        <f>Parameters!$E$20</f>
        <v>1</v>
      </c>
      <c r="H17" s="597">
        <f>IF(AND(ISNUMBER(D17),ISNUMBER(G17)),D17*G17,"")</f>
        <v>0</v>
      </c>
      <c r="I17" s="96"/>
      <c r="J17" s="96"/>
      <c r="K17" s="5"/>
    </row>
    <row r="18" spans="1:21" ht="30.2" customHeight="1" x14ac:dyDescent="0.2">
      <c r="A18" s="104"/>
      <c r="B18" s="254" t="s">
        <v>298</v>
      </c>
      <c r="C18" s="404" t="s">
        <v>317</v>
      </c>
      <c r="D18" s="607">
        <v>0</v>
      </c>
      <c r="E18" s="418"/>
      <c r="F18" s="618"/>
      <c r="G18" s="105">
        <v>1</v>
      </c>
      <c r="H18" s="597">
        <f>IF(AND(ISNUMBER(D18),ISNUMBER(G18)),D18*G18,"")</f>
        <v>0</v>
      </c>
      <c r="I18" s="96"/>
      <c r="J18" s="96"/>
      <c r="K18" s="5"/>
    </row>
    <row r="19" spans="1:21" ht="45" customHeight="1" x14ac:dyDescent="0.2">
      <c r="A19" s="104"/>
      <c r="B19" s="79" t="s">
        <v>153</v>
      </c>
      <c r="C19" s="404" t="s">
        <v>318</v>
      </c>
      <c r="D19" s="607">
        <v>0</v>
      </c>
      <c r="E19" s="418"/>
      <c r="F19" s="618"/>
      <c r="G19" s="105">
        <f>Parameters!$E$21</f>
        <v>1</v>
      </c>
      <c r="H19" s="597">
        <f>IF(AND(ISNUMBER(D19),ISNUMBER(G19)),D19*G19,"")</f>
        <v>0</v>
      </c>
      <c r="I19" s="96"/>
      <c r="J19" s="96"/>
      <c r="K19" s="5"/>
      <c r="L19" s="213"/>
    </row>
    <row r="20" spans="1:21" ht="15" customHeight="1" x14ac:dyDescent="0.2">
      <c r="A20" s="104"/>
      <c r="B20" s="63" t="s">
        <v>111</v>
      </c>
      <c r="C20" s="404" t="s">
        <v>407</v>
      </c>
      <c r="D20" s="405"/>
      <c r="E20" s="418"/>
      <c r="F20" s="618"/>
      <c r="G20" s="405"/>
      <c r="H20" s="616">
        <f>IF(AND(ISNUMBER(H6),ISNUMBER(H8),ISNUMBER(H11),ISNUMBER(H12),ISNUMBER(H13),ISNUMBER(H14),ISNUMBER(H15),ISNUMBER(H17),ISNUMBER(H18),ISNUMBER(H19)),SUM(H6,H8,H11:H15,H17:H19),"")</f>
        <v>0</v>
      </c>
      <c r="I20" s="96"/>
      <c r="J20" s="96"/>
      <c r="K20" s="5"/>
      <c r="L20" s="213"/>
    </row>
    <row r="21" spans="1:21" ht="15" customHeight="1" x14ac:dyDescent="0.2">
      <c r="A21" s="104"/>
      <c r="B21" s="61" t="s">
        <v>113</v>
      </c>
      <c r="C21" s="404" t="s">
        <v>407</v>
      </c>
      <c r="D21" s="597">
        <f>IF(AND(ISNUMBER(D146),ISNUMBER(D149),ISNUMBER(D152),ISNUMBER(D155),ISNUMBER(D159),ISNUMBER(D162),ISNUMBER(D165),ISNUMBER(D168),ISNUMBER(E146),ISNUMBER(E159),ISNUMBER(D239),ISNUMBER(D242),ISNUMBER(D245),ISNUMBER(D248),ISNUMBER(E239),ISNUMBER(E395)),-SUM(D146,D149,D152,D155,D159,D162,D165,D168,E239,E395)+SUM(E146,E159,D239,D242,D245,D248,D395),"")</f>
        <v>0</v>
      </c>
      <c r="E21" s="418"/>
      <c r="F21" s="618"/>
      <c r="G21" s="405"/>
      <c r="H21" s="405"/>
      <c r="I21" s="96"/>
      <c r="J21" s="96"/>
      <c r="K21" s="5"/>
      <c r="L21" s="213"/>
    </row>
    <row r="22" spans="1:21" ht="15" customHeight="1" x14ac:dyDescent="0.2">
      <c r="A22" s="106"/>
      <c r="B22" s="61" t="s">
        <v>114</v>
      </c>
      <c r="C22" s="404" t="s">
        <v>407</v>
      </c>
      <c r="D22" s="405"/>
      <c r="E22" s="418"/>
      <c r="F22" s="618"/>
      <c r="G22" s="405"/>
      <c r="H22" s="597">
        <f>IF(AND(ISNUMBER(H20),ISNUMBER(D21)),MAX(H20+D21,0),"")</f>
        <v>0</v>
      </c>
      <c r="I22" s="96"/>
      <c r="J22" s="96"/>
      <c r="K22" s="5"/>
    </row>
    <row r="23" spans="1:21" s="90" customFormat="1" ht="45" customHeight="1" x14ac:dyDescent="0.25">
      <c r="A23" s="37" t="s">
        <v>154</v>
      </c>
      <c r="B23" s="37"/>
      <c r="C23" s="374"/>
      <c r="D23" s="94"/>
      <c r="E23" s="95"/>
      <c r="F23" s="96"/>
      <c r="G23" s="96"/>
      <c r="H23" s="96"/>
      <c r="I23" s="96"/>
      <c r="J23" s="96"/>
      <c r="K23" s="5"/>
      <c r="L23" s="213"/>
      <c r="M23" s="96"/>
      <c r="N23" s="96"/>
      <c r="O23" s="96"/>
      <c r="P23" s="96"/>
      <c r="Q23" s="96"/>
      <c r="R23" s="96"/>
      <c r="S23" s="96"/>
      <c r="T23" s="96"/>
      <c r="U23" s="96"/>
    </row>
    <row r="24" spans="1:21" ht="30.2" customHeight="1" x14ac:dyDescent="0.2">
      <c r="A24" s="101"/>
      <c r="B24" s="102"/>
      <c r="C24" s="103" t="s">
        <v>233</v>
      </c>
      <c r="D24" s="103" t="s">
        <v>115</v>
      </c>
      <c r="E24" s="134"/>
      <c r="F24" s="135"/>
      <c r="G24" s="103" t="s">
        <v>107</v>
      </c>
      <c r="H24" s="103" t="s">
        <v>108</v>
      </c>
      <c r="I24" s="96"/>
      <c r="J24" s="96"/>
      <c r="K24" s="5"/>
      <c r="L24" s="213"/>
    </row>
    <row r="25" spans="1:21" ht="15" customHeight="1" x14ac:dyDescent="0.2">
      <c r="A25" s="104"/>
      <c r="B25" s="61" t="s">
        <v>116</v>
      </c>
      <c r="C25" s="404">
        <v>10.1</v>
      </c>
      <c r="D25" s="107"/>
      <c r="E25" s="134"/>
      <c r="F25" s="135"/>
      <c r="G25" s="107"/>
      <c r="H25" s="108"/>
      <c r="I25" s="96"/>
      <c r="J25" s="96"/>
      <c r="K25" s="5"/>
    </row>
    <row r="26" spans="1:21" ht="15" customHeight="1" x14ac:dyDescent="0.2">
      <c r="A26" s="104"/>
      <c r="B26" s="79" t="s">
        <v>98</v>
      </c>
      <c r="C26" s="404">
        <v>10.1</v>
      </c>
      <c r="D26" s="588">
        <v>0</v>
      </c>
      <c r="E26" s="418"/>
      <c r="F26" s="618"/>
      <c r="G26" s="105">
        <f>Parameters!$E$24</f>
        <v>0.85</v>
      </c>
      <c r="H26" s="597">
        <f t="shared" ref="H26:H31" si="0">IF(AND(ISNUMBER(D26),ISNUMBER(G26)),D26*G26,"")</f>
        <v>0</v>
      </c>
      <c r="I26" s="96"/>
      <c r="J26" s="96"/>
      <c r="K26" s="5"/>
    </row>
    <row r="27" spans="1:21" ht="15" customHeight="1" x14ac:dyDescent="0.2">
      <c r="A27" s="104"/>
      <c r="B27" s="79" t="s">
        <v>99</v>
      </c>
      <c r="C27" s="404">
        <v>10.1</v>
      </c>
      <c r="D27" s="588">
        <v>0</v>
      </c>
      <c r="E27" s="418"/>
      <c r="F27" s="618"/>
      <c r="G27" s="105">
        <f>Parameters!$E$25</f>
        <v>0.85</v>
      </c>
      <c r="H27" s="597">
        <f t="shared" si="0"/>
        <v>0</v>
      </c>
      <c r="I27" s="96"/>
      <c r="J27" s="96"/>
      <c r="K27" s="5"/>
    </row>
    <row r="28" spans="1:21" ht="15" customHeight="1" x14ac:dyDescent="0.2">
      <c r="A28" s="104"/>
      <c r="B28" s="79" t="s">
        <v>100</v>
      </c>
      <c r="C28" s="404">
        <v>10.1</v>
      </c>
      <c r="D28" s="588">
        <v>0</v>
      </c>
      <c r="E28" s="418"/>
      <c r="F28" s="618"/>
      <c r="G28" s="105">
        <f>Parameters!$E$26</f>
        <v>0.85</v>
      </c>
      <c r="H28" s="597">
        <f t="shared" si="0"/>
        <v>0</v>
      </c>
      <c r="I28" s="96"/>
      <c r="J28" s="96"/>
      <c r="K28" s="5"/>
    </row>
    <row r="29" spans="1:21" ht="15" customHeight="1" x14ac:dyDescent="0.2">
      <c r="A29" s="104"/>
      <c r="B29" s="80" t="s">
        <v>234</v>
      </c>
      <c r="C29" s="404" t="s">
        <v>408</v>
      </c>
      <c r="D29" s="588">
        <v>0</v>
      </c>
      <c r="E29" s="418"/>
      <c r="F29" s="618"/>
      <c r="G29" s="105">
        <f>Parameters!$E$27</f>
        <v>0.85</v>
      </c>
      <c r="H29" s="597">
        <f t="shared" si="0"/>
        <v>0</v>
      </c>
      <c r="I29" s="96"/>
      <c r="J29" s="96"/>
      <c r="K29" s="5"/>
      <c r="L29" s="213"/>
    </row>
    <row r="30" spans="1:21" ht="15" customHeight="1" x14ac:dyDescent="0.2">
      <c r="A30" s="109"/>
      <c r="B30" s="80" t="s">
        <v>117</v>
      </c>
      <c r="C30" s="404">
        <v>10.1</v>
      </c>
      <c r="D30" s="588">
        <v>0</v>
      </c>
      <c r="E30" s="418"/>
      <c r="F30" s="618"/>
      <c r="G30" s="105">
        <f>Parameters!$E$28</f>
        <v>0.85</v>
      </c>
      <c r="H30" s="597">
        <f t="shared" si="0"/>
        <v>0</v>
      </c>
      <c r="I30" s="96"/>
      <c r="J30" s="96"/>
      <c r="K30" s="5"/>
    </row>
    <row r="31" spans="1:21" ht="15" customHeight="1" x14ac:dyDescent="0.2">
      <c r="A31" s="104"/>
      <c r="B31" s="60" t="s">
        <v>273</v>
      </c>
      <c r="C31" s="404" t="s">
        <v>319</v>
      </c>
      <c r="D31" s="588">
        <v>0</v>
      </c>
      <c r="E31" s="418"/>
      <c r="F31" s="618"/>
      <c r="G31" s="105">
        <f>Parameters!$E$29</f>
        <v>0.85</v>
      </c>
      <c r="H31" s="597">
        <f t="shared" si="0"/>
        <v>0</v>
      </c>
      <c r="I31" s="96"/>
      <c r="J31" s="96"/>
      <c r="K31" s="5"/>
    </row>
    <row r="32" spans="1:21" ht="15" customHeight="1" x14ac:dyDescent="0.2">
      <c r="A32" s="104"/>
      <c r="B32" s="60" t="s">
        <v>274</v>
      </c>
      <c r="C32" s="404" t="s">
        <v>320</v>
      </c>
      <c r="D32" s="588">
        <v>0</v>
      </c>
      <c r="E32" s="418"/>
      <c r="F32" s="618"/>
      <c r="G32" s="105">
        <f>Parameters!$E$30</f>
        <v>0.85</v>
      </c>
      <c r="H32" s="597">
        <f>IF(AND(ISNUMBER(D32),ISNUMBER(G32)),D32*G32,"")</f>
        <v>0</v>
      </c>
      <c r="I32" s="96"/>
      <c r="J32" s="96"/>
      <c r="K32" s="5"/>
    </row>
    <row r="33" spans="1:12" ht="15" customHeight="1" x14ac:dyDescent="0.2">
      <c r="A33" s="104"/>
      <c r="B33" s="60" t="s">
        <v>275</v>
      </c>
      <c r="C33" s="404">
        <v>10.1</v>
      </c>
      <c r="D33" s="588">
        <v>0</v>
      </c>
      <c r="E33" s="418"/>
      <c r="F33" s="618"/>
      <c r="G33" s="105">
        <f>Parameters!$E$31</f>
        <v>0.85</v>
      </c>
      <c r="H33" s="597">
        <f>IF(AND(ISNUMBER(D33),ISNUMBER(G33)),D33*G33,"")</f>
        <v>0</v>
      </c>
      <c r="I33" s="96"/>
      <c r="J33" s="96"/>
      <c r="K33" s="5"/>
    </row>
    <row r="34" spans="1:12" ht="15" customHeight="1" x14ac:dyDescent="0.2">
      <c r="A34" s="104"/>
      <c r="B34" s="60" t="s">
        <v>289</v>
      </c>
      <c r="C34" s="404" t="s">
        <v>409</v>
      </c>
      <c r="D34" s="588">
        <v>0</v>
      </c>
      <c r="E34" s="418"/>
      <c r="F34" s="618"/>
      <c r="G34" s="105" t="e">
        <f>Parameters!$E$32*Parameters!$E$34</f>
        <v>#VALUE!</v>
      </c>
      <c r="H34" s="597" t="str">
        <f>IF(AND(ISNUMBER(D34),ISNUMBER(G34)),D34*G34,"")</f>
        <v/>
      </c>
      <c r="I34" s="96"/>
      <c r="J34" s="96"/>
      <c r="K34" s="5"/>
    </row>
    <row r="35" spans="1:12" ht="30.2" customHeight="1" x14ac:dyDescent="0.2">
      <c r="A35" s="104"/>
      <c r="B35" s="60" t="s">
        <v>290</v>
      </c>
      <c r="C35" s="404" t="s">
        <v>409</v>
      </c>
      <c r="D35" s="588">
        <v>0</v>
      </c>
      <c r="E35" s="418"/>
      <c r="F35" s="618"/>
      <c r="G35" s="105" t="e">
        <f>Parameters!$E$33*Parameters!$E$34</f>
        <v>#VALUE!</v>
      </c>
      <c r="H35" s="597" t="str">
        <f>IF(AND(ISNUMBER(D35),ISNUMBER(G35)),D35*G35,"")</f>
        <v/>
      </c>
      <c r="I35" s="96"/>
      <c r="J35" s="96"/>
      <c r="K35" s="5"/>
    </row>
    <row r="36" spans="1:12" ht="15" customHeight="1" x14ac:dyDescent="0.2">
      <c r="A36" s="104"/>
      <c r="B36" s="220" t="s">
        <v>155</v>
      </c>
      <c r="C36" s="404" t="s">
        <v>410</v>
      </c>
      <c r="D36" s="592">
        <f>IF(AND(ISNUMBER(D26),ISNUMBER(D27),ISNUMBER(D28),ISNUMBER(D29),ISNUMBER(D30),ISNUMBER(D31),ISNUMBER(D32), ISNUMBER(D33)),SUM(D26:D35),"")</f>
        <v>0</v>
      </c>
      <c r="E36" s="418"/>
      <c r="F36" s="618"/>
      <c r="G36" s="344"/>
      <c r="H36" s="616" t="str">
        <f>IF(AND(ISNUMBER(H26),ISNUMBER(H27),ISNUMBER(H28),ISNUMBER(H29),ISNUMBER(H30), ISNUMBER(H31),ISNUMBER(H32),ISNUMBER(H33),ISNUMBER(H34),ISNUMBER(H35)),SUM(H26:H35),"")</f>
        <v/>
      </c>
      <c r="I36" s="96"/>
      <c r="J36" s="96"/>
      <c r="K36" s="5"/>
      <c r="L36" s="213"/>
    </row>
    <row r="37" spans="1:12" ht="15" customHeight="1" x14ac:dyDescent="0.2">
      <c r="A37" s="104"/>
      <c r="B37" s="60" t="s">
        <v>156</v>
      </c>
      <c r="C37" s="404" t="s">
        <v>410</v>
      </c>
      <c r="D37" s="591">
        <f>IF(AND(ISNUMBER(E149),ISNUMBER(E162),ISNUMBER(E242),ISNUMBER(D396),ISNUMBER(E396)),E149+E162-E242+D396-E396,"")</f>
        <v>0</v>
      </c>
      <c r="E37" s="418"/>
      <c r="F37" s="618"/>
      <c r="G37" s="344"/>
      <c r="H37" s="344"/>
      <c r="I37" s="96"/>
      <c r="J37" s="96"/>
      <c r="K37" s="5"/>
      <c r="L37" s="213"/>
    </row>
    <row r="38" spans="1:12" ht="15" customHeight="1" x14ac:dyDescent="0.2">
      <c r="A38" s="104"/>
      <c r="B38" s="61" t="s">
        <v>157</v>
      </c>
      <c r="C38" s="404" t="s">
        <v>410</v>
      </c>
      <c r="D38" s="591">
        <f>IF(AND(ISNUMBER(D36),ISNUMBER(D37)),D36+D37,"")</f>
        <v>0</v>
      </c>
      <c r="E38" s="418"/>
      <c r="F38" s="618"/>
      <c r="G38" s="105">
        <f>Parameters!$E$35</f>
        <v>0.85</v>
      </c>
      <c r="H38" s="597" t="e">
        <f>IF(AND(ISNUMBER(D38),ISNUMBER(G38)),SUM((D38-SUM(D34:D35))*G38,D34*G34,D35*G35),"")</f>
        <v>#VALUE!</v>
      </c>
      <c r="I38" s="96"/>
      <c r="J38" s="96"/>
      <c r="K38" s="5"/>
      <c r="L38" s="213"/>
    </row>
    <row r="39" spans="1:12" ht="45" customHeight="1" x14ac:dyDescent="0.25">
      <c r="A39" s="37" t="s">
        <v>158</v>
      </c>
      <c r="B39" s="37"/>
      <c r="C39" s="374"/>
      <c r="D39" s="94"/>
      <c r="E39" s="95"/>
      <c r="F39" s="96"/>
      <c r="G39" s="96"/>
      <c r="H39" s="96"/>
      <c r="I39" s="96"/>
      <c r="J39" s="96"/>
      <c r="K39" s="5"/>
      <c r="L39" s="213"/>
    </row>
    <row r="40" spans="1:12" ht="30.2" customHeight="1" x14ac:dyDescent="0.2">
      <c r="A40" s="101"/>
      <c r="B40" s="102"/>
      <c r="C40" s="103" t="s">
        <v>233</v>
      </c>
      <c r="D40" s="103" t="s">
        <v>115</v>
      </c>
      <c r="E40" s="134"/>
      <c r="F40" s="135"/>
      <c r="G40" s="103" t="s">
        <v>107</v>
      </c>
      <c r="H40" s="103" t="s">
        <v>108</v>
      </c>
      <c r="I40" s="96"/>
      <c r="J40" s="96"/>
      <c r="K40" s="5"/>
      <c r="L40" s="213"/>
    </row>
    <row r="41" spans="1:12" ht="15" customHeight="1" x14ac:dyDescent="0.2">
      <c r="A41" s="104"/>
      <c r="B41" s="217" t="s">
        <v>276</v>
      </c>
      <c r="C41" s="430">
        <v>10.1</v>
      </c>
      <c r="D41" s="588">
        <v>0</v>
      </c>
      <c r="E41" s="418"/>
      <c r="F41" s="618"/>
      <c r="G41" s="105">
        <f>Parameters!$E$37</f>
        <v>0.85</v>
      </c>
      <c r="H41" s="591">
        <f>IF(AND(ISNUMBER(D41),ISNUMBER(G41)),D41*G41,"")</f>
        <v>0</v>
      </c>
      <c r="I41" s="96"/>
      <c r="J41" s="96"/>
      <c r="K41" s="5"/>
      <c r="L41" s="213"/>
    </row>
    <row r="42" spans="1:12" ht="15" customHeight="1" x14ac:dyDescent="0.2">
      <c r="A42" s="104"/>
      <c r="B42" s="217" t="s">
        <v>254</v>
      </c>
      <c r="C42" s="430" t="s">
        <v>319</v>
      </c>
      <c r="D42" s="588">
        <v>0</v>
      </c>
      <c r="E42" s="418"/>
      <c r="F42" s="618"/>
      <c r="G42" s="105">
        <f>Parameters!$E$38</f>
        <v>0.8</v>
      </c>
      <c r="H42" s="591">
        <f>IF(AND(ISNUMBER(D42),ISNUMBER(G42)),D42*G42,"")</f>
        <v>0</v>
      </c>
      <c r="I42" s="96"/>
      <c r="J42" s="96"/>
      <c r="K42" s="5"/>
      <c r="L42" s="213"/>
    </row>
    <row r="43" spans="1:12" ht="15" customHeight="1" x14ac:dyDescent="0.2">
      <c r="A43" s="104"/>
      <c r="B43" s="216" t="s">
        <v>159</v>
      </c>
      <c r="C43" s="430" t="s">
        <v>319</v>
      </c>
      <c r="D43" s="616">
        <f>IF(ISNUMBER(D41),D41,"")</f>
        <v>0</v>
      </c>
      <c r="E43" s="418"/>
      <c r="F43" s="618"/>
      <c r="G43" s="344"/>
      <c r="H43" s="619">
        <f>IF(ISNUMBER(H41),H41,"")</f>
        <v>0</v>
      </c>
      <c r="I43" s="96"/>
      <c r="J43" s="96"/>
      <c r="K43" s="5"/>
      <c r="L43" s="213"/>
    </row>
    <row r="44" spans="1:12" ht="15" customHeight="1" x14ac:dyDescent="0.2">
      <c r="A44" s="104"/>
      <c r="B44" s="217" t="s">
        <v>160</v>
      </c>
      <c r="C44" s="430" t="s">
        <v>411</v>
      </c>
      <c r="D44" s="597">
        <f>IF(AND(ISNUMBER(E152),ISNUMBER(E165),ISNUMBER(E245),ISNUMBER(D397),ISNUMBER(E397)),SUM(E152,E165,D397)-SUM(E245,E397),"")</f>
        <v>0</v>
      </c>
      <c r="E44" s="418"/>
      <c r="F44" s="618"/>
      <c r="G44" s="344"/>
      <c r="H44" s="344"/>
      <c r="I44" s="96"/>
      <c r="J44" s="96"/>
      <c r="K44" s="5"/>
      <c r="L44" s="213"/>
    </row>
    <row r="45" spans="1:12" ht="15" customHeight="1" x14ac:dyDescent="0.2">
      <c r="A45" s="104"/>
      <c r="B45" s="217" t="s">
        <v>161</v>
      </c>
      <c r="C45" s="430" t="s">
        <v>411</v>
      </c>
      <c r="D45" s="597">
        <f>IF(OR(ISNUMBER(D43),ISNUMBER(D44)),SUM(D43,D44),"")</f>
        <v>0</v>
      </c>
      <c r="E45" s="418"/>
      <c r="F45" s="618"/>
      <c r="G45" s="183">
        <f>Parameters!$E$41</f>
        <v>0.85</v>
      </c>
      <c r="H45" s="617">
        <f>IF(AND(ISNUMBER(D45),ISNUMBER(G45)),D45*G45,"")</f>
        <v>0</v>
      </c>
      <c r="I45" s="96"/>
      <c r="J45" s="96"/>
      <c r="K45" s="5"/>
      <c r="L45" s="213"/>
    </row>
    <row r="46" spans="1:12" ht="15" customHeight="1" x14ac:dyDescent="0.2">
      <c r="A46" s="104"/>
      <c r="B46" s="216" t="s">
        <v>345</v>
      </c>
      <c r="C46" s="430" t="s">
        <v>411</v>
      </c>
      <c r="D46" s="616">
        <f>IF(ISNUMBER(D42),D42,"")</f>
        <v>0</v>
      </c>
      <c r="E46" s="418"/>
      <c r="F46" s="618"/>
      <c r="G46" s="344"/>
      <c r="H46" s="616">
        <f>IF(ISNUMBER(H42),H42,"")</f>
        <v>0</v>
      </c>
      <c r="I46" s="96"/>
      <c r="J46" s="96"/>
      <c r="K46" s="5"/>
      <c r="L46" s="213"/>
    </row>
    <row r="47" spans="1:12" ht="15" customHeight="1" x14ac:dyDescent="0.2">
      <c r="A47" s="104"/>
      <c r="B47" s="217" t="s">
        <v>347</v>
      </c>
      <c r="C47" s="430" t="s">
        <v>411</v>
      </c>
      <c r="D47" s="620">
        <f>IF(AND(ISNUMBER(E155),ISNUMBER(E168),ISNUMBER(E248),ISNUMBER(D398),ISNUMBER(E398)),SUM(E155,E168,D398)-SUM(E248,E398),"")</f>
        <v>0</v>
      </c>
      <c r="E47" s="418"/>
      <c r="F47" s="618"/>
      <c r="G47" s="344"/>
      <c r="H47" s="344"/>
      <c r="I47" s="96"/>
      <c r="J47" s="96"/>
      <c r="K47" s="5"/>
      <c r="L47" s="213"/>
    </row>
    <row r="48" spans="1:12" ht="15" customHeight="1" x14ac:dyDescent="0.2">
      <c r="A48" s="104"/>
      <c r="B48" s="217" t="s">
        <v>348</v>
      </c>
      <c r="C48" s="430" t="s">
        <v>411</v>
      </c>
      <c r="D48" s="597">
        <f>IF(OR(ISNUMBER(D46),ISNUMBER(D47)),SUM(D46,D47),"")</f>
        <v>0</v>
      </c>
      <c r="E48" s="418"/>
      <c r="F48" s="618"/>
      <c r="G48" s="183">
        <f>Parameters!$E$42</f>
        <v>0.8</v>
      </c>
      <c r="H48" s="621">
        <f>IF(AND(ISNUMBER(D48),ISNUMBER(G48)),D48*G48,"")</f>
        <v>0</v>
      </c>
      <c r="I48" s="96"/>
      <c r="J48" s="96"/>
      <c r="K48" s="5"/>
      <c r="L48" s="213"/>
    </row>
    <row r="49" spans="1:21" ht="15" customHeight="1" x14ac:dyDescent="0.2">
      <c r="A49" s="104"/>
      <c r="B49" s="434" t="s">
        <v>469</v>
      </c>
      <c r="C49" s="574" t="s">
        <v>468</v>
      </c>
      <c r="D49" s="622">
        <v>0</v>
      </c>
      <c r="E49" s="418"/>
      <c r="F49" s="618"/>
      <c r="G49" s="183">
        <v>1</v>
      </c>
      <c r="H49" s="621">
        <f>IF(AND(ISNUMBER(D49),ISNUMBER(G49)),D49*G49,"")</f>
        <v>0</v>
      </c>
      <c r="I49" s="96"/>
      <c r="J49" s="96"/>
      <c r="K49" s="5"/>
      <c r="L49" s="213"/>
    </row>
    <row r="50" spans="1:21" ht="15" customHeight="1" x14ac:dyDescent="0.2">
      <c r="A50" s="104"/>
      <c r="B50" s="217" t="s">
        <v>470</v>
      </c>
      <c r="C50" s="430" t="s">
        <v>411</v>
      </c>
      <c r="D50" s="597">
        <f>IF(OR(ISNUMBER(D45),ISNUMBER(D48)),SUM(D45,D48),"")</f>
        <v>0</v>
      </c>
      <c r="E50" s="418"/>
      <c r="F50" s="618"/>
      <c r="G50" s="344"/>
      <c r="H50" s="623">
        <f>IF(OR(ISNUMBER(H45),ISNUMBER(H48),ISNUMBER(H49)),SUM(H45,H48,H49),"")</f>
        <v>0</v>
      </c>
      <c r="I50" s="96"/>
      <c r="J50" s="96"/>
      <c r="K50" s="5"/>
      <c r="L50" s="213"/>
    </row>
    <row r="51" spans="1:21" s="90" customFormat="1" ht="15" customHeight="1" x14ac:dyDescent="0.2">
      <c r="A51" s="138"/>
      <c r="B51" s="218"/>
      <c r="C51" s="376"/>
      <c r="D51" s="4"/>
      <c r="E51" s="4"/>
      <c r="F51" s="4"/>
      <c r="G51" s="4"/>
      <c r="H51" s="4"/>
      <c r="I51" s="96"/>
      <c r="J51" s="96"/>
      <c r="K51" s="5"/>
      <c r="L51" s="213"/>
      <c r="M51" s="96"/>
      <c r="N51" s="96"/>
      <c r="O51" s="96"/>
      <c r="P51" s="96"/>
      <c r="Q51" s="96"/>
      <c r="R51" s="96"/>
      <c r="S51" s="96"/>
      <c r="T51" s="96"/>
      <c r="U51" s="96"/>
    </row>
    <row r="52" spans="1:21" ht="15" customHeight="1" x14ac:dyDescent="0.2">
      <c r="A52" s="104"/>
      <c r="B52" s="219" t="s">
        <v>235</v>
      </c>
      <c r="C52" s="430" t="s">
        <v>411</v>
      </c>
      <c r="D52" s="344"/>
      <c r="E52" s="134"/>
      <c r="F52" s="135"/>
      <c r="G52" s="344"/>
      <c r="H52" s="617" t="str">
        <f>IF(AND(ISNUMBER(H22),ISNUMBER(H38)),MAX(SUM(H50)-15/85*(H22+H38),SUM(H50)-15/60*H22,0),"")</f>
        <v/>
      </c>
      <c r="I52" s="96"/>
      <c r="J52" s="96"/>
      <c r="K52" s="5"/>
      <c r="L52" s="213"/>
    </row>
    <row r="53" spans="1:21" ht="15" customHeight="1" x14ac:dyDescent="0.2">
      <c r="A53" s="104"/>
      <c r="B53" s="219" t="s">
        <v>236</v>
      </c>
      <c r="C53" s="430" t="s">
        <v>411</v>
      </c>
      <c r="D53" s="344"/>
      <c r="E53" s="134"/>
      <c r="F53" s="135"/>
      <c r="G53" s="344"/>
      <c r="H53" s="617" t="str">
        <f>IF(AND(ISNUMBER(H38),ISNUMBER(H52)),MAX((SUM(H38,H50)-H52)-2/3*H22,0),"")</f>
        <v/>
      </c>
      <c r="I53" s="96"/>
      <c r="J53" s="96"/>
      <c r="K53" s="5"/>
      <c r="L53" s="213"/>
    </row>
    <row r="54" spans="1:21" s="90" customFormat="1" ht="45" customHeight="1" x14ac:dyDescent="0.25">
      <c r="A54" s="37" t="s">
        <v>279</v>
      </c>
      <c r="B54" s="37"/>
      <c r="C54" s="374"/>
      <c r="D54" s="94"/>
      <c r="E54" s="95"/>
      <c r="F54" s="96"/>
      <c r="G54" s="96"/>
      <c r="H54" s="96"/>
      <c r="I54" s="96"/>
      <c r="J54" s="96"/>
      <c r="K54" s="5"/>
      <c r="L54" s="224"/>
      <c r="M54" s="96"/>
      <c r="N54" s="96"/>
      <c r="O54" s="96"/>
      <c r="P54" s="96"/>
      <c r="Q54" s="96"/>
      <c r="R54" s="96"/>
      <c r="S54" s="96"/>
      <c r="T54" s="96"/>
      <c r="U54" s="96"/>
    </row>
    <row r="55" spans="1:21" ht="30.2" customHeight="1" x14ac:dyDescent="0.2">
      <c r="A55" s="101"/>
      <c r="B55" s="248"/>
      <c r="C55" s="377"/>
      <c r="D55" s="248"/>
      <c r="E55" s="248"/>
      <c r="F55" s="248"/>
      <c r="G55" s="102"/>
      <c r="H55" s="103" t="s">
        <v>108</v>
      </c>
      <c r="I55" s="96"/>
      <c r="J55" s="96"/>
      <c r="K55" s="5"/>
    </row>
    <row r="56" spans="1:21" ht="15" customHeight="1" x14ac:dyDescent="0.2">
      <c r="A56" s="104"/>
      <c r="B56" s="63" t="s">
        <v>280</v>
      </c>
      <c r="C56" s="378"/>
      <c r="D56" s="345"/>
      <c r="E56" s="136"/>
      <c r="F56" s="136"/>
      <c r="G56" s="346"/>
      <c r="H56" s="616" t="str">
        <f>IF(AND(ISNUMBER(H20),ISNUMBER(H36)),SUM(H20,H36,H43,H46,H49)-SUM(H52,H53),"")</f>
        <v/>
      </c>
      <c r="I56" s="96"/>
      <c r="J56" s="96"/>
      <c r="K56" s="5"/>
      <c r="L56" s="213"/>
    </row>
    <row r="57" spans="1:21" s="90" customFormat="1" ht="45" customHeight="1" x14ac:dyDescent="0.25">
      <c r="A57" s="37" t="s">
        <v>287</v>
      </c>
      <c r="B57" s="37"/>
      <c r="C57" s="374"/>
      <c r="D57" s="94"/>
      <c r="E57" s="95"/>
      <c r="F57" s="96"/>
      <c r="G57" s="96"/>
      <c r="H57" s="96"/>
      <c r="I57" s="96"/>
      <c r="J57" s="96"/>
      <c r="K57" s="5"/>
      <c r="L57" s="224"/>
      <c r="M57" s="96"/>
      <c r="N57" s="96"/>
      <c r="O57" s="96"/>
      <c r="P57" s="96"/>
      <c r="Q57" s="96"/>
      <c r="R57" s="96"/>
      <c r="S57" s="96"/>
      <c r="T57" s="96"/>
      <c r="U57" s="96"/>
    </row>
    <row r="58" spans="1:21" ht="30.2" customHeight="1" x14ac:dyDescent="0.2">
      <c r="A58" s="101"/>
      <c r="B58" s="221"/>
      <c r="C58" s="103" t="s">
        <v>233</v>
      </c>
      <c r="D58" s="257"/>
      <c r="E58" s="134"/>
      <c r="F58" s="135"/>
      <c r="G58" s="257"/>
      <c r="H58" s="103" t="s">
        <v>108</v>
      </c>
      <c r="I58" s="96"/>
      <c r="J58" s="96"/>
      <c r="K58" s="5"/>
      <c r="L58" s="213"/>
    </row>
    <row r="59" spans="1:21" ht="14.25" customHeight="1" x14ac:dyDescent="0.2">
      <c r="A59" s="104"/>
      <c r="B59" s="62" t="s">
        <v>22</v>
      </c>
      <c r="C59" s="404" t="s">
        <v>321</v>
      </c>
      <c r="D59" s="347"/>
      <c r="E59" s="134"/>
      <c r="F59" s="135"/>
      <c r="G59" s="258"/>
      <c r="H59" s="615">
        <v>0</v>
      </c>
      <c r="I59" s="96"/>
      <c r="J59" s="96"/>
      <c r="K59" s="5"/>
    </row>
    <row r="60" spans="1:21" ht="14.25" customHeight="1" x14ac:dyDescent="0.2">
      <c r="A60" s="104"/>
      <c r="B60" s="62" t="s">
        <v>162</v>
      </c>
      <c r="C60" s="404" t="s">
        <v>321</v>
      </c>
      <c r="D60" s="348"/>
      <c r="E60" s="134"/>
      <c r="F60" s="135"/>
      <c r="G60" s="259"/>
      <c r="H60" s="110"/>
      <c r="I60" s="96"/>
      <c r="J60" s="96"/>
      <c r="K60" s="5"/>
      <c r="L60" s="213"/>
    </row>
    <row r="61" spans="1:21" ht="14.25" customHeight="1" x14ac:dyDescent="0.2">
      <c r="A61" s="104"/>
      <c r="B61" s="80" t="s">
        <v>124</v>
      </c>
      <c r="C61" s="405"/>
      <c r="D61" s="347"/>
      <c r="E61" s="134"/>
      <c r="F61" s="135"/>
      <c r="G61" s="258"/>
      <c r="H61" s="615">
        <v>0</v>
      </c>
      <c r="I61" s="96"/>
      <c r="J61" s="96"/>
      <c r="K61" s="5"/>
      <c r="L61" s="349"/>
    </row>
    <row r="62" spans="1:21" ht="14.25" customHeight="1" x14ac:dyDescent="0.2">
      <c r="A62" s="104"/>
      <c r="B62" s="80" t="s">
        <v>125</v>
      </c>
      <c r="C62" s="405"/>
      <c r="D62" s="347"/>
      <c r="E62" s="134"/>
      <c r="F62" s="135"/>
      <c r="G62" s="258"/>
      <c r="H62" s="615">
        <v>0</v>
      </c>
      <c r="I62" s="96"/>
      <c r="J62" s="96"/>
      <c r="K62" s="5"/>
      <c r="L62" s="349"/>
    </row>
    <row r="63" spans="1:21" ht="14.25" customHeight="1" x14ac:dyDescent="0.2">
      <c r="A63" s="104"/>
      <c r="B63" s="62" t="s">
        <v>237</v>
      </c>
      <c r="C63" s="404" t="s">
        <v>321</v>
      </c>
      <c r="D63" s="347"/>
      <c r="E63" s="134"/>
      <c r="F63" s="135"/>
      <c r="G63" s="258"/>
      <c r="H63" s="615">
        <v>0</v>
      </c>
      <c r="I63" s="96"/>
      <c r="J63" s="96"/>
      <c r="K63" s="5"/>
      <c r="L63" s="213"/>
    </row>
    <row r="64" spans="1:21" ht="15" customHeight="1" x14ac:dyDescent="0.2">
      <c r="A64" s="104"/>
      <c r="B64" s="60" t="s">
        <v>303</v>
      </c>
      <c r="C64" s="379"/>
      <c r="D64" s="348"/>
      <c r="E64" s="134"/>
      <c r="F64" s="135"/>
      <c r="G64" s="110"/>
      <c r="H64" s="597">
        <f>IF(OR(ISNUMBER(H59),ISNUMBER(H61),ISNUMBER(H62),ISNUMBER(H63)),SUM(H59,H61:H63),"")</f>
        <v>0</v>
      </c>
      <c r="I64" s="96"/>
      <c r="J64" s="96"/>
      <c r="K64" s="5"/>
      <c r="L64" s="349"/>
    </row>
    <row r="65" spans="1:21" s="90" customFormat="1" ht="45" customHeight="1" x14ac:dyDescent="0.25">
      <c r="A65" s="37" t="s">
        <v>288</v>
      </c>
      <c r="B65" s="37"/>
      <c r="C65" s="374"/>
      <c r="D65" s="94"/>
      <c r="E65" s="95"/>
      <c r="F65" s="96"/>
      <c r="G65" s="96"/>
      <c r="H65" s="96"/>
      <c r="I65" s="96"/>
      <c r="J65" s="96"/>
      <c r="K65" s="5"/>
      <c r="L65" s="224"/>
      <c r="M65" s="96"/>
      <c r="N65" s="96"/>
      <c r="O65" s="96"/>
      <c r="P65" s="96"/>
      <c r="Q65" s="96"/>
      <c r="R65" s="96"/>
      <c r="S65" s="96"/>
      <c r="T65" s="96"/>
      <c r="U65" s="96"/>
    </row>
    <row r="66" spans="1:21" ht="15" customHeight="1" x14ac:dyDescent="0.2">
      <c r="A66" s="104"/>
      <c r="B66" s="67"/>
      <c r="C66" s="380"/>
      <c r="D66" s="111"/>
      <c r="E66" s="112"/>
      <c r="F66" s="113"/>
      <c r="G66" s="100"/>
      <c r="H66" s="100"/>
      <c r="I66" s="96"/>
      <c r="J66" s="96"/>
      <c r="K66" s="5"/>
    </row>
    <row r="67" spans="1:21" ht="15" customHeight="1" x14ac:dyDescent="0.2">
      <c r="A67" s="114"/>
      <c r="B67" s="75" t="s">
        <v>238</v>
      </c>
      <c r="C67" s="381"/>
      <c r="D67" s="115"/>
      <c r="E67" s="115"/>
      <c r="F67" s="115"/>
      <c r="G67" s="116"/>
      <c r="H67" s="117">
        <f>IF(ISNUMBER(H64),SUM(H56,H64),H56)</f>
        <v>0</v>
      </c>
      <c r="I67" s="96"/>
      <c r="J67" s="96"/>
      <c r="K67" s="5"/>
      <c r="L67" s="213"/>
    </row>
    <row r="68" spans="1:21" ht="15" customHeight="1" x14ac:dyDescent="0.2">
      <c r="A68" s="104"/>
      <c r="B68" s="67"/>
      <c r="C68" s="375"/>
      <c r="D68" s="99"/>
      <c r="E68" s="100"/>
      <c r="F68" s="118"/>
      <c r="G68" s="100"/>
      <c r="H68" s="100"/>
      <c r="I68" s="96"/>
      <c r="J68" s="96"/>
      <c r="K68" s="5"/>
    </row>
    <row r="69" spans="1:21" s="93" customFormat="1" ht="30.2" customHeight="1" x14ac:dyDescent="0.25">
      <c r="A69" s="14" t="s">
        <v>41</v>
      </c>
      <c r="B69" s="91"/>
      <c r="C69" s="373"/>
      <c r="D69" s="91"/>
      <c r="E69" s="91"/>
      <c r="F69" s="91"/>
      <c r="G69" s="91"/>
      <c r="H69" s="91"/>
      <c r="I69" s="144"/>
      <c r="J69" s="144"/>
      <c r="K69" s="92"/>
      <c r="L69" s="245"/>
    </row>
    <row r="70" spans="1:21" s="90" customFormat="1" ht="30.2" customHeight="1" x14ac:dyDescent="0.25">
      <c r="A70" s="37" t="s">
        <v>97</v>
      </c>
      <c r="B70" s="37"/>
      <c r="C70" s="374"/>
      <c r="D70" s="94"/>
      <c r="E70" s="119"/>
      <c r="F70" s="96"/>
      <c r="G70" s="96"/>
      <c r="H70" s="96"/>
      <c r="I70" s="96"/>
      <c r="J70" s="96"/>
      <c r="K70" s="5"/>
      <c r="L70" s="224"/>
      <c r="M70" s="96"/>
      <c r="N70" s="96"/>
      <c r="O70" s="96"/>
      <c r="P70" s="96"/>
      <c r="Q70" s="96"/>
      <c r="R70" s="96"/>
      <c r="S70" s="96"/>
      <c r="T70" s="96"/>
      <c r="U70" s="96"/>
    </row>
    <row r="71" spans="1:21" s="90" customFormat="1" ht="30.2" customHeight="1" x14ac:dyDescent="0.25">
      <c r="A71" s="37" t="s">
        <v>25</v>
      </c>
      <c r="B71" s="37"/>
      <c r="C71" s="374"/>
      <c r="D71" s="94"/>
      <c r="E71" s="95"/>
      <c r="F71" s="96"/>
      <c r="G71" s="96"/>
      <c r="H71" s="96"/>
      <c r="I71" s="96"/>
      <c r="J71" s="96"/>
      <c r="K71" s="5"/>
      <c r="L71" s="224"/>
      <c r="M71" s="96"/>
      <c r="N71" s="96"/>
      <c r="O71" s="96"/>
      <c r="P71" s="96"/>
      <c r="Q71" s="96"/>
      <c r="R71" s="96"/>
      <c r="S71" s="96"/>
      <c r="T71" s="96"/>
      <c r="U71" s="96"/>
    </row>
    <row r="72" spans="1:21" ht="30.2" customHeight="1" x14ac:dyDescent="0.2">
      <c r="A72" s="101"/>
      <c r="B72" s="102"/>
      <c r="C72" s="103" t="s">
        <v>233</v>
      </c>
      <c r="D72" s="103" t="s">
        <v>105</v>
      </c>
      <c r="E72" s="134"/>
      <c r="F72" s="135"/>
      <c r="G72" s="103" t="s">
        <v>107</v>
      </c>
      <c r="H72" s="103" t="s">
        <v>108</v>
      </c>
      <c r="I72" s="96"/>
      <c r="J72" s="96"/>
      <c r="K72" s="5"/>
      <c r="L72" s="213"/>
    </row>
    <row r="73" spans="1:21" ht="14.25" customHeight="1" x14ac:dyDescent="0.2">
      <c r="A73" s="101"/>
      <c r="B73" s="61" t="s">
        <v>104</v>
      </c>
      <c r="C73" s="121"/>
      <c r="D73" s="209"/>
      <c r="E73" s="199"/>
      <c r="F73" s="200"/>
      <c r="G73" s="208" t="s">
        <v>127</v>
      </c>
      <c r="H73" s="208"/>
      <c r="I73" s="96"/>
      <c r="J73" s="96"/>
      <c r="K73" s="5"/>
      <c r="L73" s="213"/>
    </row>
    <row r="74" spans="1:21" ht="14.25" customHeight="1" x14ac:dyDescent="0.2">
      <c r="A74" s="101"/>
      <c r="B74" s="79" t="s">
        <v>128</v>
      </c>
      <c r="C74" s="121"/>
      <c r="D74" s="209"/>
      <c r="E74" s="199"/>
      <c r="F74" s="200"/>
      <c r="G74" s="208"/>
      <c r="H74" s="208"/>
      <c r="I74" s="96"/>
      <c r="J74" s="96"/>
      <c r="K74" s="5"/>
      <c r="L74" s="213"/>
    </row>
    <row r="75" spans="1:21" ht="14.25" customHeight="1" x14ac:dyDescent="0.2">
      <c r="A75" s="101"/>
      <c r="B75" s="82" t="s">
        <v>166</v>
      </c>
      <c r="C75" s="404" t="s">
        <v>322</v>
      </c>
      <c r="D75" s="209"/>
      <c r="E75" s="199"/>
      <c r="F75" s="200"/>
      <c r="G75" s="208"/>
      <c r="H75" s="208"/>
      <c r="I75" s="96"/>
      <c r="J75" s="96"/>
      <c r="K75" s="5"/>
      <c r="L75" s="213"/>
    </row>
    <row r="76" spans="1:21" ht="14.25" customHeight="1" x14ac:dyDescent="0.2">
      <c r="A76" s="101"/>
      <c r="B76" s="185" t="s">
        <v>165</v>
      </c>
      <c r="C76" s="404" t="s">
        <v>322</v>
      </c>
      <c r="D76" s="201"/>
      <c r="E76" s="199"/>
      <c r="F76" s="200"/>
      <c r="G76" s="202"/>
      <c r="H76" s="208"/>
      <c r="I76" s="96"/>
      <c r="J76" s="96"/>
      <c r="K76" s="5"/>
      <c r="L76" s="213"/>
    </row>
    <row r="77" spans="1:21" ht="14.25" customHeight="1" x14ac:dyDescent="0.2">
      <c r="A77" s="101"/>
      <c r="B77" s="184" t="s">
        <v>163</v>
      </c>
      <c r="C77" s="404" t="s">
        <v>322</v>
      </c>
      <c r="D77" s="588">
        <v>0</v>
      </c>
      <c r="E77" s="599"/>
      <c r="F77" s="600"/>
      <c r="G77" s="190">
        <v>0.05</v>
      </c>
      <c r="H77" s="591">
        <f>IF(AND(ISNUMBER(D77),ISNUMBER(G77)),D77*G77,"")</f>
        <v>0</v>
      </c>
      <c r="I77" s="96"/>
      <c r="J77" s="96"/>
      <c r="K77" s="5"/>
      <c r="L77" s="213"/>
    </row>
    <row r="78" spans="1:21" ht="14.25" customHeight="1" x14ac:dyDescent="0.2">
      <c r="A78" s="101"/>
      <c r="B78" s="184" t="s">
        <v>164</v>
      </c>
      <c r="C78" s="404" t="s">
        <v>322</v>
      </c>
      <c r="D78" s="588">
        <v>0</v>
      </c>
      <c r="E78" s="599"/>
      <c r="F78" s="600"/>
      <c r="G78" s="190">
        <v>0.05</v>
      </c>
      <c r="H78" s="591">
        <f>IF(AND(ISNUMBER(D78),ISNUMBER(G78)),D78*G78,"")</f>
        <v>0</v>
      </c>
      <c r="I78" s="96"/>
      <c r="J78" s="96"/>
      <c r="K78" s="5"/>
      <c r="L78" s="213"/>
    </row>
    <row r="79" spans="1:21" ht="14.25" customHeight="1" x14ac:dyDescent="0.2">
      <c r="A79" s="101"/>
      <c r="B79" s="252" t="s">
        <v>292</v>
      </c>
      <c r="C79" s="404" t="s">
        <v>323</v>
      </c>
      <c r="D79" s="204"/>
      <c r="E79" s="599"/>
      <c r="F79" s="600"/>
      <c r="G79" s="204"/>
      <c r="H79" s="207"/>
      <c r="I79" s="96"/>
      <c r="J79" s="96"/>
      <c r="K79" s="5"/>
      <c r="L79" s="213"/>
    </row>
    <row r="80" spans="1:21" ht="14.25" customHeight="1" x14ac:dyDescent="0.2">
      <c r="A80" s="101"/>
      <c r="B80" s="251" t="s">
        <v>164</v>
      </c>
      <c r="C80" s="404" t="s">
        <v>323</v>
      </c>
      <c r="D80" s="588">
        <v>0</v>
      </c>
      <c r="E80" s="599"/>
      <c r="F80" s="600"/>
      <c r="G80" s="190">
        <v>0.03</v>
      </c>
      <c r="H80" s="591">
        <f>IF(AND(ISNUMBER(D80),ISNUMBER(G80)),D80*G80,"")</f>
        <v>0</v>
      </c>
      <c r="I80" s="96"/>
      <c r="J80" s="96"/>
      <c r="K80" s="5"/>
      <c r="L80" s="213"/>
    </row>
    <row r="81" spans="1:21" ht="14.25" customHeight="1" x14ac:dyDescent="0.2">
      <c r="A81" s="101"/>
      <c r="B81" s="82" t="s">
        <v>293</v>
      </c>
      <c r="C81" s="404" t="s">
        <v>324</v>
      </c>
      <c r="D81" s="614"/>
      <c r="E81" s="599"/>
      <c r="F81" s="600"/>
      <c r="G81" s="207"/>
      <c r="H81" s="207"/>
      <c r="I81" s="96"/>
      <c r="J81" s="96"/>
      <c r="K81" s="5"/>
      <c r="L81" s="213"/>
    </row>
    <row r="82" spans="1:21" ht="14.25" customHeight="1" x14ac:dyDescent="0.2">
      <c r="A82" s="101"/>
      <c r="B82" s="185" t="s">
        <v>165</v>
      </c>
      <c r="C82" s="404" t="s">
        <v>324</v>
      </c>
      <c r="D82" s="204"/>
      <c r="E82" s="599"/>
      <c r="F82" s="600"/>
      <c r="G82" s="606"/>
      <c r="H82" s="207"/>
      <c r="I82" s="96"/>
      <c r="J82" s="96"/>
      <c r="K82" s="5"/>
      <c r="L82" s="213"/>
    </row>
    <row r="83" spans="1:21" ht="14.25" customHeight="1" x14ac:dyDescent="0.2">
      <c r="A83" s="101"/>
      <c r="B83" s="184" t="s">
        <v>163</v>
      </c>
      <c r="C83" s="404" t="s">
        <v>324</v>
      </c>
      <c r="D83" s="588">
        <v>0</v>
      </c>
      <c r="E83" s="599"/>
      <c r="F83" s="600"/>
      <c r="G83" s="190">
        <v>0.05</v>
      </c>
      <c r="H83" s="591">
        <f>IF(AND(ISNUMBER(D83),ISNUMBER(G83)),D83*G83,"")</f>
        <v>0</v>
      </c>
      <c r="I83" s="96"/>
      <c r="J83" s="96"/>
      <c r="K83" s="5"/>
      <c r="L83" s="213"/>
    </row>
    <row r="84" spans="1:21" ht="14.25" customHeight="1" x14ac:dyDescent="0.2">
      <c r="A84" s="101"/>
      <c r="B84" s="184" t="s">
        <v>164</v>
      </c>
      <c r="C84" s="404" t="s">
        <v>324</v>
      </c>
      <c r="D84" s="588">
        <v>0</v>
      </c>
      <c r="E84" s="599"/>
      <c r="F84" s="600"/>
      <c r="G84" s="190">
        <v>0.05</v>
      </c>
      <c r="H84" s="591">
        <f>IF(AND(ISNUMBER(D84),ISNUMBER(G84)),D84*G84,"")</f>
        <v>0</v>
      </c>
      <c r="I84" s="96"/>
      <c r="J84" s="96"/>
      <c r="K84" s="5"/>
      <c r="L84" s="213"/>
    </row>
    <row r="85" spans="1:21" ht="14.25" customHeight="1" x14ac:dyDescent="0.2">
      <c r="A85" s="101"/>
      <c r="B85" s="252" t="s">
        <v>292</v>
      </c>
      <c r="C85" s="404" t="s">
        <v>323</v>
      </c>
      <c r="D85" s="204"/>
      <c r="E85" s="599"/>
      <c r="F85" s="600"/>
      <c r="G85" s="204"/>
      <c r="H85" s="207"/>
      <c r="I85" s="96"/>
      <c r="J85" s="96"/>
      <c r="K85" s="5"/>
      <c r="L85" s="213"/>
    </row>
    <row r="86" spans="1:21" ht="14.25" customHeight="1" x14ac:dyDescent="0.2">
      <c r="A86" s="101"/>
      <c r="B86" s="251" t="s">
        <v>164</v>
      </c>
      <c r="C86" s="404" t="s">
        <v>323</v>
      </c>
      <c r="D86" s="588">
        <v>0</v>
      </c>
      <c r="E86" s="599"/>
      <c r="F86" s="600"/>
      <c r="G86" s="190">
        <v>0.03</v>
      </c>
      <c r="H86" s="591">
        <f>IF(AND(ISNUMBER(D86),ISNUMBER(G86)),D86*G86,"")</f>
        <v>0</v>
      </c>
      <c r="I86" s="96"/>
      <c r="J86" s="96"/>
      <c r="K86" s="5"/>
      <c r="L86" s="213"/>
    </row>
    <row r="87" spans="1:21" ht="14.25" customHeight="1" x14ac:dyDescent="0.2">
      <c r="A87" s="101"/>
      <c r="B87" s="82" t="s">
        <v>129</v>
      </c>
      <c r="C87" s="404">
        <v>14.7</v>
      </c>
      <c r="D87" s="588">
        <v>0</v>
      </c>
      <c r="E87" s="599"/>
      <c r="F87" s="600"/>
      <c r="G87" s="190">
        <v>0.1</v>
      </c>
      <c r="H87" s="591">
        <f>IF(AND(ISNUMBER(D87),ISNUMBER(G87)),D87*G87,"")</f>
        <v>0</v>
      </c>
      <c r="I87" s="96"/>
      <c r="J87" s="96"/>
      <c r="K87" s="5"/>
    </row>
    <row r="88" spans="1:21" ht="14.25" customHeight="1" x14ac:dyDescent="0.2">
      <c r="A88" s="101"/>
      <c r="B88" s="79" t="s">
        <v>130</v>
      </c>
      <c r="C88" s="404" t="s">
        <v>412</v>
      </c>
      <c r="D88" s="588">
        <v>0</v>
      </c>
      <c r="E88" s="599"/>
      <c r="F88" s="600"/>
      <c r="G88" s="190">
        <v>0.1</v>
      </c>
      <c r="H88" s="591">
        <f>IF(AND(ISNUMBER(D88),ISNUMBER(G88)),D88*G88,"")</f>
        <v>0</v>
      </c>
      <c r="I88" s="96"/>
      <c r="J88" s="96"/>
      <c r="K88" s="5"/>
    </row>
    <row r="89" spans="1:21" ht="14.25" customHeight="1" x14ac:dyDescent="0.2">
      <c r="A89" s="101"/>
      <c r="B89" s="80" t="s">
        <v>258</v>
      </c>
      <c r="C89" s="404" t="s">
        <v>413</v>
      </c>
      <c r="D89" s="588">
        <v>0</v>
      </c>
      <c r="E89" s="599"/>
      <c r="F89" s="600"/>
      <c r="G89" s="190">
        <v>0</v>
      </c>
      <c r="H89" s="591">
        <f>IF(AND(ISNUMBER(D89),ISNUMBER(G89)),D89*G89,"")</f>
        <v>0</v>
      </c>
      <c r="I89" s="96"/>
      <c r="J89" s="96"/>
      <c r="K89" s="5"/>
      <c r="L89" s="349"/>
    </row>
    <row r="90" spans="1:21" ht="15" customHeight="1" x14ac:dyDescent="0.2">
      <c r="A90" s="101"/>
      <c r="B90" s="63" t="s">
        <v>134</v>
      </c>
      <c r="C90" s="383"/>
      <c r="D90" s="204"/>
      <c r="E90" s="599"/>
      <c r="F90" s="600"/>
      <c r="G90" s="204"/>
      <c r="H90" s="592">
        <f>IF(AND(ISNUMBER(H77),ISNUMBER(H78),ISNUMBER(H80),ISNUMBER(H83),ISNUMBER(H84),ISNUMBER(H86),ISNUMBER(H87),ISNUMBER(H88),ISNUMBER(H89)),SUM(H77:H78,H80,H83:H84,H86:H88,H89),"")</f>
        <v>0</v>
      </c>
      <c r="I90" s="96"/>
      <c r="J90" s="96"/>
      <c r="K90" s="5"/>
      <c r="L90" s="213"/>
    </row>
    <row r="91" spans="1:21" s="90" customFormat="1" ht="45" customHeight="1" x14ac:dyDescent="0.25">
      <c r="A91" s="37" t="s">
        <v>42</v>
      </c>
      <c r="B91" s="37"/>
      <c r="C91" s="374"/>
      <c r="D91" s="94"/>
      <c r="E91" s="95"/>
      <c r="F91" s="96"/>
      <c r="G91" s="96"/>
      <c r="H91" s="96"/>
      <c r="I91" s="96"/>
      <c r="J91" s="96"/>
      <c r="K91" s="5"/>
      <c r="L91" s="224"/>
      <c r="M91" s="96"/>
      <c r="N91" s="96"/>
      <c r="O91" s="96"/>
      <c r="P91" s="96"/>
      <c r="Q91" s="96"/>
      <c r="R91" s="96"/>
      <c r="S91" s="96"/>
      <c r="T91" s="96"/>
      <c r="U91" s="96"/>
    </row>
    <row r="92" spans="1:21" ht="30.2" customHeight="1" x14ac:dyDescent="0.2">
      <c r="A92" s="101"/>
      <c r="B92" s="102"/>
      <c r="C92" s="103" t="s">
        <v>233</v>
      </c>
      <c r="D92" s="103" t="s">
        <v>105</v>
      </c>
      <c r="E92" s="134"/>
      <c r="F92" s="135"/>
      <c r="G92" s="103" t="s">
        <v>107</v>
      </c>
      <c r="H92" s="103" t="s">
        <v>108</v>
      </c>
      <c r="I92" s="96"/>
      <c r="J92" s="96"/>
      <c r="K92" s="5"/>
      <c r="L92" s="213"/>
    </row>
    <row r="93" spans="1:21" ht="14.25" customHeight="1" x14ac:dyDescent="0.2">
      <c r="A93" s="101"/>
      <c r="B93" s="64" t="s">
        <v>135</v>
      </c>
      <c r="C93" s="404" t="s">
        <v>414</v>
      </c>
      <c r="D93" s="203"/>
      <c r="E93" s="199"/>
      <c r="F93" s="200"/>
      <c r="G93" s="203"/>
      <c r="H93" s="203"/>
      <c r="I93" s="96"/>
      <c r="J93" s="96"/>
      <c r="K93" s="5"/>
    </row>
    <row r="94" spans="1:21" ht="14.25" customHeight="1" x14ac:dyDescent="0.2">
      <c r="A94" s="101"/>
      <c r="B94" s="79" t="s">
        <v>136</v>
      </c>
      <c r="C94" s="406" t="s">
        <v>325</v>
      </c>
      <c r="D94" s="203"/>
      <c r="E94" s="199"/>
      <c r="F94" s="200"/>
      <c r="G94" s="203" t="s">
        <v>127</v>
      </c>
      <c r="H94" s="203"/>
      <c r="I94" s="96"/>
      <c r="J94" s="96"/>
      <c r="K94" s="5"/>
    </row>
    <row r="95" spans="1:21" ht="14.25" customHeight="1" x14ac:dyDescent="0.2">
      <c r="A95" s="101"/>
      <c r="B95" s="82" t="s">
        <v>128</v>
      </c>
      <c r="C95" s="406" t="s">
        <v>325</v>
      </c>
      <c r="D95" s="203"/>
      <c r="E95" s="199"/>
      <c r="F95" s="200"/>
      <c r="G95" s="203"/>
      <c r="H95" s="203"/>
      <c r="I95" s="96"/>
      <c r="J95" s="96"/>
      <c r="K95" s="5"/>
    </row>
    <row r="96" spans="1:21" ht="14.25" customHeight="1" x14ac:dyDescent="0.2">
      <c r="A96" s="101"/>
      <c r="B96" s="83" t="s">
        <v>166</v>
      </c>
      <c r="C96" s="406" t="s">
        <v>326</v>
      </c>
      <c r="D96" s="201"/>
      <c r="E96" s="199"/>
      <c r="F96" s="200"/>
      <c r="G96" s="202"/>
      <c r="H96" s="208"/>
      <c r="I96" s="96"/>
      <c r="J96" s="96"/>
      <c r="K96" s="5"/>
      <c r="L96" s="213"/>
    </row>
    <row r="97" spans="1:12" ht="14.25" customHeight="1" x14ac:dyDescent="0.2">
      <c r="A97" s="101"/>
      <c r="B97" s="187" t="s">
        <v>165</v>
      </c>
      <c r="C97" s="406" t="s">
        <v>326</v>
      </c>
      <c r="D97" s="201"/>
      <c r="E97" s="199"/>
      <c r="F97" s="200"/>
      <c r="G97" s="202"/>
      <c r="H97" s="208"/>
      <c r="I97" s="96"/>
      <c r="J97" s="96"/>
      <c r="K97" s="5"/>
      <c r="L97" s="213"/>
    </row>
    <row r="98" spans="1:12" ht="14.25" customHeight="1" x14ac:dyDescent="0.2">
      <c r="A98" s="101"/>
      <c r="B98" s="186" t="s">
        <v>163</v>
      </c>
      <c r="C98" s="406" t="s">
        <v>326</v>
      </c>
      <c r="D98" s="588">
        <v>0</v>
      </c>
      <c r="E98" s="599"/>
      <c r="F98" s="600"/>
      <c r="G98" s="190">
        <v>0.05</v>
      </c>
      <c r="H98" s="591">
        <f>IF(AND(ISNUMBER(D98),ISNUMBER(G98)),D98*G98,"")</f>
        <v>0</v>
      </c>
      <c r="I98" s="96"/>
      <c r="J98" s="96"/>
      <c r="K98" s="5"/>
      <c r="L98" s="213"/>
    </row>
    <row r="99" spans="1:12" ht="14.25" customHeight="1" x14ac:dyDescent="0.2">
      <c r="A99" s="101"/>
      <c r="B99" s="186" t="s">
        <v>164</v>
      </c>
      <c r="C99" s="406" t="s">
        <v>326</v>
      </c>
      <c r="D99" s="588">
        <v>0</v>
      </c>
      <c r="E99" s="599"/>
      <c r="F99" s="600"/>
      <c r="G99" s="190">
        <v>0.05</v>
      </c>
      <c r="H99" s="591">
        <f>IF(AND(ISNUMBER(D99),ISNUMBER(G99)),D99*G99,"")</f>
        <v>0</v>
      </c>
      <c r="I99" s="96"/>
      <c r="J99" s="96"/>
      <c r="K99" s="5"/>
      <c r="L99" s="213"/>
    </row>
    <row r="100" spans="1:12" ht="14.25" customHeight="1" x14ac:dyDescent="0.2">
      <c r="A100" s="101"/>
      <c r="B100" s="251" t="s">
        <v>292</v>
      </c>
      <c r="C100" s="406" t="s">
        <v>327</v>
      </c>
      <c r="D100" s="204"/>
      <c r="E100" s="599"/>
      <c r="F100" s="600"/>
      <c r="G100" s="204"/>
      <c r="H100" s="207"/>
      <c r="I100" s="96"/>
      <c r="J100" s="96"/>
      <c r="K100" s="5"/>
      <c r="L100" s="213"/>
    </row>
    <row r="101" spans="1:12" ht="14.25" customHeight="1" x14ac:dyDescent="0.2">
      <c r="A101" s="101"/>
      <c r="B101" s="253" t="s">
        <v>164</v>
      </c>
      <c r="C101" s="406" t="s">
        <v>327</v>
      </c>
      <c r="D101" s="588">
        <v>0</v>
      </c>
      <c r="E101" s="599"/>
      <c r="F101" s="600"/>
      <c r="G101" s="190">
        <v>0.03</v>
      </c>
      <c r="H101" s="591">
        <f>IF(AND(ISNUMBER(D101),ISNUMBER(G101)),D101*G101,"")</f>
        <v>0</v>
      </c>
      <c r="I101" s="96"/>
      <c r="J101" s="96"/>
      <c r="K101" s="5"/>
      <c r="L101" s="213"/>
    </row>
    <row r="102" spans="1:12" ht="14.25" customHeight="1" x14ac:dyDescent="0.2">
      <c r="A102" s="101"/>
      <c r="B102" s="83" t="s">
        <v>293</v>
      </c>
      <c r="C102" s="406" t="s">
        <v>328</v>
      </c>
      <c r="D102" s="204"/>
      <c r="E102" s="599"/>
      <c r="F102" s="600"/>
      <c r="G102" s="204"/>
      <c r="H102" s="207"/>
      <c r="I102" s="96"/>
      <c r="J102" s="96"/>
      <c r="K102" s="5"/>
      <c r="L102" s="213"/>
    </row>
    <row r="103" spans="1:12" ht="14.25" customHeight="1" x14ac:dyDescent="0.2">
      <c r="A103" s="101"/>
      <c r="B103" s="187" t="s">
        <v>165</v>
      </c>
      <c r="C103" s="406" t="s">
        <v>328</v>
      </c>
      <c r="D103" s="204"/>
      <c r="E103" s="599"/>
      <c r="F103" s="600"/>
      <c r="G103" s="204"/>
      <c r="H103" s="207"/>
      <c r="I103" s="96"/>
      <c r="J103" s="96"/>
      <c r="K103" s="5"/>
      <c r="L103" s="213"/>
    </row>
    <row r="104" spans="1:12" ht="14.25" customHeight="1" x14ac:dyDescent="0.2">
      <c r="A104" s="101"/>
      <c r="B104" s="186" t="s">
        <v>163</v>
      </c>
      <c r="C104" s="406" t="s">
        <v>328</v>
      </c>
      <c r="D104" s="588">
        <v>0</v>
      </c>
      <c r="E104" s="599"/>
      <c r="F104" s="600"/>
      <c r="G104" s="190">
        <v>0.05</v>
      </c>
      <c r="H104" s="591">
        <f>IF(AND(ISNUMBER(D104),ISNUMBER(G104)),D104*G104,"")</f>
        <v>0</v>
      </c>
      <c r="I104" s="96"/>
      <c r="J104" s="96"/>
      <c r="K104" s="5"/>
      <c r="L104" s="213"/>
    </row>
    <row r="105" spans="1:12" ht="14.25" customHeight="1" x14ac:dyDescent="0.2">
      <c r="A105" s="101"/>
      <c r="B105" s="186" t="s">
        <v>164</v>
      </c>
      <c r="C105" s="406" t="s">
        <v>328</v>
      </c>
      <c r="D105" s="588">
        <v>0</v>
      </c>
      <c r="E105" s="599"/>
      <c r="F105" s="600"/>
      <c r="G105" s="190">
        <v>0.05</v>
      </c>
      <c r="H105" s="591">
        <f>IF(AND(ISNUMBER(D105),ISNUMBER(G105)),D105*G105,"")</f>
        <v>0</v>
      </c>
      <c r="I105" s="96"/>
      <c r="J105" s="96"/>
      <c r="K105" s="5"/>
      <c r="L105" s="213"/>
    </row>
    <row r="106" spans="1:12" ht="14.25" customHeight="1" x14ac:dyDescent="0.2">
      <c r="A106" s="101"/>
      <c r="B106" s="251" t="s">
        <v>292</v>
      </c>
      <c r="C106" s="406" t="s">
        <v>329</v>
      </c>
      <c r="D106" s="204"/>
      <c r="E106" s="599"/>
      <c r="F106" s="600"/>
      <c r="G106" s="204"/>
      <c r="H106" s="207"/>
      <c r="I106" s="96"/>
      <c r="J106" s="96"/>
      <c r="K106" s="5"/>
      <c r="L106" s="213"/>
    </row>
    <row r="107" spans="1:12" ht="14.25" customHeight="1" x14ac:dyDescent="0.2">
      <c r="A107" s="101"/>
      <c r="B107" s="253" t="s">
        <v>164</v>
      </c>
      <c r="C107" s="406" t="s">
        <v>329</v>
      </c>
      <c r="D107" s="588">
        <v>0</v>
      </c>
      <c r="E107" s="599"/>
      <c r="F107" s="600"/>
      <c r="G107" s="190">
        <v>0.03</v>
      </c>
      <c r="H107" s="591">
        <f>IF(AND(ISNUMBER(D107),ISNUMBER(G107)),D107*G107,"")</f>
        <v>0</v>
      </c>
      <c r="I107" s="96"/>
      <c r="J107" s="96"/>
      <c r="K107" s="5"/>
      <c r="L107" s="213"/>
    </row>
    <row r="108" spans="1:12" ht="14.25" customHeight="1" x14ac:dyDescent="0.2">
      <c r="A108" s="101"/>
      <c r="B108" s="83" t="s">
        <v>129</v>
      </c>
      <c r="C108" s="406" t="s">
        <v>325</v>
      </c>
      <c r="D108" s="605">
        <v>0</v>
      </c>
      <c r="E108" s="599"/>
      <c r="F108" s="600"/>
      <c r="G108" s="190">
        <v>0.1</v>
      </c>
      <c r="H108" s="591">
        <f>IF(AND(ISNUMBER(D108),ISNUMBER(G108)),D108*G108,"")</f>
        <v>0</v>
      </c>
      <c r="I108" s="96"/>
      <c r="J108" s="96"/>
      <c r="K108" s="5"/>
    </row>
    <row r="109" spans="1:12" ht="14.25" customHeight="1" x14ac:dyDescent="0.2">
      <c r="A109" s="101"/>
      <c r="B109" s="82" t="s">
        <v>130</v>
      </c>
      <c r="C109" s="406" t="s">
        <v>325</v>
      </c>
      <c r="D109" s="605">
        <v>0</v>
      </c>
      <c r="E109" s="599"/>
      <c r="F109" s="600"/>
      <c r="G109" s="190">
        <v>0.1</v>
      </c>
      <c r="H109" s="591">
        <f>IF(AND(ISNUMBER(D109),ISNUMBER(G109)),D109*G109,"")</f>
        <v>0</v>
      </c>
      <c r="I109" s="96"/>
      <c r="J109" s="96"/>
      <c r="K109" s="5"/>
    </row>
    <row r="110" spans="1:12" ht="14.25" customHeight="1" x14ac:dyDescent="0.2">
      <c r="A110" s="101"/>
      <c r="B110" s="214" t="s">
        <v>258</v>
      </c>
      <c r="C110" s="406" t="s">
        <v>325</v>
      </c>
      <c r="D110" s="605">
        <v>0</v>
      </c>
      <c r="E110" s="599"/>
      <c r="F110" s="600"/>
      <c r="G110" s="190">
        <v>0</v>
      </c>
      <c r="H110" s="591">
        <f>IF(AND(ISNUMBER(D110),ISNUMBER(G110)),D110*G110,"")</f>
        <v>0</v>
      </c>
      <c r="I110" s="96"/>
      <c r="J110" s="96"/>
      <c r="K110" s="5"/>
    </row>
    <row r="111" spans="1:12" ht="14.25" customHeight="1" x14ac:dyDescent="0.2">
      <c r="A111" s="101"/>
      <c r="B111" s="79" t="s">
        <v>137</v>
      </c>
      <c r="C111" s="404" t="s">
        <v>330</v>
      </c>
      <c r="D111" s="606"/>
      <c r="E111" s="599"/>
      <c r="F111" s="600"/>
      <c r="G111" s="606"/>
      <c r="H111" s="606"/>
      <c r="I111" s="96"/>
      <c r="J111" s="96"/>
      <c r="K111" s="5"/>
    </row>
    <row r="112" spans="1:12" ht="14.25" customHeight="1" x14ac:dyDescent="0.2">
      <c r="A112" s="101"/>
      <c r="B112" s="82" t="s">
        <v>138</v>
      </c>
      <c r="C112" s="404" t="s">
        <v>330</v>
      </c>
      <c r="D112" s="606"/>
      <c r="E112" s="599"/>
      <c r="F112" s="600"/>
      <c r="G112" s="606"/>
      <c r="H112" s="606"/>
      <c r="I112" s="96"/>
      <c r="J112" s="96"/>
      <c r="K112" s="5"/>
    </row>
    <row r="113" spans="1:12" ht="14.25" customHeight="1" x14ac:dyDescent="0.2">
      <c r="A113" s="101"/>
      <c r="B113" s="83" t="s">
        <v>250</v>
      </c>
      <c r="C113" s="404">
        <v>15.6</v>
      </c>
      <c r="D113" s="605">
        <v>0</v>
      </c>
      <c r="E113" s="599"/>
      <c r="F113" s="600"/>
      <c r="G113" s="190">
        <v>0.05</v>
      </c>
      <c r="H113" s="591">
        <f>IF(AND(ISNUMBER(D113),ISNUMBER(G113)),D113*G113,"")</f>
        <v>0</v>
      </c>
      <c r="I113" s="96"/>
      <c r="J113" s="96"/>
      <c r="K113" s="5"/>
      <c r="L113" s="213"/>
    </row>
    <row r="114" spans="1:12" ht="14.25" customHeight="1" x14ac:dyDescent="0.2">
      <c r="A114" s="101"/>
      <c r="B114" s="83" t="s">
        <v>139</v>
      </c>
      <c r="C114" s="404" t="s">
        <v>330</v>
      </c>
      <c r="D114" s="605">
        <v>0</v>
      </c>
      <c r="E114" s="599"/>
      <c r="F114" s="600"/>
      <c r="G114" s="190">
        <v>0.25</v>
      </c>
      <c r="H114" s="591">
        <f>IF(AND(ISNUMBER(D114),ISNUMBER(G114)),D114*G114,"")</f>
        <v>0</v>
      </c>
      <c r="I114" s="96"/>
      <c r="J114" s="96"/>
      <c r="K114" s="5"/>
    </row>
    <row r="115" spans="1:12" ht="14.25" customHeight="1" x14ac:dyDescent="0.2">
      <c r="A115" s="101"/>
      <c r="B115" s="82" t="s">
        <v>89</v>
      </c>
      <c r="C115" s="404" t="s">
        <v>330</v>
      </c>
      <c r="D115" s="606"/>
      <c r="E115" s="599"/>
      <c r="F115" s="600"/>
      <c r="G115" s="207"/>
      <c r="H115" s="207"/>
      <c r="I115" s="96"/>
      <c r="J115" s="96"/>
      <c r="K115" s="5"/>
    </row>
    <row r="116" spans="1:12" ht="14.25" customHeight="1" x14ac:dyDescent="0.2">
      <c r="A116" s="101"/>
      <c r="B116" s="83" t="s">
        <v>250</v>
      </c>
      <c r="C116" s="404">
        <v>15.6</v>
      </c>
      <c r="D116" s="605">
        <v>0</v>
      </c>
      <c r="E116" s="599"/>
      <c r="F116" s="600"/>
      <c r="G116" s="190">
        <v>0.05</v>
      </c>
      <c r="H116" s="591">
        <f>IF(AND(ISNUMBER(D116),ISNUMBER(G116)),D116*G116,"")</f>
        <v>0</v>
      </c>
      <c r="I116" s="96"/>
      <c r="J116" s="96"/>
      <c r="K116" s="5"/>
      <c r="L116" s="213"/>
    </row>
    <row r="117" spans="1:12" ht="14.25" customHeight="1" x14ac:dyDescent="0.2">
      <c r="A117" s="101"/>
      <c r="B117" s="83" t="s">
        <v>139</v>
      </c>
      <c r="C117" s="404" t="s">
        <v>330</v>
      </c>
      <c r="D117" s="605">
        <v>0</v>
      </c>
      <c r="E117" s="599"/>
      <c r="F117" s="600"/>
      <c r="G117" s="190">
        <v>0.25</v>
      </c>
      <c r="H117" s="591">
        <f>IF(AND(ISNUMBER(D117),ISNUMBER(G117)),D117*G117,"")</f>
        <v>0</v>
      </c>
      <c r="I117" s="96"/>
      <c r="J117" s="96"/>
      <c r="K117" s="5"/>
    </row>
    <row r="118" spans="1:12" ht="14.25" customHeight="1" x14ac:dyDescent="0.2">
      <c r="A118" s="101"/>
      <c r="B118" s="82" t="s">
        <v>140</v>
      </c>
      <c r="C118" s="404" t="s">
        <v>330</v>
      </c>
      <c r="D118" s="606"/>
      <c r="E118" s="599"/>
      <c r="F118" s="600"/>
      <c r="G118" s="207"/>
      <c r="H118" s="207"/>
      <c r="I118" s="96"/>
      <c r="J118" s="96"/>
      <c r="K118" s="5"/>
      <c r="L118" s="213"/>
    </row>
    <row r="119" spans="1:12" ht="14.25" customHeight="1" x14ac:dyDescent="0.2">
      <c r="A119" s="101"/>
      <c r="B119" s="83" t="s">
        <v>250</v>
      </c>
      <c r="C119" s="404">
        <v>15.6</v>
      </c>
      <c r="D119" s="605">
        <v>0</v>
      </c>
      <c r="E119" s="599"/>
      <c r="F119" s="600"/>
      <c r="G119" s="190">
        <v>0.05</v>
      </c>
      <c r="H119" s="591">
        <f>IF(AND(ISNUMBER(D119),ISNUMBER(G119)),D119*G119,"")</f>
        <v>0</v>
      </c>
      <c r="I119" s="96"/>
      <c r="J119" s="96"/>
      <c r="K119" s="5"/>
      <c r="L119" s="213"/>
    </row>
    <row r="120" spans="1:12" ht="14.25" customHeight="1" x14ac:dyDescent="0.2">
      <c r="A120" s="101"/>
      <c r="B120" s="83" t="s">
        <v>139</v>
      </c>
      <c r="C120" s="404" t="s">
        <v>330</v>
      </c>
      <c r="D120" s="605">
        <v>0</v>
      </c>
      <c r="E120" s="599"/>
      <c r="F120" s="600"/>
      <c r="G120" s="190">
        <v>0.25</v>
      </c>
      <c r="H120" s="591">
        <f>IF(AND(ISNUMBER(D120),ISNUMBER(G120)),D120*G120,"")</f>
        <v>0</v>
      </c>
      <c r="I120" s="96"/>
      <c r="J120" s="96"/>
      <c r="K120" s="5"/>
      <c r="L120" s="213"/>
    </row>
    <row r="121" spans="1:12" ht="14.25" customHeight="1" x14ac:dyDescent="0.2">
      <c r="A121" s="101"/>
      <c r="B121" s="82" t="s">
        <v>64</v>
      </c>
      <c r="C121" s="404" t="s">
        <v>330</v>
      </c>
      <c r="D121" s="606"/>
      <c r="E121" s="599"/>
      <c r="F121" s="600"/>
      <c r="G121" s="207"/>
      <c r="H121" s="207"/>
      <c r="I121" s="96"/>
      <c r="J121" s="96"/>
      <c r="K121" s="5"/>
      <c r="L121" s="213"/>
    </row>
    <row r="122" spans="1:12" ht="14.25" customHeight="1" x14ac:dyDescent="0.2">
      <c r="A122" s="101"/>
      <c r="B122" s="83" t="s">
        <v>250</v>
      </c>
      <c r="C122" s="404">
        <v>15.6</v>
      </c>
      <c r="D122" s="605">
        <v>0</v>
      </c>
      <c r="E122" s="599"/>
      <c r="F122" s="600"/>
      <c r="G122" s="190">
        <v>0.05</v>
      </c>
      <c r="H122" s="591">
        <f>IF(AND(ISNUMBER(D122),ISNUMBER(G122)),D122*G122,"")</f>
        <v>0</v>
      </c>
      <c r="I122" s="96"/>
      <c r="J122" s="96"/>
      <c r="K122" s="5"/>
      <c r="L122" s="213"/>
    </row>
    <row r="123" spans="1:12" ht="14.25" customHeight="1" x14ac:dyDescent="0.2">
      <c r="A123" s="101"/>
      <c r="B123" s="83" t="s">
        <v>139</v>
      </c>
      <c r="C123" s="404" t="s">
        <v>330</v>
      </c>
      <c r="D123" s="605">
        <v>0</v>
      </c>
      <c r="E123" s="599"/>
      <c r="F123" s="600"/>
      <c r="G123" s="190">
        <v>0.25</v>
      </c>
      <c r="H123" s="591">
        <f>IF(AND(ISNUMBER(D123),ISNUMBER(G123)),D123*G123,"")</f>
        <v>0</v>
      </c>
      <c r="I123" s="96"/>
      <c r="J123" s="96"/>
      <c r="K123" s="5"/>
      <c r="L123" s="213"/>
    </row>
    <row r="124" spans="1:12" ht="14.25" customHeight="1" x14ac:dyDescent="0.2">
      <c r="A124" s="101"/>
      <c r="B124" s="79" t="s">
        <v>63</v>
      </c>
      <c r="C124" s="404" t="s">
        <v>415</v>
      </c>
      <c r="D124" s="606"/>
      <c r="E124" s="599"/>
      <c r="F124" s="600"/>
      <c r="G124" s="606"/>
      <c r="H124" s="606"/>
      <c r="I124" s="96"/>
      <c r="J124" s="96"/>
      <c r="K124" s="5"/>
      <c r="L124" s="213"/>
    </row>
    <row r="125" spans="1:12" ht="14.25" customHeight="1" x14ac:dyDescent="0.2">
      <c r="A125" s="101"/>
      <c r="B125" s="214" t="s">
        <v>167</v>
      </c>
      <c r="C125" s="404" t="s">
        <v>419</v>
      </c>
      <c r="D125" s="606"/>
      <c r="E125" s="599"/>
      <c r="F125" s="600"/>
      <c r="G125" s="606"/>
      <c r="H125" s="606"/>
      <c r="I125" s="96"/>
      <c r="J125" s="96"/>
      <c r="K125" s="5"/>
      <c r="L125" s="213"/>
    </row>
    <row r="126" spans="1:12" ht="14.25" customHeight="1" x14ac:dyDescent="0.2">
      <c r="A126" s="101"/>
      <c r="B126" s="215" t="s">
        <v>168</v>
      </c>
      <c r="C126" s="407" t="s">
        <v>421</v>
      </c>
      <c r="D126" s="605">
        <v>0</v>
      </c>
      <c r="E126" s="599"/>
      <c r="F126" s="600"/>
      <c r="G126" s="190">
        <v>0.2</v>
      </c>
      <c r="H126" s="591">
        <f>IF(AND(ISNUMBER(D126),ISNUMBER(G126)),D126*G126,"")</f>
        <v>0</v>
      </c>
      <c r="I126" s="96"/>
      <c r="J126" s="96"/>
      <c r="K126" s="5"/>
      <c r="L126" s="213"/>
    </row>
    <row r="127" spans="1:12" ht="14.25" customHeight="1" x14ac:dyDescent="0.2">
      <c r="A127" s="101"/>
      <c r="B127" s="215" t="s">
        <v>169</v>
      </c>
      <c r="C127" s="404" t="s">
        <v>420</v>
      </c>
      <c r="D127" s="605">
        <v>0</v>
      </c>
      <c r="E127" s="599"/>
      <c r="F127" s="600"/>
      <c r="G127" s="190">
        <v>0.4</v>
      </c>
      <c r="H127" s="591">
        <f>IF(AND(ISNUMBER(D127),ISNUMBER(G127)),D127*G127,"")</f>
        <v>0</v>
      </c>
      <c r="I127" s="96"/>
      <c r="J127" s="96"/>
      <c r="K127" s="5"/>
      <c r="L127" s="213"/>
    </row>
    <row r="128" spans="1:12" ht="14.25" customHeight="1" x14ac:dyDescent="0.2">
      <c r="A128" s="101"/>
      <c r="B128" s="82" t="s">
        <v>170</v>
      </c>
      <c r="C128" s="404" t="s">
        <v>418</v>
      </c>
      <c r="D128" s="606"/>
      <c r="E128" s="599"/>
      <c r="F128" s="600"/>
      <c r="G128" s="606"/>
      <c r="H128" s="606"/>
      <c r="I128" s="96"/>
      <c r="J128" s="96"/>
      <c r="K128" s="5"/>
      <c r="L128" s="213"/>
    </row>
    <row r="129" spans="1:21" ht="14.25" customHeight="1" x14ac:dyDescent="0.2">
      <c r="A129" s="101"/>
      <c r="B129" s="83" t="s">
        <v>168</v>
      </c>
      <c r="C129" s="430" t="s">
        <v>416</v>
      </c>
      <c r="D129" s="605">
        <v>0</v>
      </c>
      <c r="E129" s="599"/>
      <c r="F129" s="600"/>
      <c r="G129" s="190">
        <v>0.2</v>
      </c>
      <c r="H129" s="591">
        <f t="shared" ref="H129:H139" si="1">IF(AND(ISNUMBER(D129),ISNUMBER(G129)),D129*G129,"")</f>
        <v>0</v>
      </c>
      <c r="I129" s="96"/>
      <c r="J129" s="96"/>
      <c r="K129" s="5"/>
      <c r="L129" s="213"/>
    </row>
    <row r="130" spans="1:21" ht="14.25" customHeight="1" x14ac:dyDescent="0.2">
      <c r="A130" s="101"/>
      <c r="B130" s="83" t="s">
        <v>169</v>
      </c>
      <c r="C130" s="430" t="s">
        <v>417</v>
      </c>
      <c r="D130" s="605">
        <v>0</v>
      </c>
      <c r="E130" s="599"/>
      <c r="F130" s="600"/>
      <c r="G130" s="190">
        <v>0.4</v>
      </c>
      <c r="H130" s="591">
        <f t="shared" si="1"/>
        <v>0</v>
      </c>
      <c r="I130" s="96"/>
      <c r="J130" s="96"/>
      <c r="K130" s="5"/>
      <c r="L130" s="213"/>
    </row>
    <row r="131" spans="1:21" ht="14.25" customHeight="1" x14ac:dyDescent="0.2">
      <c r="A131" s="101"/>
      <c r="B131" s="82" t="s">
        <v>294</v>
      </c>
      <c r="C131" s="444">
        <v>15.22</v>
      </c>
      <c r="D131" s="605">
        <v>0</v>
      </c>
      <c r="E131" s="599"/>
      <c r="F131" s="600"/>
      <c r="G131" s="190">
        <v>1</v>
      </c>
      <c r="H131" s="591">
        <f t="shared" si="1"/>
        <v>0</v>
      </c>
      <c r="I131" s="96"/>
      <c r="J131" s="96"/>
      <c r="K131" s="5"/>
    </row>
    <row r="132" spans="1:21" ht="30.2" customHeight="1" x14ac:dyDescent="0.2">
      <c r="A132" s="101"/>
      <c r="B132" s="82" t="s">
        <v>295</v>
      </c>
      <c r="C132" s="444">
        <v>15.22</v>
      </c>
      <c r="D132" s="605">
        <v>0</v>
      </c>
      <c r="E132" s="599"/>
      <c r="F132" s="600"/>
      <c r="G132" s="190">
        <v>1</v>
      </c>
      <c r="H132" s="591">
        <f t="shared" si="1"/>
        <v>0</v>
      </c>
      <c r="I132" s="96"/>
      <c r="J132" s="96"/>
      <c r="K132" s="5"/>
    </row>
    <row r="133" spans="1:21" ht="14.25" customHeight="1" x14ac:dyDescent="0.2">
      <c r="A133" s="101"/>
      <c r="B133" s="79" t="s">
        <v>94</v>
      </c>
      <c r="C133" s="430">
        <v>15.24</v>
      </c>
      <c r="D133" s="605">
        <v>0</v>
      </c>
      <c r="E133" s="599"/>
      <c r="F133" s="600"/>
      <c r="G133" s="190">
        <v>1</v>
      </c>
      <c r="H133" s="591">
        <f t="shared" si="1"/>
        <v>0</v>
      </c>
      <c r="I133" s="96"/>
      <c r="J133" s="96"/>
      <c r="K133" s="5"/>
    </row>
    <row r="134" spans="1:21" ht="14.25" customHeight="1" x14ac:dyDescent="0.2">
      <c r="A134" s="101"/>
      <c r="B134" s="79" t="s">
        <v>142</v>
      </c>
      <c r="C134" s="408"/>
      <c r="D134" s="605">
        <v>0</v>
      </c>
      <c r="E134" s="599"/>
      <c r="F134" s="600"/>
      <c r="G134" s="190">
        <v>1</v>
      </c>
      <c r="H134" s="591">
        <f t="shared" si="1"/>
        <v>0</v>
      </c>
      <c r="I134" s="96"/>
      <c r="J134" s="96"/>
      <c r="K134" s="5"/>
    </row>
    <row r="135" spans="1:21" s="90" customFormat="1" ht="14.25" customHeight="1" x14ac:dyDescent="0.2">
      <c r="A135" s="440"/>
      <c r="B135" s="445" t="s">
        <v>432</v>
      </c>
      <c r="C135" s="408"/>
      <c r="D135" s="610"/>
      <c r="E135" s="611"/>
      <c r="F135" s="612"/>
      <c r="G135" s="610"/>
      <c r="H135" s="610"/>
      <c r="I135" s="96"/>
      <c r="J135" s="96"/>
      <c r="K135" s="402"/>
      <c r="L135" s="213"/>
    </row>
    <row r="136" spans="1:21" s="90" customFormat="1" ht="14.25" customHeight="1" x14ac:dyDescent="0.2">
      <c r="A136" s="440"/>
      <c r="B136" s="214" t="s">
        <v>138</v>
      </c>
      <c r="C136" s="430">
        <v>15.3</v>
      </c>
      <c r="D136" s="613">
        <v>0</v>
      </c>
      <c r="E136" s="611"/>
      <c r="F136" s="612"/>
      <c r="G136" s="443">
        <v>0</v>
      </c>
      <c r="H136" s="591">
        <f t="shared" si="1"/>
        <v>0</v>
      </c>
      <c r="I136" s="96"/>
      <c r="J136" s="96"/>
      <c r="K136" s="402"/>
      <c r="L136" s="213"/>
    </row>
    <row r="137" spans="1:21" s="90" customFormat="1" ht="14.25" customHeight="1" x14ac:dyDescent="0.2">
      <c r="A137" s="440"/>
      <c r="B137" s="82" t="s">
        <v>89</v>
      </c>
      <c r="C137" s="430">
        <v>15.3</v>
      </c>
      <c r="D137" s="613">
        <v>0</v>
      </c>
      <c r="E137" s="611"/>
      <c r="F137" s="612"/>
      <c r="G137" s="443">
        <v>0</v>
      </c>
      <c r="H137" s="591">
        <f t="shared" si="1"/>
        <v>0</v>
      </c>
      <c r="I137" s="96"/>
      <c r="J137" s="96"/>
      <c r="K137" s="402"/>
      <c r="L137" s="213"/>
    </row>
    <row r="138" spans="1:21" s="90" customFormat="1" ht="14.25" customHeight="1" x14ac:dyDescent="0.2">
      <c r="A138" s="440"/>
      <c r="B138" s="400" t="s">
        <v>294</v>
      </c>
      <c r="C138" s="430">
        <v>15.3</v>
      </c>
      <c r="D138" s="613">
        <v>0</v>
      </c>
      <c r="E138" s="611"/>
      <c r="F138" s="612"/>
      <c r="G138" s="443">
        <v>0</v>
      </c>
      <c r="H138" s="591">
        <f t="shared" si="1"/>
        <v>0</v>
      </c>
      <c r="I138" s="96"/>
      <c r="J138" s="96"/>
      <c r="K138" s="402"/>
      <c r="L138" s="213"/>
    </row>
    <row r="139" spans="1:21" s="90" customFormat="1" ht="30.2" customHeight="1" x14ac:dyDescent="0.2">
      <c r="A139" s="440"/>
      <c r="B139" s="400" t="s">
        <v>295</v>
      </c>
      <c r="C139" s="430">
        <v>15.3</v>
      </c>
      <c r="D139" s="613">
        <v>0</v>
      </c>
      <c r="E139" s="611"/>
      <c r="F139" s="612"/>
      <c r="G139" s="443">
        <v>0</v>
      </c>
      <c r="H139" s="591">
        <f t="shared" si="1"/>
        <v>0</v>
      </c>
      <c r="I139" s="96"/>
      <c r="J139" s="96"/>
      <c r="K139" s="402"/>
      <c r="L139" s="213"/>
    </row>
    <row r="140" spans="1:21" ht="15" customHeight="1" x14ac:dyDescent="0.2">
      <c r="A140" s="101"/>
      <c r="B140" s="81" t="s">
        <v>143</v>
      </c>
      <c r="C140" s="408"/>
      <c r="D140" s="207"/>
      <c r="E140" s="599"/>
      <c r="F140" s="600"/>
      <c r="G140" s="207"/>
      <c r="H140" s="592">
        <f>IF(AND(AND(ISNUMBER(H98),ISNUMBER(H99),ISNUMBER(H101),ISNUMBER(H104),ISNUMBER(H105),ISNUMBER(H107),ISNUMBER(H108), ISNUMBER(H109), ISNUMBER(H110), ISNUMBER(H113), ISNUMBER(H114), ISNUMBER(H116), ISNUMBER(H117), ISNUMBER(H119), ISNUMBER(H120),ISNUMBER(H122),ISNUMBER(H123), ISNUMBER(H126), ISNUMBER(H127), ISNUMBER(H129), ISNUMBER(H130), ISNUMBER(H131), ISNUMBER(H132), ISNUMBER(H133), ISNUMBER(H134)),ISNUMBER(H136),ISNUMBER(H137),ISNUMBER(H138),ISNUMBER(H139)),SUM(H98:H99,H101,H104:H105,H107:H109,H110,H113:H114,H116:H117,H119:H120,H122:H123,H126:H127,H129:H134,H136:H139),"")</f>
        <v>0</v>
      </c>
      <c r="I140" s="96"/>
      <c r="J140" s="96"/>
      <c r="K140" s="5"/>
      <c r="L140" s="213"/>
    </row>
    <row r="141" spans="1:21" ht="15" customHeight="1" x14ac:dyDescent="0.2">
      <c r="A141" s="152"/>
      <c r="B141" s="153"/>
      <c r="C141" s="380"/>
      <c r="D141" s="65"/>
      <c r="E141" s="65"/>
      <c r="F141" s="65"/>
      <c r="G141" s="65"/>
      <c r="H141" s="65"/>
      <c r="I141" s="96"/>
      <c r="J141" s="96"/>
      <c r="K141" s="5"/>
    </row>
    <row r="142" spans="1:21" s="90" customFormat="1" ht="45" customHeight="1" x14ac:dyDescent="0.25">
      <c r="A142" s="37" t="s">
        <v>43</v>
      </c>
      <c r="B142" s="37"/>
      <c r="C142" s="374"/>
      <c r="D142" s="94"/>
      <c r="E142" s="95"/>
      <c r="F142" s="96"/>
      <c r="G142" s="96"/>
      <c r="H142" s="96"/>
      <c r="I142" s="96"/>
      <c r="J142" s="96"/>
      <c r="K142" s="5"/>
      <c r="L142" s="224"/>
      <c r="M142" s="96"/>
      <c r="N142" s="96"/>
      <c r="O142" s="96"/>
      <c r="P142" s="96"/>
      <c r="Q142" s="96"/>
      <c r="R142" s="96"/>
      <c r="S142" s="96"/>
      <c r="T142" s="96"/>
      <c r="U142" s="96"/>
    </row>
    <row r="143" spans="1:21" ht="45" customHeight="1" x14ac:dyDescent="0.2">
      <c r="A143" s="101"/>
      <c r="B143" s="69"/>
      <c r="C143" s="103" t="s">
        <v>233</v>
      </c>
      <c r="D143" s="103" t="s">
        <v>144</v>
      </c>
      <c r="E143" s="103" t="s">
        <v>145</v>
      </c>
      <c r="F143" s="350"/>
      <c r="G143" s="103" t="s">
        <v>107</v>
      </c>
      <c r="H143" s="103" t="s">
        <v>108</v>
      </c>
      <c r="I143" s="96"/>
      <c r="J143" s="96"/>
      <c r="K143" s="5"/>
      <c r="L143" s="213"/>
    </row>
    <row r="144" spans="1:21" ht="14.25" customHeight="1" x14ac:dyDescent="0.2">
      <c r="A144" s="101"/>
      <c r="B144" s="84" t="s">
        <v>239</v>
      </c>
      <c r="C144" s="404" t="s">
        <v>299</v>
      </c>
      <c r="D144" s="203"/>
      <c r="E144" s="203"/>
      <c r="F144" s="209"/>
      <c r="G144" s="203"/>
      <c r="H144" s="207"/>
      <c r="I144" s="96"/>
      <c r="J144" s="96"/>
      <c r="K144" s="5"/>
      <c r="L144" s="213"/>
    </row>
    <row r="145" spans="1:12" ht="14.25" customHeight="1" x14ac:dyDescent="0.2">
      <c r="A145" s="101"/>
      <c r="B145" s="160" t="s">
        <v>171</v>
      </c>
      <c r="C145" s="404" t="s">
        <v>299</v>
      </c>
      <c r="D145" s="605">
        <v>0</v>
      </c>
      <c r="E145" s="605">
        <v>0</v>
      </c>
      <c r="F145" s="207"/>
      <c r="G145" s="190">
        <f>Parameters!$E$63</f>
        <v>0</v>
      </c>
      <c r="H145" s="591">
        <f>IF(AND(ISNUMBER(D145),ISNUMBER(G145)),D145*G145,"")</f>
        <v>0</v>
      </c>
      <c r="I145" s="96"/>
      <c r="J145" s="96"/>
      <c r="K145" s="5"/>
      <c r="L145" s="213"/>
    </row>
    <row r="146" spans="1:12" ht="14.25" customHeight="1" x14ac:dyDescent="0.2">
      <c r="A146" s="101"/>
      <c r="B146" s="188" t="s">
        <v>277</v>
      </c>
      <c r="C146" s="404" t="s">
        <v>422</v>
      </c>
      <c r="D146" s="605">
        <v>0</v>
      </c>
      <c r="E146" s="605">
        <v>0</v>
      </c>
      <c r="F146" s="207"/>
      <c r="G146" s="606"/>
      <c r="H146" s="207"/>
      <c r="I146" s="96"/>
      <c r="J146" s="96"/>
      <c r="K146" s="5"/>
      <c r="L146" s="213"/>
    </row>
    <row r="147" spans="1:12" ht="14.25" customHeight="1" x14ac:dyDescent="0.2">
      <c r="A147" s="101"/>
      <c r="B147" s="155" t="str">
        <f>CONCATENATE("Check: row ", ROW(B146), " ≤ row ", ROW(LCR_Main!B145),)</f>
        <v>Check: row 146 ≤ row 145</v>
      </c>
      <c r="C147" s="383"/>
      <c r="D147" s="594" t="str">
        <f>IF((D146&lt;=D145),"Pass","Fail")</f>
        <v>Pass</v>
      </c>
      <c r="E147" s="594" t="str">
        <f>IF((E146&lt;=E145),"Pass","Fail")</f>
        <v>Pass</v>
      </c>
      <c r="F147" s="207"/>
      <c r="G147" s="606"/>
      <c r="H147" s="207"/>
      <c r="I147" s="96"/>
      <c r="J147" s="96"/>
      <c r="K147" s="5"/>
      <c r="L147" s="213"/>
    </row>
    <row r="148" spans="1:12" ht="14.25" customHeight="1" x14ac:dyDescent="0.2">
      <c r="A148" s="101"/>
      <c r="B148" s="160" t="s">
        <v>172</v>
      </c>
      <c r="C148" s="404" t="s">
        <v>299</v>
      </c>
      <c r="D148" s="607">
        <v>0</v>
      </c>
      <c r="E148" s="607">
        <v>0</v>
      </c>
      <c r="F148" s="207"/>
      <c r="G148" s="190">
        <f>Parameters!$E$63</f>
        <v>0</v>
      </c>
      <c r="H148" s="591">
        <f>IF(AND(ISNUMBER(D148),ISNUMBER(G148)),D148*G148,"")</f>
        <v>0</v>
      </c>
      <c r="I148" s="96"/>
      <c r="J148" s="96"/>
      <c r="K148" s="5"/>
      <c r="L148" s="213"/>
    </row>
    <row r="149" spans="1:12" ht="14.25" customHeight="1" x14ac:dyDescent="0.2">
      <c r="A149" s="101"/>
      <c r="B149" s="188" t="s">
        <v>277</v>
      </c>
      <c r="C149" s="404" t="s">
        <v>422</v>
      </c>
      <c r="D149" s="607">
        <v>0</v>
      </c>
      <c r="E149" s="607">
        <v>0</v>
      </c>
      <c r="F149" s="207"/>
      <c r="G149" s="606"/>
      <c r="H149" s="207"/>
      <c r="I149" s="96"/>
      <c r="J149" s="96"/>
      <c r="K149" s="5"/>
      <c r="L149" s="213"/>
    </row>
    <row r="150" spans="1:12" ht="14.25" customHeight="1" x14ac:dyDescent="0.2">
      <c r="A150" s="101"/>
      <c r="B150" s="155" t="str">
        <f>CONCATENATE("Check: row ", ROW(B149), " ≤ row ", ROW(LCR_Main!B148),)</f>
        <v>Check: row 149 ≤ row 148</v>
      </c>
      <c r="C150" s="383"/>
      <c r="D150" s="594" t="str">
        <f>IF((D149&lt;=D148),"Pass","Fail")</f>
        <v>Pass</v>
      </c>
      <c r="E150" s="594" t="str">
        <f>IF((E149&lt;=E148),"Pass","Fail")</f>
        <v>Pass</v>
      </c>
      <c r="F150" s="207"/>
      <c r="G150" s="606"/>
      <c r="H150" s="207"/>
      <c r="I150" s="96"/>
      <c r="J150" s="96"/>
      <c r="K150" s="5"/>
      <c r="L150" s="213"/>
    </row>
    <row r="151" spans="1:12" ht="14.25" customHeight="1" x14ac:dyDescent="0.2">
      <c r="A151" s="101"/>
      <c r="B151" s="160" t="s">
        <v>173</v>
      </c>
      <c r="C151" s="404" t="s">
        <v>299</v>
      </c>
      <c r="D151" s="605">
        <v>0</v>
      </c>
      <c r="E151" s="605">
        <v>0</v>
      </c>
      <c r="F151" s="207"/>
      <c r="G151" s="190">
        <f>Parameters!$E$63</f>
        <v>0</v>
      </c>
      <c r="H151" s="591">
        <f>IF(AND(ISNUMBER(D151),ISNUMBER(G151)),D151*G151,"")</f>
        <v>0</v>
      </c>
      <c r="I151" s="96"/>
      <c r="J151" s="96"/>
      <c r="K151" s="5"/>
      <c r="L151" s="213"/>
    </row>
    <row r="152" spans="1:12" ht="14.25" customHeight="1" x14ac:dyDescent="0.2">
      <c r="A152" s="101"/>
      <c r="B152" s="188" t="s">
        <v>277</v>
      </c>
      <c r="C152" s="404" t="s">
        <v>422</v>
      </c>
      <c r="D152" s="605">
        <v>0</v>
      </c>
      <c r="E152" s="605">
        <v>0</v>
      </c>
      <c r="F152" s="207"/>
      <c r="G152" s="606"/>
      <c r="H152" s="207"/>
      <c r="I152" s="96"/>
      <c r="J152" s="96"/>
      <c r="K152" s="5"/>
      <c r="L152" s="213"/>
    </row>
    <row r="153" spans="1:12" ht="14.25" customHeight="1" x14ac:dyDescent="0.2">
      <c r="A153" s="101"/>
      <c r="B153" s="155" t="str">
        <f>CONCATENATE("Check: row ", ROW(B152), " ≤ row ", ROW(LCR_Main!B151),)</f>
        <v>Check: row 152 ≤ row 151</v>
      </c>
      <c r="C153" s="383"/>
      <c r="D153" s="594" t="str">
        <f>IF((D152&lt;=D151),"Pass","Fail")</f>
        <v>Pass</v>
      </c>
      <c r="E153" s="594" t="str">
        <f>IF((E152&lt;=E151),"Pass","Fail")</f>
        <v>Pass</v>
      </c>
      <c r="F153" s="207"/>
      <c r="G153" s="606"/>
      <c r="H153" s="207"/>
      <c r="I153" s="96"/>
      <c r="J153" s="96"/>
      <c r="K153" s="5"/>
      <c r="L153" s="213"/>
    </row>
    <row r="154" spans="1:12" ht="14.25" customHeight="1" x14ac:dyDescent="0.2">
      <c r="A154" s="101"/>
      <c r="B154" s="160" t="s">
        <v>351</v>
      </c>
      <c r="C154" s="404" t="s">
        <v>299</v>
      </c>
      <c r="D154" s="605">
        <v>0</v>
      </c>
      <c r="E154" s="605">
        <v>0</v>
      </c>
      <c r="F154" s="207"/>
      <c r="G154" s="190">
        <f>Parameters!$E$63</f>
        <v>0</v>
      </c>
      <c r="H154" s="591">
        <f>IF(AND(ISNUMBER(D154),ISNUMBER(G154)),D154*G154,"")</f>
        <v>0</v>
      </c>
      <c r="I154" s="96"/>
      <c r="J154" s="96"/>
      <c r="K154" s="5"/>
      <c r="L154" s="213"/>
    </row>
    <row r="155" spans="1:12" ht="14.25" customHeight="1" x14ac:dyDescent="0.2">
      <c r="A155" s="101"/>
      <c r="B155" s="188" t="s">
        <v>277</v>
      </c>
      <c r="C155" s="404" t="s">
        <v>422</v>
      </c>
      <c r="D155" s="605">
        <v>0</v>
      </c>
      <c r="E155" s="605">
        <v>0</v>
      </c>
      <c r="F155" s="207"/>
      <c r="G155" s="606"/>
      <c r="H155" s="207"/>
      <c r="I155" s="96"/>
      <c r="J155" s="96"/>
      <c r="K155" s="5"/>
      <c r="L155" s="213"/>
    </row>
    <row r="156" spans="1:12" ht="14.25" customHeight="1" x14ac:dyDescent="0.2">
      <c r="A156" s="101"/>
      <c r="B156" s="155" t="str">
        <f>CONCATENATE("Check: row ", ROW(B155), " ≤ row ", ROW(LCR_Main!B154),)</f>
        <v>Check: row 155 ≤ row 154</v>
      </c>
      <c r="C156" s="383"/>
      <c r="D156" s="594" t="str">
        <f>IF((D155&lt;=D154),"Pass","Fail")</f>
        <v>Pass</v>
      </c>
      <c r="E156" s="594" t="str">
        <f>IF((E155&lt;=E154),"Pass","Fail")</f>
        <v>Pass</v>
      </c>
      <c r="F156" s="207"/>
      <c r="G156" s="606"/>
      <c r="H156" s="207"/>
      <c r="I156" s="96"/>
      <c r="J156" s="96"/>
      <c r="K156" s="5"/>
      <c r="L156" s="213"/>
    </row>
    <row r="157" spans="1:12" ht="14.25" customHeight="1" x14ac:dyDescent="0.2">
      <c r="A157" s="101"/>
      <c r="B157" s="160" t="s">
        <v>174</v>
      </c>
      <c r="C157" s="404" t="s">
        <v>299</v>
      </c>
      <c r="D157" s="607">
        <v>0</v>
      </c>
      <c r="E157" s="607">
        <v>0</v>
      </c>
      <c r="F157" s="207"/>
      <c r="G157" s="190">
        <f>Parameters!$E$63</f>
        <v>0</v>
      </c>
      <c r="H157" s="591">
        <f>IF(AND(ISNUMBER(D157),ISNUMBER(G157)),D157*G157,"")</f>
        <v>0</v>
      </c>
      <c r="I157" s="96"/>
      <c r="J157" s="96"/>
      <c r="K157" s="5"/>
      <c r="L157" s="213"/>
    </row>
    <row r="158" spans="1:12" ht="14.25" customHeight="1" x14ac:dyDescent="0.2">
      <c r="A158" s="101"/>
      <c r="B158" s="64" t="s">
        <v>240</v>
      </c>
      <c r="C158" s="404" t="s">
        <v>299</v>
      </c>
      <c r="D158" s="607">
        <v>0</v>
      </c>
      <c r="E158" s="607">
        <v>0</v>
      </c>
      <c r="F158" s="207"/>
      <c r="G158" s="190">
        <f>Parameters!$E$63</f>
        <v>0</v>
      </c>
      <c r="H158" s="591">
        <f>IF(AND(ISNUMBER(D158),ISNUMBER(G158)),D158*G158,"")</f>
        <v>0</v>
      </c>
      <c r="I158" s="96"/>
      <c r="J158" s="96"/>
      <c r="K158" s="5"/>
      <c r="L158" s="213"/>
    </row>
    <row r="159" spans="1:12" ht="14.25" customHeight="1" x14ac:dyDescent="0.2">
      <c r="A159" s="101"/>
      <c r="B159" s="160" t="s">
        <v>277</v>
      </c>
      <c r="C159" s="404" t="s">
        <v>422</v>
      </c>
      <c r="D159" s="608">
        <v>0</v>
      </c>
      <c r="E159" s="608">
        <v>0</v>
      </c>
      <c r="F159" s="207"/>
      <c r="G159" s="606"/>
      <c r="H159" s="207"/>
      <c r="I159" s="4"/>
      <c r="J159" s="4"/>
      <c r="K159" s="5"/>
    </row>
    <row r="160" spans="1:12" ht="14.25" customHeight="1" x14ac:dyDescent="0.2">
      <c r="A160" s="101"/>
      <c r="B160" s="151" t="str">
        <f>CONCATENATE("Check: row ", ROW(B159), " ≤ row ", ROW(LCR_Main!B158),)</f>
        <v>Check: row 159 ≤ row 158</v>
      </c>
      <c r="C160" s="383"/>
      <c r="D160" s="594" t="str">
        <f>IF((D159&lt;=D158),"Pass","Fail")</f>
        <v>Pass</v>
      </c>
      <c r="E160" s="594" t="str">
        <f>IF((E159&lt;=E158),"Pass","Fail")</f>
        <v>Pass</v>
      </c>
      <c r="F160" s="207"/>
      <c r="G160" s="606"/>
      <c r="H160" s="207"/>
      <c r="I160" s="4"/>
      <c r="J160" s="4"/>
      <c r="K160" s="5"/>
    </row>
    <row r="161" spans="1:21" ht="14.25" customHeight="1" x14ac:dyDescent="0.2">
      <c r="A161" s="101"/>
      <c r="B161" s="64" t="s">
        <v>241</v>
      </c>
      <c r="C161" s="404" t="s">
        <v>299</v>
      </c>
      <c r="D161" s="607">
        <v>0</v>
      </c>
      <c r="E161" s="607">
        <v>0</v>
      </c>
      <c r="F161" s="207"/>
      <c r="G161" s="190">
        <f>Parameters!$E$64</f>
        <v>0.15</v>
      </c>
      <c r="H161" s="591">
        <f>IF(AND(ISNUMBER(D161),ISNUMBER(G161)),D161*G161,"")</f>
        <v>0</v>
      </c>
      <c r="I161" s="96"/>
      <c r="J161" s="96"/>
      <c r="K161" s="5"/>
      <c r="L161" s="213"/>
    </row>
    <row r="162" spans="1:21" ht="14.25" customHeight="1" x14ac:dyDescent="0.2">
      <c r="A162" s="101"/>
      <c r="B162" s="160" t="s">
        <v>277</v>
      </c>
      <c r="C162" s="404" t="s">
        <v>422</v>
      </c>
      <c r="D162" s="608">
        <v>0</v>
      </c>
      <c r="E162" s="608">
        <v>0</v>
      </c>
      <c r="F162" s="207"/>
      <c r="G162" s="606"/>
      <c r="H162" s="207"/>
      <c r="I162" s="4"/>
      <c r="J162" s="4"/>
      <c r="K162" s="5"/>
    </row>
    <row r="163" spans="1:21" ht="14.25" customHeight="1" x14ac:dyDescent="0.2">
      <c r="A163" s="101"/>
      <c r="B163" s="151" t="str">
        <f>CONCATENATE("Check: row ", ROW(B162), " ≤ row ", ROW(LCR_Main!B161),)</f>
        <v>Check: row 162 ≤ row 161</v>
      </c>
      <c r="C163" s="383"/>
      <c r="D163" s="594" t="str">
        <f>IF((D162&lt;=D161),"Pass","Fail")</f>
        <v>Pass</v>
      </c>
      <c r="E163" s="594" t="str">
        <f>IF((E162&lt;=E161),"Pass","Fail")</f>
        <v>Pass</v>
      </c>
      <c r="F163" s="207"/>
      <c r="G163" s="606"/>
      <c r="H163" s="207"/>
      <c r="I163" s="4"/>
      <c r="J163" s="4"/>
      <c r="K163" s="5"/>
    </row>
    <row r="164" spans="1:21" ht="30.2" customHeight="1" x14ac:dyDescent="0.2">
      <c r="A164" s="101"/>
      <c r="B164" s="64" t="s">
        <v>242</v>
      </c>
      <c r="C164" s="404" t="s">
        <v>299</v>
      </c>
      <c r="D164" s="605">
        <v>0</v>
      </c>
      <c r="E164" s="605">
        <v>0</v>
      </c>
      <c r="F164" s="207"/>
      <c r="G164" s="190">
        <f>Parameters!$E$65</f>
        <v>0.15</v>
      </c>
      <c r="H164" s="591">
        <f>IF(AND(ISNUMBER(D164),ISNUMBER(G164)),D164*G164,"")</f>
        <v>0</v>
      </c>
      <c r="I164" s="4"/>
      <c r="J164" s="4"/>
      <c r="K164" s="5"/>
      <c r="L164" s="213"/>
    </row>
    <row r="165" spans="1:21" ht="14.25" customHeight="1" x14ac:dyDescent="0.2">
      <c r="A165" s="101"/>
      <c r="B165" s="160" t="s">
        <v>277</v>
      </c>
      <c r="C165" s="404" t="s">
        <v>422</v>
      </c>
      <c r="D165" s="605">
        <v>0</v>
      </c>
      <c r="E165" s="605">
        <v>0</v>
      </c>
      <c r="F165" s="207"/>
      <c r="G165" s="606"/>
      <c r="H165" s="207"/>
      <c r="I165" s="4"/>
      <c r="J165" s="4"/>
      <c r="K165" s="5"/>
      <c r="L165" s="213"/>
    </row>
    <row r="166" spans="1:21" ht="14.25" customHeight="1" x14ac:dyDescent="0.2">
      <c r="A166" s="101"/>
      <c r="B166" s="151" t="str">
        <f>CONCATENATE("Check: row ", ROW(B165), " ≤ row ", ROW(LCR_Main!B164),)</f>
        <v>Check: row 165 ≤ row 164</v>
      </c>
      <c r="C166" s="383"/>
      <c r="D166" s="594" t="str">
        <f>IF((D165&lt;=D164),"Pass","Fail")</f>
        <v>Pass</v>
      </c>
      <c r="E166" s="594" t="str">
        <f>IF((E165&lt;=E164),"Pass","Fail")</f>
        <v>Pass</v>
      </c>
      <c r="F166" s="207"/>
      <c r="G166" s="606"/>
      <c r="H166" s="207"/>
      <c r="I166" s="4"/>
      <c r="J166" s="4"/>
      <c r="K166" s="5"/>
      <c r="L166" s="213"/>
    </row>
    <row r="167" spans="1:21" ht="30.2" customHeight="1" x14ac:dyDescent="0.2">
      <c r="A167" s="101"/>
      <c r="B167" s="64" t="s">
        <v>353</v>
      </c>
      <c r="C167" s="404" t="s">
        <v>299</v>
      </c>
      <c r="D167" s="607">
        <v>0</v>
      </c>
      <c r="E167" s="607">
        <v>0</v>
      </c>
      <c r="F167" s="207"/>
      <c r="G167" s="190">
        <f>Parameters!$E$66</f>
        <v>0.2</v>
      </c>
      <c r="H167" s="591">
        <f>IF(AND(ISNUMBER(D167),ISNUMBER(G167)),D167*G167,"")</f>
        <v>0</v>
      </c>
      <c r="I167" s="4"/>
      <c r="J167" s="4"/>
      <c r="K167" s="5"/>
      <c r="L167" s="213"/>
    </row>
    <row r="168" spans="1:21" ht="14.25" customHeight="1" x14ac:dyDescent="0.2">
      <c r="A168" s="101"/>
      <c r="B168" s="247" t="s">
        <v>277</v>
      </c>
      <c r="C168" s="404" t="s">
        <v>422</v>
      </c>
      <c r="D168" s="605">
        <v>0</v>
      </c>
      <c r="E168" s="605">
        <v>0</v>
      </c>
      <c r="F168" s="207"/>
      <c r="G168" s="606"/>
      <c r="H168" s="207"/>
      <c r="I168" s="4"/>
      <c r="J168" s="4"/>
      <c r="K168" s="5"/>
      <c r="L168" s="213"/>
    </row>
    <row r="169" spans="1:21" ht="14.25" customHeight="1" x14ac:dyDescent="0.2">
      <c r="A169" s="101"/>
      <c r="B169" s="151" t="str">
        <f>CONCATENATE("Check: row ", ROW(B168), " ≤ row ", ROW(LCR_Main!B167),)</f>
        <v>Check: row 168 ≤ row 167</v>
      </c>
      <c r="C169" s="383"/>
      <c r="D169" s="594" t="str">
        <f>IF((D168&lt;=D167),"Pass","Fail")</f>
        <v>Pass</v>
      </c>
      <c r="E169" s="594" t="str">
        <f>IF((E168&lt;=E167),"Pass","Fail")</f>
        <v>Pass</v>
      </c>
      <c r="F169" s="207"/>
      <c r="G169" s="606"/>
      <c r="H169" s="207"/>
      <c r="I169" s="4"/>
      <c r="J169" s="4"/>
      <c r="K169" s="5"/>
      <c r="L169" s="213"/>
    </row>
    <row r="170" spans="1:21" ht="30.2" customHeight="1" x14ac:dyDescent="0.2">
      <c r="A170" s="101"/>
      <c r="B170" s="64" t="s">
        <v>243</v>
      </c>
      <c r="C170" s="404" t="s">
        <v>299</v>
      </c>
      <c r="D170" s="606"/>
      <c r="E170" s="606"/>
      <c r="F170" s="207"/>
      <c r="G170" s="606"/>
      <c r="H170" s="207"/>
      <c r="I170" s="96"/>
      <c r="J170" s="96"/>
      <c r="K170" s="5"/>
      <c r="L170" s="213"/>
    </row>
    <row r="171" spans="1:21" ht="14.25" customHeight="1" x14ac:dyDescent="0.2">
      <c r="A171" s="101"/>
      <c r="B171" s="189" t="s">
        <v>244</v>
      </c>
      <c r="C171" s="404" t="s">
        <v>299</v>
      </c>
      <c r="D171" s="605">
        <v>0</v>
      </c>
      <c r="E171" s="588">
        <v>0</v>
      </c>
      <c r="F171" s="207"/>
      <c r="G171" s="190">
        <f>Parameters!$E$68</f>
        <v>0.25</v>
      </c>
      <c r="H171" s="591">
        <f>IF(AND(ISNUMBER(D171),ISNUMBER(G171)),D171*G171,"")</f>
        <v>0</v>
      </c>
      <c r="I171" s="96"/>
      <c r="J171" s="96"/>
      <c r="K171" s="5"/>
      <c r="L171" s="213"/>
    </row>
    <row r="172" spans="1:21" ht="14.25" customHeight="1" x14ac:dyDescent="0.2">
      <c r="A172" s="101"/>
      <c r="B172" s="189" t="s">
        <v>245</v>
      </c>
      <c r="C172" s="404" t="s">
        <v>299</v>
      </c>
      <c r="D172" s="609">
        <v>0</v>
      </c>
      <c r="E172" s="588">
        <v>0</v>
      </c>
      <c r="F172" s="207"/>
      <c r="G172" s="190">
        <f>Parameters!$E$69</f>
        <v>1</v>
      </c>
      <c r="H172" s="591">
        <f>IF(AND(ISNUMBER(D172),ISNUMBER(G172)),D172*G172,"")</f>
        <v>0</v>
      </c>
      <c r="I172" s="96"/>
      <c r="J172" s="96"/>
      <c r="K172" s="5"/>
      <c r="L172" s="213"/>
    </row>
    <row r="173" spans="1:21" ht="15" customHeight="1" x14ac:dyDescent="0.2">
      <c r="A173" s="101"/>
      <c r="B173" s="81" t="s">
        <v>146</v>
      </c>
      <c r="C173" s="383"/>
      <c r="D173" s="606"/>
      <c r="E173" s="606"/>
      <c r="F173" s="207"/>
      <c r="G173" s="606"/>
      <c r="H173" s="592">
        <f>IF(AND(ISNUMBER(H145),ISNUMBER(H148),ISNUMBER(H151),ISNUMBER(H154),ISNUMBER(H157),ISNUMBER(H158),ISNUMBER(H161),ISNUMBER(H164),ISNUMBER(H167),ISNUMBER(H171),ISNUMBER(H172)),SUM(H145,H148,H151,H154,H157:H158,H161,H164,H167,H171:H172),"")</f>
        <v>0</v>
      </c>
      <c r="I173" s="96"/>
      <c r="J173" s="96"/>
      <c r="K173" s="5"/>
    </row>
    <row r="174" spans="1:21" s="90" customFormat="1" ht="45" customHeight="1" x14ac:dyDescent="0.25">
      <c r="A174" s="37" t="s">
        <v>51</v>
      </c>
      <c r="B174" s="37"/>
      <c r="C174" s="374"/>
      <c r="D174" s="94"/>
      <c r="E174" s="95"/>
      <c r="F174" s="96"/>
      <c r="G174" s="96"/>
      <c r="H174" s="96"/>
      <c r="I174" s="96"/>
      <c r="J174" s="96"/>
      <c r="K174" s="5"/>
      <c r="L174" s="224"/>
      <c r="M174" s="96"/>
      <c r="N174" s="96"/>
      <c r="O174" s="96"/>
      <c r="P174" s="96"/>
      <c r="Q174" s="96"/>
      <c r="R174" s="96"/>
      <c r="S174" s="96"/>
      <c r="T174" s="96"/>
      <c r="U174" s="96"/>
    </row>
    <row r="175" spans="1:21" ht="30.2" customHeight="1" x14ac:dyDescent="0.2">
      <c r="A175" s="101"/>
      <c r="B175" s="69"/>
      <c r="C175" s="103" t="s">
        <v>233</v>
      </c>
      <c r="D175" s="103" t="s">
        <v>105</v>
      </c>
      <c r="E175" s="134"/>
      <c r="F175" s="135"/>
      <c r="G175" s="103" t="s">
        <v>107</v>
      </c>
      <c r="H175" s="103" t="s">
        <v>108</v>
      </c>
      <c r="I175" s="96"/>
      <c r="J175" s="96"/>
      <c r="K175" s="5"/>
      <c r="L175" s="213"/>
    </row>
    <row r="176" spans="1:21" ht="15" customHeight="1" x14ac:dyDescent="0.2">
      <c r="A176" s="101"/>
      <c r="B176" s="64" t="s">
        <v>177</v>
      </c>
      <c r="C176" s="404" t="s">
        <v>331</v>
      </c>
      <c r="D176" s="605">
        <v>0</v>
      </c>
      <c r="E176" s="599"/>
      <c r="F176" s="600"/>
      <c r="G176" s="190">
        <v>1</v>
      </c>
      <c r="H176" s="591">
        <f>IF(AND(ISNUMBER(D176),ISNUMBER(G176)),D176*G176,"")</f>
        <v>0</v>
      </c>
      <c r="I176" s="96"/>
      <c r="J176" s="96"/>
      <c r="K176" s="5"/>
      <c r="L176" s="213"/>
    </row>
    <row r="177" spans="1:12" ht="15" customHeight="1" x14ac:dyDescent="0.2">
      <c r="A177" s="101"/>
      <c r="B177" s="64" t="s">
        <v>252</v>
      </c>
      <c r="C177" s="404">
        <v>17.7</v>
      </c>
      <c r="D177" s="605">
        <v>0</v>
      </c>
      <c r="E177" s="599"/>
      <c r="F177" s="600"/>
      <c r="G177" s="190">
        <v>1</v>
      </c>
      <c r="H177" s="591">
        <f>IF(AND(ISNUMBER(D177),ISNUMBER(G177)),D177*G177,"")</f>
        <v>0</v>
      </c>
      <c r="I177" s="96"/>
      <c r="J177" s="96"/>
      <c r="K177" s="5"/>
      <c r="L177" s="213"/>
    </row>
    <row r="178" spans="1:12" ht="30.2" customHeight="1" x14ac:dyDescent="0.2">
      <c r="A178" s="101"/>
      <c r="B178" s="64" t="s">
        <v>147</v>
      </c>
      <c r="C178" s="404">
        <v>17.8</v>
      </c>
      <c r="D178" s="204"/>
      <c r="E178" s="599"/>
      <c r="F178" s="600"/>
      <c r="G178" s="204"/>
      <c r="H178" s="204"/>
      <c r="I178" s="96"/>
      <c r="J178" s="96"/>
      <c r="K178" s="5"/>
    </row>
    <row r="179" spans="1:12" ht="15" customHeight="1" x14ac:dyDescent="0.2">
      <c r="A179" s="101"/>
      <c r="B179" s="79" t="s">
        <v>178</v>
      </c>
      <c r="C179" s="408"/>
      <c r="D179" s="605">
        <v>0</v>
      </c>
      <c r="E179" s="599"/>
      <c r="F179" s="600"/>
      <c r="G179" s="190">
        <v>0</v>
      </c>
      <c r="H179" s="591">
        <f t="shared" ref="H179:H185" si="2">IF(AND(ISNUMBER(D179),ISNUMBER(G179)),D179*G179,"")</f>
        <v>0</v>
      </c>
      <c r="I179" s="96"/>
      <c r="J179" s="96"/>
      <c r="K179" s="5"/>
      <c r="L179" s="213"/>
    </row>
    <row r="180" spans="1:12" ht="15" customHeight="1" x14ac:dyDescent="0.2">
      <c r="A180" s="101"/>
      <c r="B180" s="79" t="s">
        <v>48</v>
      </c>
      <c r="C180" s="408"/>
      <c r="D180" s="605">
        <v>0</v>
      </c>
      <c r="E180" s="599"/>
      <c r="F180" s="600"/>
      <c r="G180" s="190">
        <v>0.2</v>
      </c>
      <c r="H180" s="591">
        <f t="shared" si="2"/>
        <v>0</v>
      </c>
      <c r="I180" s="96"/>
      <c r="J180" s="96"/>
      <c r="K180" s="5"/>
    </row>
    <row r="181" spans="1:12" ht="30.2" customHeight="1" x14ac:dyDescent="0.2">
      <c r="A181" s="101"/>
      <c r="B181" s="64" t="s">
        <v>179</v>
      </c>
      <c r="C181" s="410">
        <v>17.899999999999999</v>
      </c>
      <c r="D181" s="588">
        <v>0</v>
      </c>
      <c r="E181" s="599"/>
      <c r="F181" s="600"/>
      <c r="G181" s="190">
        <v>1</v>
      </c>
      <c r="H181" s="591">
        <f t="shared" si="2"/>
        <v>0</v>
      </c>
      <c r="I181" s="4"/>
      <c r="J181" s="4"/>
      <c r="K181" s="5"/>
      <c r="L181" s="213"/>
    </row>
    <row r="182" spans="1:12" ht="30.2" customHeight="1" x14ac:dyDescent="0.2">
      <c r="A182" s="101"/>
      <c r="B182" s="64" t="s">
        <v>180</v>
      </c>
      <c r="C182" s="410">
        <v>17.600000000000001</v>
      </c>
      <c r="D182" s="588">
        <v>0</v>
      </c>
      <c r="E182" s="599"/>
      <c r="F182" s="600"/>
      <c r="G182" s="190">
        <v>1</v>
      </c>
      <c r="H182" s="591">
        <f t="shared" si="2"/>
        <v>0</v>
      </c>
      <c r="I182" s="4"/>
      <c r="J182" s="4"/>
      <c r="K182" s="5"/>
      <c r="L182" s="213"/>
    </row>
    <row r="183" spans="1:12" ht="15" customHeight="1" x14ac:dyDescent="0.2">
      <c r="A183" s="138"/>
      <c r="B183" s="64" t="s">
        <v>181</v>
      </c>
      <c r="C183" s="409">
        <v>17.100000000000001</v>
      </c>
      <c r="D183" s="588">
        <v>0</v>
      </c>
      <c r="E183" s="599"/>
      <c r="F183" s="600"/>
      <c r="G183" s="190">
        <v>1</v>
      </c>
      <c r="H183" s="591">
        <f t="shared" si="2"/>
        <v>0</v>
      </c>
      <c r="I183" s="4"/>
      <c r="J183" s="4"/>
      <c r="K183" s="5"/>
      <c r="L183" s="213"/>
    </row>
    <row r="184" spans="1:12" ht="15" customHeight="1" x14ac:dyDescent="0.2">
      <c r="A184" s="138"/>
      <c r="B184" s="64" t="s">
        <v>182</v>
      </c>
      <c r="C184" s="410">
        <v>17.5</v>
      </c>
      <c r="D184" s="588">
        <v>0</v>
      </c>
      <c r="E184" s="599"/>
      <c r="F184" s="600"/>
      <c r="G184" s="190">
        <v>1</v>
      </c>
      <c r="H184" s="591">
        <f t="shared" si="2"/>
        <v>0</v>
      </c>
      <c r="I184" s="4"/>
      <c r="J184" s="4"/>
      <c r="K184" s="5"/>
      <c r="L184" s="213"/>
    </row>
    <row r="185" spans="1:12" ht="27" customHeight="1" x14ac:dyDescent="0.2">
      <c r="A185" s="101"/>
      <c r="B185" s="64" t="s">
        <v>120</v>
      </c>
      <c r="C185" s="411">
        <v>18.100000000000001</v>
      </c>
      <c r="D185" s="605">
        <v>0</v>
      </c>
      <c r="E185" s="599"/>
      <c r="F185" s="600"/>
      <c r="G185" s="190">
        <v>1</v>
      </c>
      <c r="H185" s="591">
        <f t="shared" si="2"/>
        <v>0</v>
      </c>
      <c r="I185" s="96"/>
      <c r="J185" s="96"/>
      <c r="K185" s="5"/>
    </row>
    <row r="186" spans="1:12" ht="15" customHeight="1" x14ac:dyDescent="0.2">
      <c r="A186" s="101"/>
      <c r="B186" s="64" t="s">
        <v>121</v>
      </c>
      <c r="C186" s="411" t="s">
        <v>332</v>
      </c>
      <c r="D186" s="204"/>
      <c r="E186" s="599"/>
      <c r="F186" s="600"/>
      <c r="G186" s="204"/>
      <c r="H186" s="204"/>
      <c r="I186" s="96"/>
      <c r="J186" s="96"/>
      <c r="K186" s="5"/>
    </row>
    <row r="187" spans="1:12" ht="15" customHeight="1" x14ac:dyDescent="0.2">
      <c r="A187" s="101"/>
      <c r="B187" s="146" t="s">
        <v>122</v>
      </c>
      <c r="C187" s="411" t="s">
        <v>333</v>
      </c>
      <c r="D187" s="605">
        <v>0</v>
      </c>
      <c r="E187" s="599"/>
      <c r="F187" s="600"/>
      <c r="G187" s="190">
        <v>1</v>
      </c>
      <c r="H187" s="591">
        <f>IF(AND(ISNUMBER(D187),ISNUMBER(G187)),D187*G187,"")</f>
        <v>0</v>
      </c>
      <c r="I187" s="96"/>
      <c r="J187" s="96"/>
      <c r="K187" s="5"/>
    </row>
    <row r="188" spans="1:12" ht="15" customHeight="1" x14ac:dyDescent="0.2">
      <c r="A188" s="101"/>
      <c r="B188" s="79" t="s">
        <v>148</v>
      </c>
      <c r="C188" s="411" t="s">
        <v>334</v>
      </c>
      <c r="D188" s="605">
        <v>0</v>
      </c>
      <c r="E188" s="599"/>
      <c r="F188" s="600"/>
      <c r="G188" s="190">
        <v>1</v>
      </c>
      <c r="H188" s="591">
        <f>IF(AND(ISNUMBER(D188),ISNUMBER(G188)),D188*G188,"")</f>
        <v>0</v>
      </c>
      <c r="I188" s="96"/>
      <c r="J188" s="96"/>
      <c r="K188" s="5"/>
    </row>
    <row r="189" spans="1:12" ht="15" customHeight="1" x14ac:dyDescent="0.2">
      <c r="A189" s="101"/>
      <c r="B189" s="79" t="s">
        <v>149</v>
      </c>
      <c r="C189" s="411" t="s">
        <v>334</v>
      </c>
      <c r="D189" s="605">
        <v>0</v>
      </c>
      <c r="E189" s="599"/>
      <c r="F189" s="600"/>
      <c r="G189" s="190">
        <v>1</v>
      </c>
      <c r="H189" s="591">
        <f>IF(AND(ISNUMBER(D189),ISNUMBER(G189)),D189*G189,"")</f>
        <v>0</v>
      </c>
      <c r="I189" s="96"/>
      <c r="J189" s="96"/>
      <c r="K189" s="5"/>
    </row>
    <row r="190" spans="1:12" ht="15" customHeight="1" x14ac:dyDescent="0.2">
      <c r="A190" s="101"/>
      <c r="B190" s="64" t="s">
        <v>0</v>
      </c>
      <c r="C190" s="411">
        <v>18.100000000000001</v>
      </c>
      <c r="D190" s="605">
        <v>0</v>
      </c>
      <c r="E190" s="599"/>
      <c r="F190" s="600"/>
      <c r="G190" s="190">
        <v>1</v>
      </c>
      <c r="H190" s="591">
        <f>IF(AND(ISNUMBER(D190),ISNUMBER(G190)),D190*G190,"")</f>
        <v>0</v>
      </c>
      <c r="I190" s="96"/>
      <c r="J190" s="96"/>
      <c r="K190" s="5"/>
    </row>
    <row r="191" spans="1:12" ht="15" customHeight="1" x14ac:dyDescent="0.2">
      <c r="A191" s="101"/>
      <c r="B191" s="62" t="s">
        <v>1</v>
      </c>
      <c r="C191" s="411" t="s">
        <v>335</v>
      </c>
      <c r="D191" s="605">
        <v>0</v>
      </c>
      <c r="E191" s="599"/>
      <c r="F191" s="600"/>
      <c r="G191" s="190">
        <v>0.05</v>
      </c>
      <c r="H191" s="591">
        <f>IF(AND(ISNUMBER(D191),ISNUMBER(G191)),D191*G191,"")</f>
        <v>0</v>
      </c>
      <c r="I191" s="96"/>
      <c r="J191" s="96"/>
      <c r="K191" s="5"/>
    </row>
    <row r="192" spans="1:12" ht="15" customHeight="1" x14ac:dyDescent="0.2">
      <c r="A192" s="101"/>
      <c r="B192" s="64" t="s">
        <v>2</v>
      </c>
      <c r="C192" s="408"/>
      <c r="D192" s="204"/>
      <c r="E192" s="599"/>
      <c r="F192" s="600"/>
      <c r="G192" s="204"/>
      <c r="H192" s="204"/>
      <c r="I192" s="96"/>
      <c r="J192" s="96"/>
      <c r="K192" s="5"/>
    </row>
    <row r="193" spans="1:12" ht="15" customHeight="1" x14ac:dyDescent="0.2">
      <c r="A193" s="101"/>
      <c r="B193" s="79" t="s">
        <v>103</v>
      </c>
      <c r="C193" s="404">
        <v>19.2</v>
      </c>
      <c r="D193" s="605">
        <v>0</v>
      </c>
      <c r="E193" s="599"/>
      <c r="F193" s="600"/>
      <c r="G193" s="190">
        <v>0.1</v>
      </c>
      <c r="H193" s="591">
        <f>IF(AND(ISNUMBER(D193),ISNUMBER(G193)),D193*G193,"")</f>
        <v>0</v>
      </c>
      <c r="I193" s="96"/>
      <c r="J193" s="96"/>
      <c r="K193" s="5"/>
      <c r="L193" s="213"/>
    </row>
    <row r="194" spans="1:12" ht="15" customHeight="1" x14ac:dyDescent="0.2">
      <c r="A194" s="101"/>
      <c r="B194" s="79" t="s">
        <v>3</v>
      </c>
      <c r="C194" s="404">
        <v>19.2</v>
      </c>
      <c r="D194" s="605">
        <v>0</v>
      </c>
      <c r="E194" s="599"/>
      <c r="F194" s="600"/>
      <c r="G194" s="190">
        <v>0.1</v>
      </c>
      <c r="H194" s="591">
        <f>IF(AND(ISNUMBER(D194),ISNUMBER(G194)),D194*G194,"")</f>
        <v>0</v>
      </c>
      <c r="I194" s="96"/>
      <c r="J194" s="96"/>
      <c r="K194" s="5"/>
      <c r="L194" s="213"/>
    </row>
    <row r="195" spans="1:12" ht="15" customHeight="1" x14ac:dyDescent="0.2">
      <c r="A195" s="101"/>
      <c r="B195" s="62" t="s">
        <v>4</v>
      </c>
      <c r="C195" s="408"/>
      <c r="D195" s="204"/>
      <c r="E195" s="599"/>
      <c r="F195" s="600"/>
      <c r="G195" s="204"/>
      <c r="H195" s="204"/>
      <c r="I195" s="96"/>
      <c r="J195" s="96"/>
      <c r="K195" s="5"/>
    </row>
    <row r="196" spans="1:12" ht="15" customHeight="1" x14ac:dyDescent="0.2">
      <c r="A196" s="101"/>
      <c r="B196" s="80" t="s">
        <v>103</v>
      </c>
      <c r="C196" s="404">
        <v>19.5</v>
      </c>
      <c r="D196" s="605">
        <v>0</v>
      </c>
      <c r="E196" s="599"/>
      <c r="F196" s="600"/>
      <c r="G196" s="190">
        <v>0.3</v>
      </c>
      <c r="H196" s="591">
        <f t="shared" ref="H196:H201" si="3">IF(AND(ISNUMBER(D196),ISNUMBER(G196)),D196*G196,"")</f>
        <v>0</v>
      </c>
      <c r="I196" s="96"/>
      <c r="J196" s="96"/>
      <c r="K196" s="5"/>
      <c r="L196" s="213"/>
    </row>
    <row r="197" spans="1:12" ht="15" customHeight="1" x14ac:dyDescent="0.2">
      <c r="A197" s="101"/>
      <c r="B197" s="80" t="s">
        <v>3</v>
      </c>
      <c r="C197" s="404">
        <v>19.5</v>
      </c>
      <c r="D197" s="605">
        <v>0</v>
      </c>
      <c r="E197" s="599"/>
      <c r="F197" s="600"/>
      <c r="G197" s="190">
        <v>0.3</v>
      </c>
      <c r="H197" s="591">
        <f t="shared" si="3"/>
        <v>0</v>
      </c>
      <c r="I197" s="96"/>
      <c r="J197" s="96"/>
      <c r="K197" s="5"/>
      <c r="L197" s="213"/>
    </row>
    <row r="198" spans="1:12" ht="15" customHeight="1" x14ac:dyDescent="0.2">
      <c r="A198" s="101"/>
      <c r="B198" s="62" t="s">
        <v>183</v>
      </c>
      <c r="C198" s="411" t="s">
        <v>335</v>
      </c>
      <c r="D198" s="605">
        <v>0</v>
      </c>
      <c r="E198" s="599"/>
      <c r="F198" s="600"/>
      <c r="G198" s="190">
        <v>0.4</v>
      </c>
      <c r="H198" s="591">
        <f t="shared" si="3"/>
        <v>0</v>
      </c>
      <c r="I198" s="96"/>
      <c r="J198" s="96"/>
      <c r="K198" s="5"/>
      <c r="L198" s="213"/>
    </row>
    <row r="199" spans="1:12" ht="15" customHeight="1" x14ac:dyDescent="0.2">
      <c r="A199" s="101"/>
      <c r="B199" s="62" t="s">
        <v>184</v>
      </c>
      <c r="C199" s="404">
        <v>19.2</v>
      </c>
      <c r="D199" s="605">
        <v>0</v>
      </c>
      <c r="E199" s="599"/>
      <c r="F199" s="600"/>
      <c r="G199" s="190">
        <v>0.4</v>
      </c>
      <c r="H199" s="591">
        <f t="shared" si="3"/>
        <v>0</v>
      </c>
      <c r="I199" s="96"/>
      <c r="J199" s="96"/>
      <c r="K199" s="5"/>
      <c r="L199" s="213"/>
    </row>
    <row r="200" spans="1:12" ht="15" customHeight="1" x14ac:dyDescent="0.2">
      <c r="A200" s="101"/>
      <c r="B200" s="62" t="s">
        <v>185</v>
      </c>
      <c r="C200" s="404">
        <v>19.5</v>
      </c>
      <c r="D200" s="605">
        <v>0</v>
      </c>
      <c r="E200" s="599"/>
      <c r="F200" s="600"/>
      <c r="G200" s="190">
        <v>1</v>
      </c>
      <c r="H200" s="591">
        <f t="shared" si="3"/>
        <v>0</v>
      </c>
      <c r="I200" s="96"/>
      <c r="J200" s="96"/>
      <c r="K200" s="5"/>
      <c r="L200" s="213"/>
    </row>
    <row r="201" spans="1:12" ht="15" customHeight="1" x14ac:dyDescent="0.2">
      <c r="A201" s="101"/>
      <c r="B201" s="159" t="s">
        <v>229</v>
      </c>
      <c r="C201" s="411" t="s">
        <v>335</v>
      </c>
      <c r="D201" s="605">
        <v>0</v>
      </c>
      <c r="E201" s="599"/>
      <c r="F201" s="600"/>
      <c r="G201" s="190">
        <v>1</v>
      </c>
      <c r="H201" s="591">
        <f t="shared" si="3"/>
        <v>0</v>
      </c>
      <c r="I201" s="96"/>
      <c r="J201" s="96"/>
      <c r="K201" s="5"/>
      <c r="L201" s="213"/>
    </row>
    <row r="202" spans="1:12" ht="15" customHeight="1" x14ac:dyDescent="0.2">
      <c r="A202" s="104"/>
      <c r="B202" s="57"/>
      <c r="C202" s="384"/>
      <c r="D202" s="58"/>
      <c r="E202" s="120"/>
      <c r="F202" s="100"/>
      <c r="G202" s="100"/>
      <c r="H202" s="100"/>
      <c r="I202" s="96"/>
      <c r="J202" s="96"/>
      <c r="K202" s="5"/>
    </row>
    <row r="203" spans="1:12" ht="30.2" customHeight="1" x14ac:dyDescent="0.2">
      <c r="A203" s="101"/>
      <c r="B203" s="70" t="s">
        <v>5</v>
      </c>
      <c r="C203" s="103" t="s">
        <v>233</v>
      </c>
      <c r="D203" s="103" t="s">
        <v>105</v>
      </c>
      <c r="E203" s="103" t="s">
        <v>6</v>
      </c>
      <c r="F203" s="103" t="s">
        <v>7</v>
      </c>
      <c r="G203" s="103" t="s">
        <v>107</v>
      </c>
      <c r="H203" s="103" t="s">
        <v>108</v>
      </c>
      <c r="I203" s="96"/>
      <c r="J203" s="96"/>
      <c r="K203" s="5"/>
      <c r="L203" s="213"/>
    </row>
    <row r="204" spans="1:12" ht="15" customHeight="1" x14ac:dyDescent="0.2">
      <c r="A204" s="101"/>
      <c r="B204" s="79" t="s">
        <v>52</v>
      </c>
      <c r="C204" s="404" t="s">
        <v>336</v>
      </c>
      <c r="D204" s="588">
        <v>0</v>
      </c>
      <c r="E204" s="593"/>
      <c r="F204" s="593"/>
      <c r="G204" s="205">
        <v>1</v>
      </c>
      <c r="H204" s="602">
        <f>IF(AND(ISNUMBER(D204),ISNUMBER(G204)),D204*G204,"")</f>
        <v>0</v>
      </c>
      <c r="I204" s="96"/>
      <c r="J204" s="96"/>
      <c r="K204" s="5"/>
    </row>
    <row r="205" spans="1:12" ht="15" customHeight="1" x14ac:dyDescent="0.2">
      <c r="A205" s="101"/>
      <c r="B205" s="79" t="s">
        <v>102</v>
      </c>
      <c r="C205" s="404" t="s">
        <v>337</v>
      </c>
      <c r="D205" s="588">
        <v>0</v>
      </c>
      <c r="E205" s="591">
        <f>IF(AND(ISNUMBER(D264),ISNUMBER(H264)),D264-H264,"")</f>
        <v>0</v>
      </c>
      <c r="F205" s="593"/>
      <c r="G205" s="207"/>
      <c r="H205" s="207"/>
      <c r="I205" s="96"/>
      <c r="J205" s="96"/>
      <c r="K205" s="5"/>
    </row>
    <row r="206" spans="1:12" ht="15" customHeight="1" x14ac:dyDescent="0.2">
      <c r="A206" s="101"/>
      <c r="B206" s="79" t="s">
        <v>8</v>
      </c>
      <c r="C206" s="404" t="s">
        <v>337</v>
      </c>
      <c r="D206" s="588">
        <v>0</v>
      </c>
      <c r="E206" s="591">
        <f>IF(AND(ISNUMBER(D265),ISNUMBER(H265)),D265-H265,"")</f>
        <v>0</v>
      </c>
      <c r="F206" s="593"/>
      <c r="G206" s="207"/>
      <c r="H206" s="207"/>
      <c r="I206" s="96"/>
      <c r="J206" s="96"/>
      <c r="K206" s="5"/>
    </row>
    <row r="207" spans="1:12" ht="15" customHeight="1" x14ac:dyDescent="0.2">
      <c r="A207" s="101"/>
      <c r="B207" s="79" t="s">
        <v>103</v>
      </c>
      <c r="C207" s="404" t="s">
        <v>337</v>
      </c>
      <c r="D207" s="588">
        <v>0</v>
      </c>
      <c r="E207" s="591">
        <f>IF(AND(ISNUMBER(D266),ISNUMBER(H266)),D266-H266,"")</f>
        <v>0</v>
      </c>
      <c r="F207" s="593"/>
      <c r="G207" s="207"/>
      <c r="H207" s="207"/>
      <c r="I207" s="96"/>
      <c r="J207" s="96"/>
      <c r="K207" s="5"/>
    </row>
    <row r="208" spans="1:12" ht="15" customHeight="1" x14ac:dyDescent="0.2">
      <c r="A208" s="101"/>
      <c r="B208" s="79" t="s">
        <v>9</v>
      </c>
      <c r="C208" s="404" t="s">
        <v>337</v>
      </c>
      <c r="D208" s="588">
        <v>0</v>
      </c>
      <c r="E208" s="591">
        <f>IF(AND(ISNUMBER(D267),ISNUMBER(H267),ISNUMBER(D271),ISNUMBER(H271)),((D271-H271)+(D267-H267)),"")</f>
        <v>0</v>
      </c>
      <c r="F208" s="593"/>
      <c r="G208" s="207"/>
      <c r="H208" s="207"/>
      <c r="I208" s="96"/>
      <c r="J208" s="96"/>
      <c r="K208" s="5"/>
    </row>
    <row r="209" spans="1:12" ht="15" customHeight="1" x14ac:dyDescent="0.2">
      <c r="A209" s="101"/>
      <c r="B209" s="79" t="s">
        <v>296</v>
      </c>
      <c r="C209" s="383"/>
      <c r="D209" s="602">
        <f>IF(AND(ISNUMBER(D205),ISNUMBER(D206),ISNUMBER(D207),ISNUMBER(D208)),SUM(D205:D208),"")</f>
        <v>0</v>
      </c>
      <c r="E209" s="602">
        <f>IF(AND(ISNUMBER(E205),ISNUMBER(E206),ISNUMBER(E207),ISNUMBER(E208)),SUM(E205:E208),"")</f>
        <v>0</v>
      </c>
      <c r="F209" s="603">
        <f>IF(AND(ISNUMBER(D209),ISNUMBER(E209)),MAX(D209-E209,0),"")</f>
        <v>0</v>
      </c>
      <c r="G209" s="205">
        <v>1</v>
      </c>
      <c r="H209" s="602">
        <f>IF(AND(ISNUMBER(F209),ISNUMBER(G209)),F209*G209,"")</f>
        <v>0</v>
      </c>
      <c r="I209" s="96"/>
      <c r="J209" s="96"/>
      <c r="K209" s="5"/>
    </row>
    <row r="210" spans="1:12" ht="30.2" customHeight="1" x14ac:dyDescent="0.2">
      <c r="A210" s="101"/>
      <c r="B210" s="85" t="s">
        <v>297</v>
      </c>
      <c r="C210" s="383"/>
      <c r="D210" s="207"/>
      <c r="E210" s="207"/>
      <c r="F210" s="207"/>
      <c r="G210" s="207"/>
      <c r="H210" s="604">
        <f>IF(AND(ISNUMBER(H204),ISNUMBER(H209)),H204+H209,"")</f>
        <v>0</v>
      </c>
      <c r="I210" s="96"/>
      <c r="J210" s="96"/>
      <c r="K210" s="5"/>
    </row>
    <row r="211" spans="1:12" ht="15" customHeight="1" x14ac:dyDescent="0.2">
      <c r="A211" s="104"/>
      <c r="B211" s="59"/>
      <c r="C211" s="385"/>
      <c r="D211" s="59"/>
      <c r="E211" s="4"/>
      <c r="F211" s="4"/>
      <c r="G211" s="122"/>
      <c r="H211" s="122"/>
      <c r="I211" s="96"/>
      <c r="J211" s="96"/>
      <c r="K211" s="5"/>
    </row>
    <row r="212" spans="1:12" ht="30.2" customHeight="1" x14ac:dyDescent="0.2">
      <c r="A212" s="104"/>
      <c r="B212" s="74"/>
      <c r="C212" s="386"/>
      <c r="D212" s="76"/>
      <c r="E212" s="76"/>
      <c r="G212" s="122"/>
      <c r="H212" s="103" t="s">
        <v>108</v>
      </c>
      <c r="I212" s="96"/>
      <c r="J212" s="96"/>
      <c r="K212" s="5"/>
    </row>
    <row r="213" spans="1:12" ht="15" customHeight="1" x14ac:dyDescent="0.2">
      <c r="A213" s="101"/>
      <c r="B213" s="86" t="s">
        <v>44</v>
      </c>
      <c r="C213" s="383"/>
      <c r="D213" s="134"/>
      <c r="E213" s="136"/>
      <c r="F213" s="136"/>
      <c r="G213" s="135"/>
      <c r="H213" s="586">
        <f>IF(AND(ISNUMBER(H176),ISNUMBER(H177),ISNUMBER(H179),ISNUMBER(H180),ISNUMBER(H181),ISNUMBER(H182),ISNUMBER(H183),ISNUMBER(H184),ISNUMBER(H185),ISNUMBER(H187),ISNUMBER(H188),ISNUMBER(H189),ISNUMBER(H190),ISNUMBER(H191),ISNUMBER(H193),ISNUMBER(H194),ISNUMBER(H196),ISNUMBER(H197),ISNUMBER(H198),ISNUMBER(H199),ISNUMBER(H200),ISNUMBER(H201),ISNUMBER(H210)),H176+H177+SUM(H179:H185)+SUM(H187:H191)+SUM(H193:H194)+SUM(H196:H201)+H210,"")</f>
        <v>0</v>
      </c>
      <c r="I213" s="96"/>
      <c r="J213" s="96"/>
      <c r="K213" s="5"/>
      <c r="L213" s="213"/>
    </row>
    <row r="214" spans="1:12" ht="15" customHeight="1" x14ac:dyDescent="0.2">
      <c r="A214" s="101"/>
      <c r="B214" s="59"/>
      <c r="C214" s="376"/>
      <c r="D214" s="99"/>
      <c r="E214" s="100"/>
      <c r="F214" s="123"/>
      <c r="G214" s="100"/>
      <c r="H214" s="100"/>
      <c r="I214" s="96"/>
      <c r="J214" s="96"/>
      <c r="K214" s="5"/>
    </row>
    <row r="215" spans="1:12" ht="30.2" customHeight="1" x14ac:dyDescent="0.2">
      <c r="A215" s="101"/>
      <c r="B215" s="85" t="s">
        <v>90</v>
      </c>
      <c r="C215" s="103" t="s">
        <v>233</v>
      </c>
      <c r="D215" s="103" t="s">
        <v>105</v>
      </c>
      <c r="E215" s="134"/>
      <c r="F215" s="135"/>
      <c r="G215" s="103" t="s">
        <v>107</v>
      </c>
      <c r="H215" s="103" t="s">
        <v>108</v>
      </c>
      <c r="I215" s="96"/>
      <c r="J215" s="96"/>
      <c r="K215" s="5"/>
      <c r="L215" s="213"/>
    </row>
    <row r="216" spans="1:12" ht="29.25" customHeight="1" x14ac:dyDescent="0.2">
      <c r="A216" s="101"/>
      <c r="B216" s="62" t="s">
        <v>186</v>
      </c>
      <c r="C216" s="412">
        <v>21.1</v>
      </c>
      <c r="D216" s="588">
        <v>0</v>
      </c>
      <c r="E216" s="599"/>
      <c r="F216" s="600"/>
      <c r="G216" s="190">
        <f>Parameters!$E$73</f>
        <v>0.1</v>
      </c>
      <c r="H216" s="591">
        <f>IF(AND(ISNUMBER(D216),ISNUMBER(G216)),D216*G216,"")</f>
        <v>0</v>
      </c>
      <c r="I216" s="96"/>
      <c r="J216" s="96"/>
      <c r="K216" s="5"/>
      <c r="L216" s="213"/>
    </row>
    <row r="217" spans="1:12" ht="15" customHeight="1" x14ac:dyDescent="0.2">
      <c r="A217" s="101"/>
      <c r="B217" s="64" t="s">
        <v>96</v>
      </c>
      <c r="C217" s="412">
        <v>21.1</v>
      </c>
      <c r="D217" s="588">
        <v>0</v>
      </c>
      <c r="E217" s="599"/>
      <c r="F217" s="600"/>
      <c r="G217" s="190">
        <f>Parameters!$E$74</f>
        <v>0</v>
      </c>
      <c r="H217" s="591">
        <f>IF(AND(ISNUMBER(D217),ISNUMBER(G217)),D217*G217,"")</f>
        <v>0</v>
      </c>
      <c r="I217" s="96"/>
      <c r="J217" s="96"/>
      <c r="K217" s="5"/>
    </row>
    <row r="218" spans="1:12" ht="15" customHeight="1" x14ac:dyDescent="0.2">
      <c r="A218" s="101"/>
      <c r="B218" s="64" t="s">
        <v>187</v>
      </c>
      <c r="C218" s="412">
        <v>21.1</v>
      </c>
      <c r="D218" s="588">
        <v>0</v>
      </c>
      <c r="E218" s="599"/>
      <c r="F218" s="600"/>
      <c r="G218" s="190">
        <f>Parameters!$E$75</f>
        <v>0.03</v>
      </c>
      <c r="H218" s="591">
        <f>IF(AND(ISNUMBER(D218),ISNUMBER(G218)),D218*G218,"")</f>
        <v>0</v>
      </c>
      <c r="I218" s="96"/>
      <c r="J218" s="96"/>
      <c r="K218" s="5"/>
      <c r="L218" s="213"/>
    </row>
    <row r="219" spans="1:12" ht="15" customHeight="1" x14ac:dyDescent="0.2">
      <c r="A219" s="101"/>
      <c r="B219" s="64" t="s">
        <v>188</v>
      </c>
      <c r="C219" s="412">
        <v>21.1</v>
      </c>
      <c r="D219" s="588">
        <v>0</v>
      </c>
      <c r="E219" s="599"/>
      <c r="F219" s="600"/>
      <c r="G219" s="190">
        <f>Parameters!$E$76</f>
        <v>0.1</v>
      </c>
      <c r="H219" s="591">
        <f>IF(AND(ISNUMBER(D219),ISNUMBER(G219)),D219*G219,"")</f>
        <v>0</v>
      </c>
      <c r="I219" s="96"/>
      <c r="J219" s="96"/>
      <c r="K219" s="5"/>
      <c r="L219" s="213"/>
    </row>
    <row r="220" spans="1:12" ht="15" customHeight="1" x14ac:dyDescent="0.2">
      <c r="A220" s="101"/>
      <c r="B220" s="64" t="s">
        <v>10</v>
      </c>
      <c r="C220" s="413"/>
      <c r="D220" s="204"/>
      <c r="E220" s="599"/>
      <c r="F220" s="600"/>
      <c r="G220" s="204"/>
      <c r="H220" s="204"/>
      <c r="I220" s="96"/>
      <c r="J220" s="96"/>
      <c r="K220" s="5"/>
    </row>
    <row r="221" spans="1:12" ht="15" customHeight="1" x14ac:dyDescent="0.2">
      <c r="A221" s="101"/>
      <c r="B221" s="79" t="s">
        <v>95</v>
      </c>
      <c r="C221" s="412">
        <v>21.1</v>
      </c>
      <c r="D221" s="588">
        <v>0</v>
      </c>
      <c r="E221" s="599"/>
      <c r="F221" s="600"/>
      <c r="G221" s="190">
        <f>Parameters!$E$78</f>
        <v>0.1</v>
      </c>
      <c r="H221" s="591">
        <f t="shared" ref="H221:H228" si="4">IF(AND(ISNUMBER(D221),ISNUMBER(G221)),D221*G221,"")</f>
        <v>0</v>
      </c>
      <c r="I221" s="96"/>
      <c r="J221" s="96"/>
      <c r="K221" s="5"/>
    </row>
    <row r="222" spans="1:12" ht="15" customHeight="1" x14ac:dyDescent="0.2">
      <c r="A222" s="101"/>
      <c r="B222" s="79" t="s">
        <v>12</v>
      </c>
      <c r="C222" s="412">
        <v>21.1</v>
      </c>
      <c r="D222" s="588">
        <v>0</v>
      </c>
      <c r="E222" s="599"/>
      <c r="F222" s="600"/>
      <c r="G222" s="190">
        <f>Parameters!$E$79</f>
        <v>0.1</v>
      </c>
      <c r="H222" s="591">
        <f t="shared" si="4"/>
        <v>0</v>
      </c>
      <c r="I222" s="96"/>
      <c r="J222" s="96"/>
      <c r="K222" s="5"/>
    </row>
    <row r="223" spans="1:12" ht="15" customHeight="1" x14ac:dyDescent="0.2">
      <c r="A223" s="101"/>
      <c r="B223" s="79" t="s">
        <v>141</v>
      </c>
      <c r="C223" s="412">
        <v>21.1</v>
      </c>
      <c r="D223" s="588">
        <v>0</v>
      </c>
      <c r="E223" s="599"/>
      <c r="F223" s="600"/>
      <c r="G223" s="190">
        <f>Parameters!$E$80</f>
        <v>0.1</v>
      </c>
      <c r="H223" s="591">
        <f t="shared" si="4"/>
        <v>0</v>
      </c>
      <c r="I223" s="96"/>
      <c r="J223" s="96"/>
      <c r="K223" s="5"/>
    </row>
    <row r="224" spans="1:12" ht="15" customHeight="1" x14ac:dyDescent="0.2">
      <c r="A224" s="101"/>
      <c r="B224" s="64" t="s">
        <v>14</v>
      </c>
      <c r="C224" s="412">
        <v>21.1</v>
      </c>
      <c r="D224" s="588">
        <v>0</v>
      </c>
      <c r="E224" s="599"/>
      <c r="F224" s="600"/>
      <c r="G224" s="190">
        <f>Parameters!$E$82</f>
        <v>0.1</v>
      </c>
      <c r="H224" s="591">
        <f t="shared" si="4"/>
        <v>0</v>
      </c>
      <c r="I224" s="96"/>
      <c r="J224" s="96"/>
      <c r="K224" s="5"/>
      <c r="L224" s="213"/>
    </row>
    <row r="225" spans="1:21" ht="15" customHeight="1" x14ac:dyDescent="0.2">
      <c r="A225" s="101"/>
      <c r="B225" s="64" t="s">
        <v>189</v>
      </c>
      <c r="C225" s="412">
        <v>21.1</v>
      </c>
      <c r="D225" s="588">
        <v>0</v>
      </c>
      <c r="E225" s="599"/>
      <c r="F225" s="600"/>
      <c r="G225" s="190">
        <f>Parameters!$E$83</f>
        <v>0.5</v>
      </c>
      <c r="H225" s="591">
        <f t="shared" si="4"/>
        <v>0</v>
      </c>
      <c r="I225" s="96"/>
      <c r="J225" s="96"/>
      <c r="K225" s="5"/>
      <c r="L225" s="213"/>
    </row>
    <row r="226" spans="1:21" ht="15" customHeight="1" x14ac:dyDescent="0.2">
      <c r="A226" s="101"/>
      <c r="B226" s="64" t="s">
        <v>190</v>
      </c>
      <c r="C226" s="412">
        <v>21.1</v>
      </c>
      <c r="D226" s="588">
        <v>0</v>
      </c>
      <c r="E226" s="599"/>
      <c r="F226" s="600"/>
      <c r="G226" s="190">
        <v>0</v>
      </c>
      <c r="H226" s="591">
        <f t="shared" si="4"/>
        <v>0</v>
      </c>
      <c r="I226" s="96"/>
      <c r="J226" s="96"/>
      <c r="K226" s="5"/>
      <c r="L226" s="213"/>
    </row>
    <row r="227" spans="1:21" ht="30.2" customHeight="1" x14ac:dyDescent="0.2">
      <c r="A227" s="101"/>
      <c r="B227" s="64" t="s">
        <v>191</v>
      </c>
      <c r="C227" s="404">
        <v>20.2</v>
      </c>
      <c r="D227" s="588">
        <v>0</v>
      </c>
      <c r="E227" s="599"/>
      <c r="F227" s="600"/>
      <c r="G227" s="190">
        <v>1</v>
      </c>
      <c r="H227" s="591">
        <f t="shared" si="4"/>
        <v>0</v>
      </c>
      <c r="I227" s="96"/>
      <c r="J227" s="96"/>
      <c r="K227" s="5"/>
      <c r="L227" s="213"/>
    </row>
    <row r="228" spans="1:21" ht="15" customHeight="1" x14ac:dyDescent="0.2">
      <c r="A228" s="101"/>
      <c r="B228" s="222" t="s">
        <v>281</v>
      </c>
      <c r="C228" s="404" t="s">
        <v>300</v>
      </c>
      <c r="D228" s="601">
        <v>0</v>
      </c>
      <c r="E228" s="599"/>
      <c r="F228" s="600"/>
      <c r="G228" s="190">
        <v>1</v>
      </c>
      <c r="H228" s="591">
        <f t="shared" si="4"/>
        <v>0</v>
      </c>
      <c r="I228" s="96"/>
      <c r="J228" s="96"/>
      <c r="K228" s="5"/>
      <c r="L228" s="213"/>
    </row>
    <row r="229" spans="1:21" ht="15" customHeight="1" x14ac:dyDescent="0.2">
      <c r="A229" s="101"/>
      <c r="B229" s="86" t="s">
        <v>112</v>
      </c>
      <c r="C229" s="383"/>
      <c r="D229" s="204"/>
      <c r="E229" s="599"/>
      <c r="F229" s="600"/>
      <c r="G229" s="204"/>
      <c r="H229" s="592">
        <f>IF(AND(ISNUMBER(H216),ISNUMBER(H217),ISNUMBER(H218),ISNUMBER(H219),ISNUMBER(H221),ISNUMBER(H222),ISNUMBER(H223),ISNUMBER(H224),ISNUMBER(H225),ISNUMBER(H226),ISNUMBER(H227),ISNUMBER(H228)),SUM(H216:H219,H221:H228),"")</f>
        <v>0</v>
      </c>
      <c r="I229" s="96"/>
      <c r="J229" s="96"/>
      <c r="K229" s="5"/>
      <c r="L229" s="213"/>
    </row>
    <row r="230" spans="1:21" s="90" customFormat="1" ht="45" customHeight="1" x14ac:dyDescent="0.25">
      <c r="A230" s="37" t="s">
        <v>272</v>
      </c>
      <c r="B230" s="37"/>
      <c r="C230" s="374"/>
      <c r="D230" s="94"/>
      <c r="E230" s="95"/>
      <c r="F230" s="96"/>
      <c r="G230" s="96"/>
      <c r="H230" s="96"/>
      <c r="I230" s="96"/>
      <c r="J230" s="96"/>
      <c r="K230" s="5"/>
      <c r="L230" s="224"/>
      <c r="M230" s="96"/>
      <c r="N230" s="96"/>
      <c r="O230" s="96"/>
      <c r="P230" s="96"/>
      <c r="Q230" s="96"/>
      <c r="R230" s="96"/>
      <c r="S230" s="96"/>
      <c r="T230" s="96"/>
      <c r="U230" s="96"/>
    </row>
    <row r="231" spans="1:21" s="90" customFormat="1" ht="15" customHeight="1" x14ac:dyDescent="0.25">
      <c r="A231" s="37"/>
      <c r="B231" s="37"/>
      <c r="C231" s="374"/>
      <c r="D231" s="94"/>
      <c r="E231" s="95"/>
      <c r="F231" s="96"/>
      <c r="G231" s="96"/>
      <c r="H231" s="96"/>
      <c r="I231" s="96"/>
      <c r="J231" s="96"/>
      <c r="K231" s="5"/>
      <c r="L231" s="224"/>
      <c r="M231" s="96"/>
      <c r="N231" s="96"/>
      <c r="O231" s="96"/>
      <c r="P231" s="96"/>
      <c r="Q231" s="96"/>
      <c r="R231" s="96"/>
      <c r="S231" s="96"/>
      <c r="T231" s="96"/>
      <c r="U231" s="96"/>
    </row>
    <row r="232" spans="1:21" ht="15" customHeight="1" x14ac:dyDescent="0.2">
      <c r="A232" s="104"/>
      <c r="B232" s="75" t="s">
        <v>251</v>
      </c>
      <c r="C232" s="381"/>
      <c r="D232" s="72"/>
      <c r="E232" s="72"/>
      <c r="F232" s="72"/>
      <c r="G232" s="72"/>
      <c r="H232" s="598">
        <f>IF(AND(ISNUMBER(H90),ISNUMBER(H140),ISNUMBER(H173),ISNUMBER(H213),ISNUMBER(H229)),H90+H140+H173+H213+H229,"")</f>
        <v>0</v>
      </c>
      <c r="I232" s="96"/>
      <c r="J232" s="96"/>
      <c r="K232" s="5"/>
    </row>
    <row r="233" spans="1:21" s="90" customFormat="1" ht="45" customHeight="1" x14ac:dyDescent="0.25">
      <c r="A233" s="37" t="s">
        <v>91</v>
      </c>
      <c r="B233" s="37"/>
      <c r="C233" s="374"/>
      <c r="D233" s="94"/>
      <c r="E233" s="119"/>
      <c r="F233" s="96"/>
      <c r="G233" s="96"/>
      <c r="H233" s="96"/>
      <c r="I233" s="96"/>
      <c r="J233" s="96"/>
      <c r="K233" s="5"/>
      <c r="L233" s="224"/>
      <c r="M233" s="96"/>
      <c r="N233" s="96"/>
      <c r="O233" s="96"/>
      <c r="P233" s="96"/>
      <c r="Q233" s="96"/>
      <c r="R233" s="96"/>
      <c r="S233" s="96"/>
      <c r="T233" s="96"/>
      <c r="U233" s="96"/>
    </row>
    <row r="234" spans="1:21" s="90" customFormat="1" ht="30.2" customHeight="1" x14ac:dyDescent="0.25">
      <c r="A234" s="37" t="s">
        <v>192</v>
      </c>
      <c r="B234" s="37"/>
      <c r="C234" s="374"/>
      <c r="D234" s="94"/>
      <c r="E234" s="95"/>
      <c r="F234" s="96"/>
      <c r="G234" s="96"/>
      <c r="H234" s="96"/>
      <c r="I234" s="96"/>
      <c r="J234" s="96"/>
      <c r="K234" s="5"/>
      <c r="L234" s="213"/>
      <c r="M234" s="96"/>
      <c r="N234" s="96"/>
      <c r="O234" s="96"/>
      <c r="P234" s="96"/>
      <c r="Q234" s="96"/>
      <c r="R234" s="96"/>
      <c r="S234" s="96"/>
      <c r="T234" s="96"/>
      <c r="U234" s="96"/>
    </row>
    <row r="235" spans="1:21" ht="45" customHeight="1" x14ac:dyDescent="0.2">
      <c r="A235" s="101"/>
      <c r="B235" s="69"/>
      <c r="C235" s="103" t="s">
        <v>233</v>
      </c>
      <c r="D235" s="103" t="s">
        <v>15</v>
      </c>
      <c r="E235" s="103" t="s">
        <v>315</v>
      </c>
      <c r="F235" s="121"/>
      <c r="G235" s="103" t="s">
        <v>107</v>
      </c>
      <c r="H235" s="103" t="s">
        <v>108</v>
      </c>
      <c r="I235" s="96"/>
      <c r="J235" s="96"/>
      <c r="K235" s="5"/>
      <c r="L235" s="213"/>
    </row>
    <row r="236" spans="1:21" ht="15" customHeight="1" x14ac:dyDescent="0.2">
      <c r="A236" s="101"/>
      <c r="B236" s="61" t="s">
        <v>16</v>
      </c>
      <c r="C236" s="414"/>
      <c r="D236" s="201"/>
      <c r="E236" s="201"/>
      <c r="F236" s="206"/>
      <c r="G236" s="201"/>
      <c r="H236" s="201"/>
      <c r="I236" s="96"/>
      <c r="J236" s="96"/>
      <c r="K236" s="5"/>
      <c r="L236" s="349"/>
    </row>
    <row r="237" spans="1:21" ht="30.2" customHeight="1" x14ac:dyDescent="0.2">
      <c r="A237" s="101"/>
      <c r="B237" s="79" t="s">
        <v>246</v>
      </c>
      <c r="C237" s="404" t="s">
        <v>301</v>
      </c>
      <c r="D237" s="201"/>
      <c r="E237" s="201"/>
      <c r="F237" s="206"/>
      <c r="G237" s="201"/>
      <c r="H237" s="201"/>
      <c r="I237" s="96"/>
      <c r="J237" s="96"/>
      <c r="K237" s="5"/>
      <c r="L237" s="213"/>
    </row>
    <row r="238" spans="1:21" ht="15" customHeight="1" x14ac:dyDescent="0.2">
      <c r="A238" s="101"/>
      <c r="B238" s="82" t="s">
        <v>53</v>
      </c>
      <c r="C238" s="404" t="s">
        <v>301</v>
      </c>
      <c r="D238" s="588">
        <v>0</v>
      </c>
      <c r="E238" s="588">
        <v>0</v>
      </c>
      <c r="F238" s="593"/>
      <c r="G238" s="190">
        <f>Parameters!$E$63</f>
        <v>0</v>
      </c>
      <c r="H238" s="591">
        <f>IF(AND(ISNUMBER(D238),ISNUMBER(G238)),D238*G238,"")</f>
        <v>0</v>
      </c>
      <c r="I238" s="96"/>
      <c r="J238" s="96"/>
      <c r="K238" s="5"/>
      <c r="L238" s="349"/>
    </row>
    <row r="239" spans="1:21" ht="15" customHeight="1" x14ac:dyDescent="0.2">
      <c r="A239" s="101"/>
      <c r="B239" s="83" t="s">
        <v>277</v>
      </c>
      <c r="C239" s="404" t="s">
        <v>423</v>
      </c>
      <c r="D239" s="588">
        <v>0</v>
      </c>
      <c r="E239" s="588">
        <v>0</v>
      </c>
      <c r="F239" s="593"/>
      <c r="G239" s="204"/>
      <c r="H239" s="204"/>
      <c r="I239" s="4"/>
      <c r="J239" s="4"/>
      <c r="K239" s="5"/>
      <c r="L239" s="349"/>
    </row>
    <row r="240" spans="1:21" ht="15" customHeight="1" x14ac:dyDescent="0.2">
      <c r="A240" s="101"/>
      <c r="B240" s="158" t="str">
        <f>CONCATENATE("Check: row ", ROW(B239), " ≤ row ", ROW(LCR_Main!B238),)</f>
        <v>Check: row 239 ≤ row 238</v>
      </c>
      <c r="C240" s="408"/>
      <c r="D240" s="594" t="str">
        <f>IF((D239&lt;=D238),"Pass","Fail")</f>
        <v>Pass</v>
      </c>
      <c r="E240" s="594" t="str">
        <f>IF((E239&lt;=E238),"Pass","Fail")</f>
        <v>Pass</v>
      </c>
      <c r="F240" s="405"/>
      <c r="G240" s="595"/>
      <c r="H240" s="595"/>
      <c r="I240" s="4"/>
      <c r="J240" s="4"/>
      <c r="K240" s="5"/>
      <c r="L240" s="349"/>
    </row>
    <row r="241" spans="1:12" ht="15" customHeight="1" x14ac:dyDescent="0.2">
      <c r="A241" s="101"/>
      <c r="B241" s="82" t="s">
        <v>175</v>
      </c>
      <c r="C241" s="404" t="s">
        <v>301</v>
      </c>
      <c r="D241" s="588">
        <v>0</v>
      </c>
      <c r="E241" s="588">
        <v>0</v>
      </c>
      <c r="F241" s="596"/>
      <c r="G241" s="190">
        <f>Parameters!$E$64</f>
        <v>0.15</v>
      </c>
      <c r="H241" s="591">
        <f>IF(AND(ISNUMBER(D241),ISNUMBER(G241)),D241*G241,"")</f>
        <v>0</v>
      </c>
      <c r="I241" s="96"/>
      <c r="J241" s="96"/>
      <c r="K241" s="5"/>
      <c r="L241" s="213"/>
    </row>
    <row r="242" spans="1:12" s="164" customFormat="1" ht="15" customHeight="1" x14ac:dyDescent="0.2">
      <c r="A242" s="104"/>
      <c r="B242" s="83" t="s">
        <v>277</v>
      </c>
      <c r="C242" s="404" t="s">
        <v>423</v>
      </c>
      <c r="D242" s="588">
        <v>0</v>
      </c>
      <c r="E242" s="588">
        <v>0</v>
      </c>
      <c r="F242" s="596"/>
      <c r="G242" s="204"/>
      <c r="H242" s="204"/>
      <c r="I242" s="162"/>
      <c r="J242" s="162"/>
      <c r="K242" s="163"/>
      <c r="L242" s="243"/>
    </row>
    <row r="243" spans="1:12" s="164" customFormat="1" ht="15" customHeight="1" x14ac:dyDescent="0.2">
      <c r="A243" s="104"/>
      <c r="B243" s="158" t="str">
        <f>CONCATENATE("Check: row ", ROW(B242), " ≤ row ", ROW(LCR_Main!B241),)</f>
        <v>Check: row 242 ≤ row 241</v>
      </c>
      <c r="C243" s="415"/>
      <c r="D243" s="594" t="str">
        <f>IF((D242&lt;=D241),"Pass","Fail")</f>
        <v>Pass</v>
      </c>
      <c r="E243" s="594" t="str">
        <f>IF((E242&lt;=E241),"Pass","Fail")</f>
        <v>Pass</v>
      </c>
      <c r="F243" s="405"/>
      <c r="G243" s="595"/>
      <c r="H243" s="595"/>
      <c r="I243" s="162"/>
      <c r="J243" s="162"/>
      <c r="K243" s="163"/>
      <c r="L243" s="244"/>
    </row>
    <row r="244" spans="1:12" s="164" customFormat="1" ht="15" customHeight="1" x14ac:dyDescent="0.2">
      <c r="A244" s="104"/>
      <c r="B244" s="82" t="s">
        <v>176</v>
      </c>
      <c r="C244" s="404" t="s">
        <v>301</v>
      </c>
      <c r="D244" s="588">
        <v>0</v>
      </c>
      <c r="E244" s="588">
        <v>0</v>
      </c>
      <c r="F244" s="596"/>
      <c r="G244" s="190">
        <f>Parameters!$E$65</f>
        <v>0.15</v>
      </c>
      <c r="H244" s="591">
        <f>IF(AND(ISNUMBER(D244),ISNUMBER(G244)),D244*G244,"")</f>
        <v>0</v>
      </c>
      <c r="I244" s="162"/>
      <c r="J244" s="162"/>
      <c r="K244" s="163"/>
      <c r="L244" s="243"/>
    </row>
    <row r="245" spans="1:12" s="164" customFormat="1" ht="15" customHeight="1" x14ac:dyDescent="0.2">
      <c r="A245" s="104"/>
      <c r="B245" s="83" t="s">
        <v>277</v>
      </c>
      <c r="C245" s="404" t="s">
        <v>423</v>
      </c>
      <c r="D245" s="588">
        <v>0</v>
      </c>
      <c r="E245" s="588">
        <v>0</v>
      </c>
      <c r="F245" s="596"/>
      <c r="G245" s="204"/>
      <c r="H245" s="204"/>
      <c r="I245" s="162"/>
      <c r="J245" s="162"/>
      <c r="K245" s="163"/>
      <c r="L245" s="243"/>
    </row>
    <row r="246" spans="1:12" s="164" customFormat="1" ht="15" customHeight="1" x14ac:dyDescent="0.2">
      <c r="A246" s="104"/>
      <c r="B246" s="158" t="str">
        <f>CONCATENATE("Check: row ", ROW(B245), " ≤ row ", ROW(LCR_Main!B244),)</f>
        <v>Check: row 245 ≤ row 244</v>
      </c>
      <c r="C246" s="415"/>
      <c r="D246" s="594" t="str">
        <f>IF((D245&lt;=D244),"Pass","Fail")</f>
        <v>Pass</v>
      </c>
      <c r="E246" s="594" t="str">
        <f>IF((E245&lt;=E244),"Pass","Fail")</f>
        <v>Pass</v>
      </c>
      <c r="F246" s="405"/>
      <c r="G246" s="595"/>
      <c r="H246" s="595"/>
      <c r="I246" s="162"/>
      <c r="J246" s="162"/>
      <c r="K246" s="163"/>
      <c r="L246" s="243"/>
    </row>
    <row r="247" spans="1:12" s="164" customFormat="1" ht="15" customHeight="1" x14ac:dyDescent="0.2">
      <c r="A247" s="104"/>
      <c r="B247" s="82" t="s">
        <v>357</v>
      </c>
      <c r="C247" s="404" t="s">
        <v>301</v>
      </c>
      <c r="D247" s="588">
        <v>0</v>
      </c>
      <c r="E247" s="588">
        <v>0</v>
      </c>
      <c r="F247" s="405"/>
      <c r="G247" s="105">
        <f>Parameters!$E$66</f>
        <v>0.2</v>
      </c>
      <c r="H247" s="597">
        <f>IF(AND(ISNUMBER(D247),ISNUMBER(G247)),D247*G247,"")</f>
        <v>0</v>
      </c>
      <c r="I247" s="162"/>
      <c r="J247" s="162"/>
      <c r="K247" s="163"/>
      <c r="L247" s="243"/>
    </row>
    <row r="248" spans="1:12" s="164" customFormat="1" ht="15" customHeight="1" x14ac:dyDescent="0.2">
      <c r="A248" s="104"/>
      <c r="B248" s="83" t="s">
        <v>277</v>
      </c>
      <c r="C248" s="404" t="s">
        <v>423</v>
      </c>
      <c r="D248" s="588">
        <v>0</v>
      </c>
      <c r="E248" s="588">
        <v>0</v>
      </c>
      <c r="F248" s="405"/>
      <c r="G248" s="595"/>
      <c r="H248" s="595"/>
      <c r="I248" s="162"/>
      <c r="J248" s="162"/>
      <c r="K248" s="163"/>
      <c r="L248" s="243"/>
    </row>
    <row r="249" spans="1:12" s="164" customFormat="1" ht="15" customHeight="1" x14ac:dyDescent="0.2">
      <c r="A249" s="104"/>
      <c r="B249" s="158" t="str">
        <f>CONCATENATE("Check: row ", ROW(B248), " ≤ row ", ROW(LCR_Main!B247),)</f>
        <v>Check: row 248 ≤ row 247</v>
      </c>
      <c r="C249" s="388"/>
      <c r="D249" s="594" t="str">
        <f>IF((D248&lt;=D247),"Pass","Fail")</f>
        <v>Pass</v>
      </c>
      <c r="E249" s="594" t="str">
        <f>IF((E248&lt;=E247),"Pass","Fail")</f>
        <v>Pass</v>
      </c>
      <c r="F249" s="405"/>
      <c r="G249" s="595"/>
      <c r="H249" s="595"/>
      <c r="I249" s="162"/>
      <c r="J249" s="162"/>
      <c r="K249" s="163"/>
      <c r="L249" s="243"/>
    </row>
    <row r="250" spans="1:12" s="164" customFormat="1" ht="15" customHeight="1" x14ac:dyDescent="0.2">
      <c r="A250" s="104"/>
      <c r="B250" s="82" t="s">
        <v>194</v>
      </c>
      <c r="C250" s="404" t="s">
        <v>301</v>
      </c>
      <c r="D250" s="588">
        <v>0</v>
      </c>
      <c r="E250" s="588">
        <v>0</v>
      </c>
      <c r="F250" s="596"/>
      <c r="G250" s="190">
        <v>0.5</v>
      </c>
      <c r="H250" s="591">
        <f>IF(AND(ISNUMBER(D250),ISNUMBER(G250)),D250*G250,"")</f>
        <v>0</v>
      </c>
      <c r="I250" s="162"/>
      <c r="J250" s="162"/>
      <c r="K250" s="163"/>
      <c r="L250" s="243"/>
    </row>
    <row r="251" spans="1:12" ht="15" customHeight="1" x14ac:dyDescent="0.2">
      <c r="A251" s="101"/>
      <c r="B251" s="82" t="s">
        <v>24</v>
      </c>
      <c r="C251" s="404" t="s">
        <v>301</v>
      </c>
      <c r="D251" s="588">
        <v>0</v>
      </c>
      <c r="E251" s="588">
        <v>0</v>
      </c>
      <c r="F251" s="596"/>
      <c r="G251" s="190">
        <v>1</v>
      </c>
      <c r="H251" s="591">
        <f>IF(AND(ISNUMBER(D251),ISNUMBER(G251)),D251*G251,"")</f>
        <v>0</v>
      </c>
      <c r="I251" s="96"/>
      <c r="J251" s="96"/>
      <c r="K251" s="5"/>
    </row>
    <row r="252" spans="1:12" ht="30.2" customHeight="1" x14ac:dyDescent="0.2">
      <c r="A252" s="101"/>
      <c r="B252" s="79" t="s">
        <v>247</v>
      </c>
      <c r="C252" s="404" t="s">
        <v>301</v>
      </c>
      <c r="D252" s="204"/>
      <c r="E252" s="204"/>
      <c r="F252" s="596"/>
      <c r="G252" s="204"/>
      <c r="H252" s="204"/>
      <c r="I252" s="96"/>
      <c r="J252" s="96"/>
      <c r="K252" s="5"/>
      <c r="L252" s="213"/>
    </row>
    <row r="253" spans="1:12" ht="15" customHeight="1" x14ac:dyDescent="0.2">
      <c r="A253" s="101"/>
      <c r="B253" s="82" t="s">
        <v>23</v>
      </c>
      <c r="C253" s="404" t="s">
        <v>301</v>
      </c>
      <c r="D253" s="588">
        <v>0</v>
      </c>
      <c r="E253" s="588">
        <v>0</v>
      </c>
      <c r="F253" s="596"/>
      <c r="G253" s="190">
        <v>0</v>
      </c>
      <c r="H253" s="591">
        <f t="shared" ref="H253:H258" si="5">IF(AND(ISNUMBER(D253),ISNUMBER(G253)),D253*G253,"")</f>
        <v>0</v>
      </c>
      <c r="I253" s="96"/>
      <c r="J253" s="96"/>
      <c r="K253" s="5"/>
    </row>
    <row r="254" spans="1:12" ht="15" customHeight="1" x14ac:dyDescent="0.2">
      <c r="A254" s="101"/>
      <c r="B254" s="82" t="s">
        <v>193</v>
      </c>
      <c r="C254" s="404" t="s">
        <v>301</v>
      </c>
      <c r="D254" s="588">
        <v>0</v>
      </c>
      <c r="E254" s="588">
        <v>0</v>
      </c>
      <c r="F254" s="596"/>
      <c r="G254" s="190">
        <v>0</v>
      </c>
      <c r="H254" s="591">
        <f t="shared" si="5"/>
        <v>0</v>
      </c>
      <c r="I254" s="96"/>
      <c r="J254" s="96"/>
      <c r="K254" s="5"/>
      <c r="L254" s="213"/>
    </row>
    <row r="255" spans="1:12" ht="15" customHeight="1" x14ac:dyDescent="0.2">
      <c r="A255" s="101"/>
      <c r="B255" s="82" t="s">
        <v>195</v>
      </c>
      <c r="C255" s="404" t="s">
        <v>301</v>
      </c>
      <c r="D255" s="588">
        <v>0</v>
      </c>
      <c r="E255" s="588">
        <v>0</v>
      </c>
      <c r="F255" s="596"/>
      <c r="G255" s="190">
        <v>0</v>
      </c>
      <c r="H255" s="591">
        <f t="shared" si="5"/>
        <v>0</v>
      </c>
      <c r="I255" s="96"/>
      <c r="J255" s="96"/>
      <c r="K255" s="5"/>
      <c r="L255" s="243"/>
    </row>
    <row r="256" spans="1:12" ht="15" customHeight="1" x14ac:dyDescent="0.2">
      <c r="A256" s="101"/>
      <c r="B256" s="82" t="s">
        <v>359</v>
      </c>
      <c r="C256" s="404" t="s">
        <v>301</v>
      </c>
      <c r="D256" s="588">
        <v>0</v>
      </c>
      <c r="E256" s="588">
        <v>0</v>
      </c>
      <c r="F256" s="596"/>
      <c r="G256" s="190">
        <v>0</v>
      </c>
      <c r="H256" s="591">
        <f t="shared" si="5"/>
        <v>0</v>
      </c>
      <c r="I256" s="96"/>
      <c r="J256" s="96"/>
      <c r="K256" s="5"/>
      <c r="L256" s="243"/>
    </row>
    <row r="257" spans="1:21" ht="15" customHeight="1" x14ac:dyDescent="0.2">
      <c r="A257" s="101"/>
      <c r="B257" s="82" t="s">
        <v>194</v>
      </c>
      <c r="C257" s="404" t="s">
        <v>301</v>
      </c>
      <c r="D257" s="588">
        <v>0</v>
      </c>
      <c r="E257" s="588">
        <v>0</v>
      </c>
      <c r="F257" s="596"/>
      <c r="G257" s="190">
        <v>0</v>
      </c>
      <c r="H257" s="591">
        <f t="shared" si="5"/>
        <v>0</v>
      </c>
      <c r="I257" s="96"/>
      <c r="J257" s="96"/>
      <c r="K257" s="5"/>
      <c r="L257" s="243"/>
    </row>
    <row r="258" spans="1:21" ht="15" customHeight="1" x14ac:dyDescent="0.2">
      <c r="A258" s="101"/>
      <c r="B258" s="82" t="s">
        <v>24</v>
      </c>
      <c r="C258" s="404" t="s">
        <v>301</v>
      </c>
      <c r="D258" s="588">
        <v>0</v>
      </c>
      <c r="E258" s="588">
        <v>0</v>
      </c>
      <c r="F258" s="596"/>
      <c r="G258" s="190">
        <v>0</v>
      </c>
      <c r="H258" s="591">
        <f t="shared" si="5"/>
        <v>0</v>
      </c>
      <c r="I258" s="96"/>
      <c r="J258" s="96"/>
      <c r="K258" s="5"/>
    </row>
    <row r="259" spans="1:21" ht="15" customHeight="1" x14ac:dyDescent="0.2">
      <c r="A259" s="101"/>
      <c r="B259" s="63" t="s">
        <v>17</v>
      </c>
      <c r="C259" s="388"/>
      <c r="D259" s="204"/>
      <c r="E259" s="204"/>
      <c r="F259" s="596"/>
      <c r="G259" s="204"/>
      <c r="H259" s="592">
        <f>IF(AND(ISNUMBER(H238),ISNUMBER(H241),ISNUMBER(H244),ISNUMBER(H247),ISNUMBER(H250),ISNUMBER(H251),ISNUMBER(H253),ISNUMBER(H254),ISNUMBER(H255),ISNUMBER(H256),ISNUMBER(H257),ISNUMBER(H258)),SUM(H238,H241,H244,H247,H250:H251,H253:H258),"")</f>
        <v>0</v>
      </c>
      <c r="I259" s="96"/>
      <c r="J259" s="96"/>
      <c r="K259" s="5"/>
      <c r="L259" s="213"/>
    </row>
    <row r="260" spans="1:21" s="90" customFormat="1" ht="45" customHeight="1" x14ac:dyDescent="0.25">
      <c r="A260" s="37" t="s">
        <v>45</v>
      </c>
      <c r="B260" s="37"/>
      <c r="C260" s="374"/>
      <c r="D260" s="94"/>
      <c r="E260" s="95"/>
      <c r="F260" s="96"/>
      <c r="G260" s="96"/>
      <c r="H260" s="96"/>
      <c r="I260" s="96"/>
      <c r="J260" s="96"/>
      <c r="K260" s="5"/>
      <c r="L260" s="224"/>
      <c r="M260" s="96"/>
      <c r="N260" s="96"/>
      <c r="O260" s="96"/>
      <c r="P260" s="96"/>
      <c r="Q260" s="96"/>
      <c r="R260" s="96"/>
      <c r="S260" s="96"/>
      <c r="T260" s="96"/>
      <c r="U260" s="96"/>
    </row>
    <row r="261" spans="1:21" ht="15" customHeight="1" x14ac:dyDescent="0.25">
      <c r="A261" s="104"/>
      <c r="B261" s="54"/>
      <c r="C261" s="389"/>
      <c r="D261" s="55"/>
      <c r="E261" s="100"/>
      <c r="F261" s="56"/>
      <c r="G261" s="100"/>
      <c r="H261" s="100"/>
      <c r="I261" s="96"/>
      <c r="J261" s="96"/>
      <c r="K261" s="5"/>
    </row>
    <row r="262" spans="1:21" ht="30.2" customHeight="1" x14ac:dyDescent="0.2">
      <c r="A262" s="101"/>
      <c r="B262" s="69"/>
      <c r="C262" s="103" t="s">
        <v>233</v>
      </c>
      <c r="D262" s="103" t="s">
        <v>105</v>
      </c>
      <c r="E262" s="134"/>
      <c r="F262" s="135"/>
      <c r="G262" s="103" t="s">
        <v>107</v>
      </c>
      <c r="H262" s="103" t="s">
        <v>108</v>
      </c>
      <c r="I262" s="96"/>
      <c r="J262" s="96"/>
      <c r="K262" s="5"/>
      <c r="L262" s="213"/>
    </row>
    <row r="263" spans="1:21" ht="15" customHeight="1" x14ac:dyDescent="0.2">
      <c r="A263" s="101"/>
      <c r="B263" s="61" t="str">
        <f>CONCATENATE("Contractual inflows due in ≤ 30 days from fully performing loans, not reported in lines ", ROW(B238), " to ", ROW(B258), ", from:")</f>
        <v>Contractual inflows due in ≤ 30 days from fully performing loans, not reported in lines 238 to 258, from:</v>
      </c>
      <c r="C263" s="408"/>
      <c r="D263" s="201"/>
      <c r="E263" s="173"/>
      <c r="F263" s="172"/>
      <c r="G263" s="201"/>
      <c r="H263" s="201"/>
      <c r="I263" s="96"/>
      <c r="J263" s="96"/>
      <c r="K263" s="5"/>
    </row>
    <row r="264" spans="1:21" ht="15" customHeight="1" x14ac:dyDescent="0.2">
      <c r="A264" s="101"/>
      <c r="B264" s="79" t="s">
        <v>18</v>
      </c>
      <c r="C264" s="404" t="s">
        <v>338</v>
      </c>
      <c r="D264" s="588">
        <v>0</v>
      </c>
      <c r="E264" s="589"/>
      <c r="F264" s="590"/>
      <c r="G264" s="190">
        <v>0.5</v>
      </c>
      <c r="H264" s="591">
        <f>IF(AND(ISNUMBER(D264),ISNUMBER(G264)),D264*G264,"")</f>
        <v>0</v>
      </c>
      <c r="I264" s="96"/>
      <c r="J264" s="96"/>
      <c r="K264" s="5"/>
    </row>
    <row r="265" spans="1:21" ht="15" customHeight="1" x14ac:dyDescent="0.2">
      <c r="A265" s="101"/>
      <c r="B265" s="79" t="s">
        <v>19</v>
      </c>
      <c r="C265" s="404" t="s">
        <v>338</v>
      </c>
      <c r="D265" s="588">
        <v>0</v>
      </c>
      <c r="E265" s="589"/>
      <c r="F265" s="590"/>
      <c r="G265" s="190">
        <v>0.5</v>
      </c>
      <c r="H265" s="591">
        <f>IF(AND(ISNUMBER(D265),ISNUMBER(G265)),D265*G265,"")</f>
        <v>0</v>
      </c>
      <c r="I265" s="96"/>
      <c r="J265" s="96"/>
      <c r="K265" s="5"/>
    </row>
    <row r="266" spans="1:21" ht="15" customHeight="1" x14ac:dyDescent="0.2">
      <c r="A266" s="101"/>
      <c r="B266" s="79" t="s">
        <v>29</v>
      </c>
      <c r="C266" s="404" t="s">
        <v>338</v>
      </c>
      <c r="D266" s="588">
        <v>0</v>
      </c>
      <c r="E266" s="589"/>
      <c r="F266" s="590"/>
      <c r="G266" s="190">
        <v>0.5</v>
      </c>
      <c r="H266" s="591">
        <f>IF(AND(ISNUMBER(D266),ISNUMBER(G266)),D266*G266,"")</f>
        <v>0</v>
      </c>
      <c r="I266" s="96"/>
      <c r="J266" s="96"/>
      <c r="K266" s="5"/>
    </row>
    <row r="267" spans="1:21" ht="15" customHeight="1" x14ac:dyDescent="0.2">
      <c r="A267" s="101"/>
      <c r="B267" s="79" t="s">
        <v>92</v>
      </c>
      <c r="C267" s="404" t="s">
        <v>338</v>
      </c>
      <c r="D267" s="588">
        <v>0</v>
      </c>
      <c r="E267" s="589"/>
      <c r="F267" s="590"/>
      <c r="G267" s="190">
        <v>1</v>
      </c>
      <c r="H267" s="591">
        <f>IF(AND(ISNUMBER(D267),ISNUMBER(G267)),D267*G267,"")</f>
        <v>0</v>
      </c>
      <c r="I267" s="96"/>
      <c r="J267" s="96"/>
      <c r="K267" s="5"/>
      <c r="L267" s="213"/>
    </row>
    <row r="268" spans="1:21" ht="15" customHeight="1" x14ac:dyDescent="0.2">
      <c r="A268" s="101"/>
      <c r="B268" s="79" t="s">
        <v>30</v>
      </c>
      <c r="C268" s="404" t="s">
        <v>338</v>
      </c>
      <c r="D268" s="204"/>
      <c r="E268" s="589"/>
      <c r="F268" s="590"/>
      <c r="G268" s="204"/>
      <c r="H268" s="204"/>
      <c r="I268" s="96"/>
      <c r="J268" s="96"/>
      <c r="K268" s="5"/>
    </row>
    <row r="269" spans="1:21" ht="15" customHeight="1" x14ac:dyDescent="0.2">
      <c r="A269" s="101"/>
      <c r="B269" s="82" t="s">
        <v>230</v>
      </c>
      <c r="C269" s="404">
        <v>26.2</v>
      </c>
      <c r="D269" s="588">
        <v>0</v>
      </c>
      <c r="E269" s="589"/>
      <c r="F269" s="590"/>
      <c r="G269" s="190">
        <v>0</v>
      </c>
      <c r="H269" s="591">
        <f>IF(AND(ISNUMBER(D269),ISNUMBER(G269)),D269*G269,"")</f>
        <v>0</v>
      </c>
      <c r="I269" s="96"/>
      <c r="J269" s="96"/>
      <c r="K269" s="5"/>
    </row>
    <row r="270" spans="1:21" ht="15" customHeight="1" x14ac:dyDescent="0.2">
      <c r="A270" s="101"/>
      <c r="B270" s="82" t="s">
        <v>231</v>
      </c>
      <c r="C270" s="404" t="s">
        <v>339</v>
      </c>
      <c r="D270" s="588">
        <v>0</v>
      </c>
      <c r="E270" s="589"/>
      <c r="F270" s="590"/>
      <c r="G270" s="190">
        <v>1</v>
      </c>
      <c r="H270" s="591">
        <f>IF(AND(ISNUMBER(D270),ISNUMBER(G270)),D270*G270,"")</f>
        <v>0</v>
      </c>
      <c r="I270" s="96"/>
      <c r="J270" s="96"/>
      <c r="K270" s="5"/>
    </row>
    <row r="271" spans="1:21" ht="15" customHeight="1" x14ac:dyDescent="0.2">
      <c r="A271" s="101"/>
      <c r="B271" s="79" t="s">
        <v>31</v>
      </c>
      <c r="C271" s="404" t="s">
        <v>338</v>
      </c>
      <c r="D271" s="588">
        <v>0</v>
      </c>
      <c r="E271" s="589"/>
      <c r="F271" s="590"/>
      <c r="G271" s="190">
        <v>0.5</v>
      </c>
      <c r="H271" s="591">
        <f>IF(AND(ISNUMBER(D271),ISNUMBER(G271)),D271*G271,"")</f>
        <v>0</v>
      </c>
      <c r="I271" s="96"/>
      <c r="J271" s="96"/>
      <c r="K271" s="5"/>
    </row>
    <row r="272" spans="1:21" ht="15" customHeight="1" x14ac:dyDescent="0.2">
      <c r="A272" s="101"/>
      <c r="B272" s="63" t="s">
        <v>32</v>
      </c>
      <c r="C272" s="383"/>
      <c r="D272" s="204"/>
      <c r="E272" s="589"/>
      <c r="F272" s="590"/>
      <c r="G272" s="204"/>
      <c r="H272" s="592">
        <f>IF(AND(ISNUMBER(H264),ISNUMBER(H265),ISNUMBER(H266),ISNUMBER(H267),ISNUMBER(H269),ISNUMBER(H270),ISNUMBER(H271)),SUM(H264:H267,H269:H271),"")</f>
        <v>0</v>
      </c>
      <c r="I272" s="96"/>
      <c r="J272" s="96"/>
      <c r="K272" s="5"/>
    </row>
    <row r="273" spans="1:21" s="90" customFormat="1" ht="45" customHeight="1" x14ac:dyDescent="0.25">
      <c r="A273" s="37" t="s">
        <v>46</v>
      </c>
      <c r="B273" s="37"/>
      <c r="C273" s="374"/>
      <c r="D273" s="94"/>
      <c r="E273" s="95"/>
      <c r="F273" s="96"/>
      <c r="G273" s="96"/>
      <c r="H273" s="96"/>
      <c r="I273" s="96"/>
      <c r="J273" s="96"/>
      <c r="K273" s="5"/>
      <c r="L273" s="224"/>
      <c r="M273" s="96"/>
      <c r="N273" s="96"/>
      <c r="O273" s="96"/>
      <c r="P273" s="96"/>
      <c r="Q273" s="96"/>
      <c r="R273" s="96"/>
      <c r="S273" s="96"/>
      <c r="T273" s="96"/>
      <c r="U273" s="96"/>
    </row>
    <row r="274" spans="1:21" ht="15" customHeight="1" x14ac:dyDescent="0.2">
      <c r="A274" s="104"/>
      <c r="B274" s="59"/>
      <c r="C274" s="385"/>
      <c r="D274" s="99"/>
      <c r="E274" s="100"/>
      <c r="F274" s="100"/>
      <c r="G274" s="100"/>
      <c r="H274" s="100"/>
      <c r="I274" s="96"/>
      <c r="J274" s="96"/>
      <c r="K274" s="5"/>
    </row>
    <row r="275" spans="1:21" ht="30.2" customHeight="1" x14ac:dyDescent="0.2">
      <c r="A275" s="104"/>
      <c r="B275" s="69"/>
      <c r="C275" s="103" t="s">
        <v>233</v>
      </c>
      <c r="D275" s="103" t="s">
        <v>105</v>
      </c>
      <c r="E275" s="134"/>
      <c r="F275" s="135"/>
      <c r="G275" s="103" t="s">
        <v>107</v>
      </c>
      <c r="H275" s="103" t="s">
        <v>108</v>
      </c>
      <c r="I275" s="96"/>
      <c r="J275" s="96"/>
      <c r="K275" s="5"/>
      <c r="L275" s="213"/>
    </row>
    <row r="276" spans="1:21" ht="15" customHeight="1" x14ac:dyDescent="0.2">
      <c r="A276" s="101"/>
      <c r="B276" s="64" t="s">
        <v>33</v>
      </c>
      <c r="C276" s="408"/>
      <c r="D276" s="201"/>
      <c r="E276" s="173"/>
      <c r="F276" s="172"/>
      <c r="G276" s="201"/>
      <c r="H276" s="201"/>
      <c r="I276" s="96"/>
      <c r="J276" s="96"/>
      <c r="K276" s="5"/>
    </row>
    <row r="277" spans="1:21" ht="15" customHeight="1" x14ac:dyDescent="0.2">
      <c r="A277" s="101"/>
      <c r="B277" s="79" t="s">
        <v>196</v>
      </c>
      <c r="C277" s="404" t="s">
        <v>340</v>
      </c>
      <c r="D277" s="588">
        <v>0</v>
      </c>
      <c r="E277" s="589"/>
      <c r="F277" s="590"/>
      <c r="G277" s="190">
        <v>1</v>
      </c>
      <c r="H277" s="591">
        <f>IF(AND(ISNUMBER(D277),ISNUMBER(G277)),D277*G277,"")</f>
        <v>0</v>
      </c>
      <c r="I277" s="96"/>
      <c r="J277" s="96"/>
      <c r="K277" s="5"/>
      <c r="L277" s="213"/>
    </row>
    <row r="278" spans="1:21" ht="15" customHeight="1" x14ac:dyDescent="0.2">
      <c r="A278" s="101"/>
      <c r="B278" s="79" t="s">
        <v>34</v>
      </c>
      <c r="C278" s="404">
        <v>26.1</v>
      </c>
      <c r="D278" s="588">
        <v>0</v>
      </c>
      <c r="E278" s="589"/>
      <c r="F278" s="590"/>
      <c r="G278" s="190">
        <v>1</v>
      </c>
      <c r="H278" s="591">
        <f>IF(AND(ISNUMBER(D278),ISNUMBER(G278)),D278*G278,"")</f>
        <v>0</v>
      </c>
      <c r="I278" s="96"/>
      <c r="J278" s="96"/>
      <c r="K278" s="5"/>
    </row>
    <row r="279" spans="1:21" ht="15" customHeight="1" x14ac:dyDescent="0.2">
      <c r="A279" s="101"/>
      <c r="B279" s="80" t="s">
        <v>35</v>
      </c>
      <c r="C279" s="404" t="s">
        <v>302</v>
      </c>
      <c r="D279" s="588">
        <v>0</v>
      </c>
      <c r="E279" s="589"/>
      <c r="F279" s="590"/>
      <c r="G279" s="190">
        <f>Parameters!$E$87</f>
        <v>0</v>
      </c>
      <c r="H279" s="591">
        <f>IF(AND(ISNUMBER(D279),ISNUMBER(G279)),D279*G279,"")</f>
        <v>0</v>
      </c>
      <c r="I279" s="96"/>
      <c r="J279" s="96"/>
      <c r="K279" s="5"/>
    </row>
    <row r="280" spans="1:21" ht="15" customHeight="1" x14ac:dyDescent="0.2">
      <c r="A280" s="101"/>
      <c r="B280" s="63" t="s">
        <v>47</v>
      </c>
      <c r="C280" s="383"/>
      <c r="D280" s="204"/>
      <c r="E280" s="589"/>
      <c r="F280" s="590"/>
      <c r="G280" s="204"/>
      <c r="H280" s="592">
        <f>IF(AND(ISNUMBER(H277),ISNUMBER(H278),ISNUMBER(H279)),H277+H278+H279,"")</f>
        <v>0</v>
      </c>
      <c r="I280" s="96"/>
      <c r="J280" s="96"/>
      <c r="K280" s="5"/>
    </row>
    <row r="281" spans="1:21" s="90" customFormat="1" ht="45" customHeight="1" x14ac:dyDescent="0.25">
      <c r="A281" s="37" t="s">
        <v>83</v>
      </c>
      <c r="B281" s="37"/>
      <c r="C281" s="374"/>
      <c r="D281" s="94"/>
      <c r="E281" s="95"/>
      <c r="F281" s="96"/>
      <c r="G281" s="96"/>
      <c r="H281" s="96"/>
      <c r="I281" s="96"/>
      <c r="J281" s="96"/>
      <c r="K281" s="5"/>
      <c r="L281" s="224"/>
      <c r="M281" s="96"/>
      <c r="N281" s="96"/>
      <c r="O281" s="96"/>
      <c r="P281" s="96"/>
      <c r="Q281" s="96"/>
      <c r="R281" s="96"/>
      <c r="S281" s="96"/>
      <c r="T281" s="96"/>
      <c r="U281" s="96"/>
    </row>
    <row r="282" spans="1:21" s="90" customFormat="1" ht="15" customHeight="1" x14ac:dyDescent="0.25">
      <c r="A282" s="149"/>
      <c r="B282" s="149"/>
      <c r="C282" s="390"/>
      <c r="D282" s="149"/>
      <c r="E282" s="149"/>
      <c r="F282" s="149"/>
      <c r="G282" s="149"/>
      <c r="H282" s="149"/>
      <c r="I282" s="149"/>
      <c r="J282" s="149"/>
      <c r="K282" s="150"/>
      <c r="L282" s="224"/>
      <c r="M282" s="96"/>
      <c r="N282" s="96"/>
      <c r="O282" s="96"/>
      <c r="P282" s="96"/>
      <c r="Q282" s="96"/>
      <c r="R282" s="96"/>
      <c r="S282" s="96"/>
      <c r="T282" s="96"/>
      <c r="U282" s="96"/>
    </row>
    <row r="283" spans="1:21" s="90" customFormat="1" ht="30.2" customHeight="1" x14ac:dyDescent="0.25">
      <c r="A283" s="149"/>
      <c r="B283" s="149"/>
      <c r="C283" s="103" t="s">
        <v>233</v>
      </c>
      <c r="D283" s="103" t="s">
        <v>105</v>
      </c>
      <c r="E283" s="134"/>
      <c r="F283" s="135"/>
      <c r="G283" s="103" t="s">
        <v>107</v>
      </c>
      <c r="H283" s="103" t="s">
        <v>108</v>
      </c>
      <c r="I283" s="149"/>
      <c r="J283" s="149"/>
      <c r="K283" s="150"/>
      <c r="L283" s="213"/>
      <c r="M283" s="96"/>
      <c r="N283" s="96"/>
      <c r="O283" s="96"/>
      <c r="P283" s="96"/>
      <c r="Q283" s="96"/>
      <c r="R283" s="96"/>
      <c r="S283" s="96"/>
      <c r="T283" s="96"/>
      <c r="U283" s="96"/>
    </row>
    <row r="284" spans="1:21" ht="15" customHeight="1" x14ac:dyDescent="0.2">
      <c r="A284" s="101"/>
      <c r="B284" s="61" t="s">
        <v>36</v>
      </c>
      <c r="C284" s="404">
        <v>9.3000000000000007</v>
      </c>
      <c r="D284" s="204"/>
      <c r="E284" s="589"/>
      <c r="F284" s="590"/>
      <c r="G284" s="204"/>
      <c r="H284" s="591">
        <f>IF(AND(ISNUMBER(H259),ISNUMBER(H272),ISNUMBER(H280)),H259+H272+H280,"")</f>
        <v>0</v>
      </c>
      <c r="I284" s="96"/>
      <c r="J284" s="96"/>
      <c r="K284" s="5"/>
    </row>
    <row r="285" spans="1:21" ht="15" customHeight="1" x14ac:dyDescent="0.2">
      <c r="A285" s="101"/>
      <c r="B285" s="61" t="s">
        <v>37</v>
      </c>
      <c r="C285" s="404">
        <v>9.3000000000000007</v>
      </c>
      <c r="D285" s="591">
        <f>H232</f>
        <v>0</v>
      </c>
      <c r="E285" s="589"/>
      <c r="F285" s="590"/>
      <c r="G285" s="190">
        <v>0.75</v>
      </c>
      <c r="H285" s="591">
        <f>IF(AND(ISNUMBER(D285),ISNUMBER(G285)),D285*G285,"")</f>
        <v>0</v>
      </c>
      <c r="I285" s="96"/>
      <c r="J285" s="96"/>
      <c r="K285" s="5"/>
    </row>
    <row r="286" spans="1:21" ht="15" customHeight="1" x14ac:dyDescent="0.2">
      <c r="A286" s="101"/>
      <c r="B286" s="75" t="s">
        <v>38</v>
      </c>
      <c r="C286" s="391"/>
      <c r="D286" s="624"/>
      <c r="E286" s="625"/>
      <c r="F286" s="625"/>
      <c r="G286" s="626"/>
      <c r="H286" s="627">
        <f>IF(AND(ISNUMBER(H284),ISNUMBER(H285)),MIN(H284,H285),"")</f>
        <v>0</v>
      </c>
      <c r="I286" s="96"/>
      <c r="J286" s="96"/>
      <c r="K286" s="5"/>
    </row>
    <row r="287" spans="1:21" ht="15" customHeight="1" x14ac:dyDescent="0.2">
      <c r="A287" s="104"/>
      <c r="B287" s="73"/>
      <c r="C287" s="384"/>
      <c r="D287" s="124"/>
      <c r="E287" s="125"/>
      <c r="F287" s="126"/>
      <c r="G287" s="100"/>
      <c r="H287" s="100"/>
      <c r="I287" s="96"/>
      <c r="J287" s="96"/>
      <c r="K287" s="5"/>
    </row>
    <row r="288" spans="1:21" s="93" customFormat="1" ht="15.75" customHeight="1" x14ac:dyDescent="0.25">
      <c r="A288" s="14" t="s">
        <v>65</v>
      </c>
      <c r="B288" s="223"/>
      <c r="C288" s="373"/>
      <c r="D288" s="91"/>
      <c r="E288" s="91"/>
      <c r="F288" s="91"/>
      <c r="G288" s="91"/>
      <c r="H288" s="91"/>
      <c r="I288" s="144"/>
      <c r="J288" s="144"/>
      <c r="K288" s="92"/>
      <c r="L288" s="245"/>
    </row>
    <row r="289" spans="1:12" ht="12.75" customHeight="1" x14ac:dyDescent="0.2">
      <c r="A289" s="104"/>
      <c r="B289" s="73"/>
      <c r="C289" s="384"/>
      <c r="D289" s="124"/>
      <c r="E289" s="125"/>
      <c r="F289" s="126"/>
      <c r="G289" s="100"/>
      <c r="H289" s="100"/>
      <c r="I289" s="96"/>
      <c r="J289" s="96"/>
      <c r="K289" s="5"/>
    </row>
    <row r="290" spans="1:12" ht="38.25" customHeight="1" x14ac:dyDescent="0.2">
      <c r="A290" s="104"/>
      <c r="B290" s="69"/>
      <c r="C290" s="103" t="s">
        <v>233</v>
      </c>
      <c r="D290" s="103" t="s">
        <v>66</v>
      </c>
      <c r="E290" s="103" t="s">
        <v>67</v>
      </c>
      <c r="F290" s="350"/>
      <c r="G290" s="103" t="s">
        <v>68</v>
      </c>
      <c r="H290" s="103" t="s">
        <v>69</v>
      </c>
      <c r="I290" s="103" t="s">
        <v>70</v>
      </c>
      <c r="J290" s="103" t="s">
        <v>71</v>
      </c>
      <c r="K290" s="5"/>
      <c r="L290" s="213"/>
    </row>
    <row r="291" spans="1:12" ht="12.75" customHeight="1" x14ac:dyDescent="0.2">
      <c r="A291" s="104"/>
      <c r="B291" s="60" t="s">
        <v>123</v>
      </c>
      <c r="C291" s="382"/>
      <c r="D291" s="350"/>
      <c r="E291" s="350"/>
      <c r="F291" s="350"/>
      <c r="G291" s="350"/>
      <c r="H291" s="350"/>
      <c r="I291" s="351"/>
      <c r="J291" s="350"/>
      <c r="K291" s="5"/>
    </row>
    <row r="292" spans="1:12" ht="12.75" customHeight="1" x14ac:dyDescent="0.2">
      <c r="A292" s="104"/>
      <c r="B292" s="80" t="s">
        <v>248</v>
      </c>
      <c r="C292" s="382"/>
      <c r="D292" s="68"/>
      <c r="E292" s="68"/>
      <c r="F292" s="121"/>
      <c r="G292" s="350"/>
      <c r="H292" s="350"/>
      <c r="I292" s="351"/>
      <c r="J292" s="350"/>
      <c r="K292" s="5"/>
      <c r="L292" s="213"/>
    </row>
    <row r="293" spans="1:12" ht="12.75" customHeight="1" x14ac:dyDescent="0.2">
      <c r="A293" s="104"/>
      <c r="B293" s="214" t="s">
        <v>54</v>
      </c>
      <c r="C293" s="404" t="s">
        <v>424</v>
      </c>
      <c r="D293" s="605">
        <v>0</v>
      </c>
      <c r="E293" s="605">
        <v>0</v>
      </c>
      <c r="F293" s="352"/>
      <c r="G293" s="190">
        <v>0</v>
      </c>
      <c r="H293" s="591">
        <f>IF(AND(ISNUMBER(G293),ISNUMBER(E293)),G293*E293,"")</f>
        <v>0</v>
      </c>
      <c r="I293" s="190">
        <v>0</v>
      </c>
      <c r="J293" s="591">
        <f>IF(AND(ISNUMBER(I293),ISNUMBER(D293)),I293*D293,"")</f>
        <v>0</v>
      </c>
      <c r="K293" s="5"/>
    </row>
    <row r="294" spans="1:12" ht="12.75" customHeight="1" x14ac:dyDescent="0.2">
      <c r="A294" s="104"/>
      <c r="B294" s="215" t="s">
        <v>278</v>
      </c>
      <c r="C294" s="404" t="s">
        <v>424</v>
      </c>
      <c r="D294" s="588">
        <v>0</v>
      </c>
      <c r="E294" s="588">
        <v>0</v>
      </c>
      <c r="F294" s="596"/>
      <c r="G294" s="352"/>
      <c r="H294" s="352"/>
      <c r="I294" s="352"/>
      <c r="J294" s="352"/>
      <c r="K294" s="5"/>
    </row>
    <row r="295" spans="1:12" ht="12.75" customHeight="1" x14ac:dyDescent="0.2">
      <c r="A295" s="101"/>
      <c r="B295" s="249" t="str">
        <f>CONCATENATE("Check: row ", ROW(B294), " ≤ row ", ROW(LCR_Main!B293),)</f>
        <v>Check: row 294 ≤ row 293</v>
      </c>
      <c r="C295" s="383"/>
      <c r="D295" s="594" t="str">
        <f>IF((D294&lt;=D293),"Pass","Fail")</f>
        <v>Pass</v>
      </c>
      <c r="E295" s="594" t="str">
        <f>IF((E294&lt;=E293),"Pass","Fail")</f>
        <v>Pass</v>
      </c>
      <c r="F295" s="405"/>
      <c r="G295" s="344"/>
      <c r="H295" s="344"/>
      <c r="I295" s="344"/>
      <c r="J295" s="344"/>
      <c r="K295" s="5"/>
    </row>
    <row r="296" spans="1:12" ht="12.75" customHeight="1" x14ac:dyDescent="0.2">
      <c r="A296" s="104"/>
      <c r="B296" s="214" t="s">
        <v>197</v>
      </c>
      <c r="C296" s="404" t="s">
        <v>424</v>
      </c>
      <c r="D296" s="607">
        <v>0</v>
      </c>
      <c r="E296" s="607">
        <v>0</v>
      </c>
      <c r="F296" s="344"/>
      <c r="G296" s="353"/>
      <c r="H296" s="344"/>
      <c r="I296" s="190">
        <f>Parameters!$E$64-Parameters!$E$63</f>
        <v>0.15</v>
      </c>
      <c r="J296" s="597">
        <f>IF(AND(ISNUMBER(I296),ISNUMBER(D296)),I296*D296,"")</f>
        <v>0</v>
      </c>
      <c r="K296" s="5"/>
      <c r="L296" s="213"/>
    </row>
    <row r="297" spans="1:12" ht="12.75" customHeight="1" x14ac:dyDescent="0.2">
      <c r="A297" s="104"/>
      <c r="B297" s="215" t="s">
        <v>278</v>
      </c>
      <c r="C297" s="404" t="s">
        <v>424</v>
      </c>
      <c r="D297" s="608">
        <v>0</v>
      </c>
      <c r="E297" s="608">
        <v>0</v>
      </c>
      <c r="F297" s="405"/>
      <c r="G297" s="344"/>
      <c r="H297" s="344"/>
      <c r="I297" s="344"/>
      <c r="J297" s="344"/>
      <c r="K297" s="5"/>
    </row>
    <row r="298" spans="1:12" ht="12.75" customHeight="1" x14ac:dyDescent="0.2">
      <c r="A298" s="104"/>
      <c r="B298" s="249" t="str">
        <f>CONCATENATE("Check: row ", ROW(B297), " ≤ row ", ROW(LCR_Main!B296),)</f>
        <v>Check: row 297 ≤ row 296</v>
      </c>
      <c r="C298" s="383"/>
      <c r="D298" s="594" t="str">
        <f>IF((D297&lt;=D296),"Pass","Fail")</f>
        <v>Pass</v>
      </c>
      <c r="E298" s="594" t="str">
        <f>IF((E297&lt;=E296),"Pass","Fail")</f>
        <v>Pass</v>
      </c>
      <c r="F298" s="405"/>
      <c r="G298" s="344"/>
      <c r="H298" s="344"/>
      <c r="I298" s="344"/>
      <c r="J298" s="344"/>
      <c r="K298" s="5"/>
    </row>
    <row r="299" spans="1:12" ht="12.75" customHeight="1" x14ac:dyDescent="0.2">
      <c r="A299" s="104"/>
      <c r="B299" s="214" t="s">
        <v>198</v>
      </c>
      <c r="C299" s="404" t="s">
        <v>424</v>
      </c>
      <c r="D299" s="608">
        <v>0</v>
      </c>
      <c r="E299" s="608">
        <v>0</v>
      </c>
      <c r="F299" s="344"/>
      <c r="G299" s="353"/>
      <c r="H299" s="344"/>
      <c r="I299" s="256">
        <f>Parameters!$E$65-Parameters!$E$63</f>
        <v>0.15</v>
      </c>
      <c r="J299" s="597">
        <f>IF(AND(ISNUMBER(I299),ISNUMBER(D299)),I299*D299,"")</f>
        <v>0</v>
      </c>
      <c r="K299" s="5"/>
      <c r="L299" s="213"/>
    </row>
    <row r="300" spans="1:12" ht="12.75" customHeight="1" x14ac:dyDescent="0.2">
      <c r="A300" s="104"/>
      <c r="B300" s="215" t="s">
        <v>278</v>
      </c>
      <c r="C300" s="404" t="s">
        <v>424</v>
      </c>
      <c r="D300" s="608">
        <v>0</v>
      </c>
      <c r="E300" s="608">
        <v>0</v>
      </c>
      <c r="F300" s="405"/>
      <c r="G300" s="344"/>
      <c r="H300" s="344"/>
      <c r="I300" s="344"/>
      <c r="J300" s="344"/>
      <c r="K300" s="5"/>
      <c r="L300" s="213"/>
    </row>
    <row r="301" spans="1:12" ht="12.75" customHeight="1" x14ac:dyDescent="0.2">
      <c r="A301" s="104"/>
      <c r="B301" s="249" t="str">
        <f>CONCATENATE("Check: row ", ROW(B300), " ≤ row ", ROW(LCR_Main!B299),)</f>
        <v>Check: row 300 ≤ row 299</v>
      </c>
      <c r="C301" s="383"/>
      <c r="D301" s="594" t="str">
        <f>IF((D300&lt;=D299),"Pass","Fail")</f>
        <v>Pass</v>
      </c>
      <c r="E301" s="594" t="str">
        <f>IF((E300&lt;=E299),"Pass","Fail")</f>
        <v>Pass</v>
      </c>
      <c r="F301" s="405"/>
      <c r="G301" s="344"/>
      <c r="H301" s="344"/>
      <c r="I301" s="344"/>
      <c r="J301" s="344"/>
      <c r="K301" s="5"/>
      <c r="L301" s="213"/>
    </row>
    <row r="302" spans="1:12" ht="12.75" customHeight="1" x14ac:dyDescent="0.2">
      <c r="A302" s="104"/>
      <c r="B302" s="214" t="s">
        <v>368</v>
      </c>
      <c r="C302" s="404" t="s">
        <v>424</v>
      </c>
      <c r="D302" s="608">
        <v>0</v>
      </c>
      <c r="E302" s="608">
        <v>0</v>
      </c>
      <c r="F302" s="344"/>
      <c r="G302" s="353"/>
      <c r="H302" s="344"/>
      <c r="I302" s="256">
        <f>Parameters!$E$66-Parameters!$E$63</f>
        <v>0.2</v>
      </c>
      <c r="J302" s="597">
        <f>IF(AND(ISNUMBER(I302),ISNUMBER(D302)),I302*D302,"")</f>
        <v>0</v>
      </c>
      <c r="K302" s="5"/>
      <c r="L302" s="213"/>
    </row>
    <row r="303" spans="1:12" ht="12.75" customHeight="1" x14ac:dyDescent="0.2">
      <c r="A303" s="104"/>
      <c r="B303" s="215" t="s">
        <v>278</v>
      </c>
      <c r="C303" s="404" t="s">
        <v>424</v>
      </c>
      <c r="D303" s="608">
        <v>0</v>
      </c>
      <c r="E303" s="608">
        <v>0</v>
      </c>
      <c r="F303" s="405"/>
      <c r="G303" s="344"/>
      <c r="H303" s="344"/>
      <c r="I303" s="614"/>
      <c r="J303" s="628"/>
      <c r="K303" s="5"/>
      <c r="L303" s="213"/>
    </row>
    <row r="304" spans="1:12" ht="12.75" customHeight="1" x14ac:dyDescent="0.2">
      <c r="A304" s="104"/>
      <c r="B304" s="249" t="str">
        <f>CONCATENATE("Check: row ", ROW(B303), " ≤ row ", ROW(LCR_Main!B302),)</f>
        <v>Check: row 303 ≤ row 302</v>
      </c>
      <c r="C304" s="383"/>
      <c r="D304" s="594" t="str">
        <f>IF((D303&lt;=D302),"Pass","Fail")</f>
        <v>Pass</v>
      </c>
      <c r="E304" s="594" t="str">
        <f>IF((E303&lt;=E302),"Pass","Fail")</f>
        <v>Pass</v>
      </c>
      <c r="F304" s="405"/>
      <c r="G304" s="344"/>
      <c r="H304" s="344"/>
      <c r="I304" s="614"/>
      <c r="J304" s="628"/>
      <c r="K304" s="5"/>
      <c r="L304" s="213"/>
    </row>
    <row r="305" spans="1:12" ht="12.75" customHeight="1" x14ac:dyDescent="0.2">
      <c r="A305" s="104"/>
      <c r="B305" s="214" t="s">
        <v>55</v>
      </c>
      <c r="C305" s="404" t="s">
        <v>424</v>
      </c>
      <c r="D305" s="607">
        <v>0</v>
      </c>
      <c r="E305" s="607">
        <v>0</v>
      </c>
      <c r="F305" s="344"/>
      <c r="G305" s="353"/>
      <c r="H305" s="344"/>
      <c r="I305" s="190">
        <f>Parameters!$E$69-Parameters!$E$63</f>
        <v>1</v>
      </c>
      <c r="J305" s="597">
        <f>IF(AND(ISNUMBER(I305),ISNUMBER(D305)),I305*D305,"")</f>
        <v>0</v>
      </c>
      <c r="K305" s="5"/>
    </row>
    <row r="306" spans="1:12" ht="12.75" customHeight="1" x14ac:dyDescent="0.2">
      <c r="A306" s="104"/>
      <c r="B306" s="215" t="s">
        <v>278</v>
      </c>
      <c r="C306" s="404" t="s">
        <v>424</v>
      </c>
      <c r="D306" s="608">
        <v>0</v>
      </c>
      <c r="E306" s="608">
        <v>0</v>
      </c>
      <c r="F306" s="405"/>
      <c r="G306" s="344"/>
      <c r="H306" s="344"/>
      <c r="I306" s="344"/>
      <c r="J306" s="344"/>
      <c r="K306" s="5"/>
    </row>
    <row r="307" spans="1:12" ht="12.75" customHeight="1" x14ac:dyDescent="0.2">
      <c r="A307" s="104"/>
      <c r="B307" s="249" t="str">
        <f>CONCATENATE("Check: row ", ROW(B306), " ≤ row ", ROW(LCR_Main!B305),)</f>
        <v>Check: row 306 ≤ row 305</v>
      </c>
      <c r="C307" s="383"/>
      <c r="D307" s="594" t="str">
        <f>IF((D306&lt;=D305),"Pass","Fail")</f>
        <v>Pass</v>
      </c>
      <c r="E307" s="594" t="str">
        <f>IF((E306&lt;=E305),"Pass","Fail")</f>
        <v>Pass</v>
      </c>
      <c r="F307" s="405"/>
      <c r="G307" s="344"/>
      <c r="H307" s="344"/>
      <c r="I307" s="344"/>
      <c r="J307" s="344"/>
      <c r="K307" s="5"/>
    </row>
    <row r="308" spans="1:12" ht="12.75" customHeight="1" x14ac:dyDescent="0.2">
      <c r="A308" s="104"/>
      <c r="B308" s="214" t="s">
        <v>199</v>
      </c>
      <c r="C308" s="404" t="s">
        <v>424</v>
      </c>
      <c r="D308" s="607">
        <v>0</v>
      </c>
      <c r="E308" s="607">
        <v>0</v>
      </c>
      <c r="F308" s="344"/>
      <c r="G308" s="190">
        <f>Parameters!$E$64-Parameters!$E$63</f>
        <v>0.15</v>
      </c>
      <c r="H308" s="597">
        <f>IF(AND(ISNUMBER(G308),ISNUMBER(E308)),G308*E308,"")</f>
        <v>0</v>
      </c>
      <c r="I308" s="353"/>
      <c r="J308" s="344"/>
      <c r="K308" s="5"/>
      <c r="L308" s="213"/>
    </row>
    <row r="309" spans="1:12" ht="12.75" customHeight="1" x14ac:dyDescent="0.2">
      <c r="A309" s="104"/>
      <c r="B309" s="215" t="s">
        <v>278</v>
      </c>
      <c r="C309" s="404" t="s">
        <v>424</v>
      </c>
      <c r="D309" s="608">
        <v>0</v>
      </c>
      <c r="E309" s="608">
        <v>0</v>
      </c>
      <c r="F309" s="405"/>
      <c r="G309" s="344"/>
      <c r="H309" s="344"/>
      <c r="I309" s="344"/>
      <c r="J309" s="344"/>
      <c r="K309" s="5"/>
    </row>
    <row r="310" spans="1:12" ht="12.75" customHeight="1" x14ac:dyDescent="0.2">
      <c r="A310" s="104"/>
      <c r="B310" s="249" t="str">
        <f>CONCATENATE("Check: row ", ROW(B309), " ≤ row ", ROW(LCR_Main!B308),)</f>
        <v>Check: row 309 ≤ row 308</v>
      </c>
      <c r="C310" s="383"/>
      <c r="D310" s="594" t="str">
        <f>IF((D309&lt;=D308),"Pass","Fail")</f>
        <v>Pass</v>
      </c>
      <c r="E310" s="594" t="str">
        <f>IF((E309&lt;=E308),"Pass","Fail")</f>
        <v>Pass</v>
      </c>
      <c r="F310" s="405"/>
      <c r="G310" s="344"/>
      <c r="H310" s="344"/>
      <c r="I310" s="344"/>
      <c r="J310" s="344"/>
      <c r="K310" s="5"/>
    </row>
    <row r="311" spans="1:12" ht="12.75" customHeight="1" x14ac:dyDescent="0.2">
      <c r="A311" s="104"/>
      <c r="B311" s="214" t="s">
        <v>200</v>
      </c>
      <c r="C311" s="404" t="s">
        <v>424</v>
      </c>
      <c r="D311" s="607">
        <v>0</v>
      </c>
      <c r="E311" s="607">
        <v>0</v>
      </c>
      <c r="F311" s="344"/>
      <c r="G311" s="190">
        <v>0</v>
      </c>
      <c r="H311" s="597">
        <f>IF(AND(ISNUMBER(G311),ISNUMBER(E311)),G311*E311,"")</f>
        <v>0</v>
      </c>
      <c r="I311" s="190">
        <v>0</v>
      </c>
      <c r="J311" s="597">
        <f>IF(AND(ISNUMBER(I311),ISNUMBER(D311)),I311*D311,"")</f>
        <v>0</v>
      </c>
      <c r="K311" s="5"/>
      <c r="L311" s="213"/>
    </row>
    <row r="312" spans="1:12" ht="12.75" customHeight="1" x14ac:dyDescent="0.2">
      <c r="A312" s="104"/>
      <c r="B312" s="215" t="s">
        <v>278</v>
      </c>
      <c r="C312" s="404" t="s">
        <v>424</v>
      </c>
      <c r="D312" s="608">
        <v>0</v>
      </c>
      <c r="E312" s="608">
        <v>0</v>
      </c>
      <c r="F312" s="405"/>
      <c r="G312" s="344"/>
      <c r="H312" s="344"/>
      <c r="I312" s="344"/>
      <c r="J312" s="344"/>
      <c r="K312" s="5"/>
    </row>
    <row r="313" spans="1:12" ht="12.75" customHeight="1" x14ac:dyDescent="0.2">
      <c r="A313" s="104"/>
      <c r="B313" s="249" t="str">
        <f>CONCATENATE("Check: row ", ROW(B312), " ≤ row ", ROW(LCR_Main!B311),)</f>
        <v>Check: row 312 ≤ row 311</v>
      </c>
      <c r="C313" s="383"/>
      <c r="D313" s="594" t="str">
        <f>IF((D312&lt;=D311),"Pass","Fail")</f>
        <v>Pass</v>
      </c>
      <c r="E313" s="594" t="str">
        <f>IF((E312&lt;=E311),"Pass","Fail")</f>
        <v>Pass</v>
      </c>
      <c r="F313" s="405"/>
      <c r="G313" s="344"/>
      <c r="H313" s="344"/>
      <c r="I313" s="344"/>
      <c r="J313" s="344"/>
      <c r="K313" s="5"/>
    </row>
    <row r="314" spans="1:12" ht="12.75" customHeight="1" x14ac:dyDescent="0.2">
      <c r="A314" s="104"/>
      <c r="B314" s="214" t="s">
        <v>201</v>
      </c>
      <c r="C314" s="404" t="s">
        <v>424</v>
      </c>
      <c r="D314" s="608">
        <v>0</v>
      </c>
      <c r="E314" s="608">
        <v>0</v>
      </c>
      <c r="F314" s="344"/>
      <c r="G314" s="353"/>
      <c r="H314" s="344"/>
      <c r="I314" s="256">
        <f>Parameters!$E$65-Parameters!$E$64</f>
        <v>0</v>
      </c>
      <c r="J314" s="597">
        <f>IF(AND(ISNUMBER(I314),ISNUMBER(D314)),I314*D314,"")</f>
        <v>0</v>
      </c>
      <c r="K314" s="5"/>
      <c r="L314" s="213"/>
    </row>
    <row r="315" spans="1:12" ht="12.75" customHeight="1" x14ac:dyDescent="0.2">
      <c r="A315" s="104"/>
      <c r="B315" s="215" t="s">
        <v>278</v>
      </c>
      <c r="C315" s="404" t="s">
        <v>424</v>
      </c>
      <c r="D315" s="608">
        <v>0</v>
      </c>
      <c r="E315" s="608">
        <v>0</v>
      </c>
      <c r="F315" s="405"/>
      <c r="G315" s="344"/>
      <c r="H315" s="344"/>
      <c r="I315" s="344"/>
      <c r="J315" s="344"/>
      <c r="K315" s="5"/>
      <c r="L315" s="213"/>
    </row>
    <row r="316" spans="1:12" ht="12.75" customHeight="1" x14ac:dyDescent="0.2">
      <c r="A316" s="104"/>
      <c r="B316" s="249" t="str">
        <f>CONCATENATE("Check: row ", ROW(B315), " ≤ row ", ROW(LCR_Main!B314),)</f>
        <v>Check: row 315 ≤ row 314</v>
      </c>
      <c r="C316" s="383"/>
      <c r="D316" s="594" t="str">
        <f>IF((D315&lt;=D314),"Pass","Fail")</f>
        <v>Pass</v>
      </c>
      <c r="E316" s="594" t="str">
        <f>IF((E315&lt;=E314),"Pass","Fail")</f>
        <v>Pass</v>
      </c>
      <c r="F316" s="405"/>
      <c r="G316" s="344"/>
      <c r="H316" s="344"/>
      <c r="I316" s="344"/>
      <c r="J316" s="344"/>
      <c r="K316" s="5"/>
      <c r="L316" s="213"/>
    </row>
    <row r="317" spans="1:12" ht="12.75" customHeight="1" x14ac:dyDescent="0.2">
      <c r="A317" s="104"/>
      <c r="B317" s="214" t="s">
        <v>370</v>
      </c>
      <c r="C317" s="404" t="s">
        <v>424</v>
      </c>
      <c r="D317" s="608">
        <v>0</v>
      </c>
      <c r="E317" s="608">
        <v>0</v>
      </c>
      <c r="F317" s="344"/>
      <c r="G317" s="353"/>
      <c r="H317" s="344"/>
      <c r="I317" s="256">
        <f>Parameters!$E$66-Parameters!$E$64</f>
        <v>0.05</v>
      </c>
      <c r="J317" s="597">
        <f>IF(AND(ISNUMBER(I317),ISNUMBER(D317)),I317*D317,"")</f>
        <v>0</v>
      </c>
      <c r="K317" s="5"/>
      <c r="L317" s="213"/>
    </row>
    <row r="318" spans="1:12" ht="12.75" customHeight="1" x14ac:dyDescent="0.2">
      <c r="A318" s="104"/>
      <c r="B318" s="215" t="s">
        <v>278</v>
      </c>
      <c r="C318" s="404" t="s">
        <v>424</v>
      </c>
      <c r="D318" s="608">
        <v>0</v>
      </c>
      <c r="E318" s="608">
        <v>0</v>
      </c>
      <c r="F318" s="405"/>
      <c r="G318" s="344"/>
      <c r="H318" s="344"/>
      <c r="I318" s="344"/>
      <c r="J318" s="344"/>
      <c r="K318" s="5"/>
      <c r="L318" s="213"/>
    </row>
    <row r="319" spans="1:12" ht="12.75" customHeight="1" x14ac:dyDescent="0.2">
      <c r="A319" s="104"/>
      <c r="B319" s="249" t="str">
        <f>CONCATENATE("Check: row ", ROW(B318), " ≤ row ", ROW(LCR_Main!B317),)</f>
        <v>Check: row 318 ≤ row 317</v>
      </c>
      <c r="C319" s="383"/>
      <c r="D319" s="594" t="str">
        <f>IF((D318&lt;=D317),"Pass","Fail")</f>
        <v>Pass</v>
      </c>
      <c r="E319" s="594" t="str">
        <f>IF((E318&lt;=E317),"Pass","Fail")</f>
        <v>Pass</v>
      </c>
      <c r="F319" s="405"/>
      <c r="G319" s="344"/>
      <c r="H319" s="344"/>
      <c r="I319" s="344"/>
      <c r="J319" s="344"/>
      <c r="K319" s="5"/>
      <c r="L319" s="213"/>
    </row>
    <row r="320" spans="1:12" ht="12.75" customHeight="1" x14ac:dyDescent="0.2">
      <c r="A320" s="104"/>
      <c r="B320" s="214" t="s">
        <v>202</v>
      </c>
      <c r="C320" s="404" t="s">
        <v>424</v>
      </c>
      <c r="D320" s="607">
        <v>0</v>
      </c>
      <c r="E320" s="607">
        <v>0</v>
      </c>
      <c r="F320" s="344"/>
      <c r="G320" s="353"/>
      <c r="H320" s="344"/>
      <c r="I320" s="190">
        <f>Parameters!$E$69-Parameters!$E$64</f>
        <v>0.85</v>
      </c>
      <c r="J320" s="597">
        <f>IF(AND(ISNUMBER(I320),ISNUMBER(D320)),I320*D320,"")</f>
        <v>0</v>
      </c>
      <c r="K320" s="5"/>
      <c r="L320" s="213"/>
    </row>
    <row r="321" spans="1:12" ht="12.75" customHeight="1" x14ac:dyDescent="0.2">
      <c r="A321" s="104"/>
      <c r="B321" s="215" t="s">
        <v>278</v>
      </c>
      <c r="C321" s="404" t="s">
        <v>424</v>
      </c>
      <c r="D321" s="608">
        <v>0</v>
      </c>
      <c r="E321" s="608">
        <v>0</v>
      </c>
      <c r="F321" s="405"/>
      <c r="G321" s="344"/>
      <c r="H321" s="344"/>
      <c r="I321" s="344"/>
      <c r="J321" s="344"/>
      <c r="K321" s="5"/>
    </row>
    <row r="322" spans="1:12" ht="12.75" customHeight="1" x14ac:dyDescent="0.2">
      <c r="A322" s="104"/>
      <c r="B322" s="249" t="str">
        <f>CONCATENATE("Check: row ", ROW(B321), " ≤ row ", ROW(LCR_Main!B320),)</f>
        <v>Check: row 321 ≤ row 320</v>
      </c>
      <c r="C322" s="383"/>
      <c r="D322" s="594" t="str">
        <f>IF((D321&lt;=D320),"Pass","Fail")</f>
        <v>Pass</v>
      </c>
      <c r="E322" s="594" t="str">
        <f>IF((E321&lt;=E320),"Pass","Fail")</f>
        <v>Pass</v>
      </c>
      <c r="F322" s="405"/>
      <c r="G322" s="344"/>
      <c r="H322" s="344"/>
      <c r="I322" s="344"/>
      <c r="J322" s="344"/>
      <c r="K322" s="5"/>
    </row>
    <row r="323" spans="1:12" ht="12.75" customHeight="1" x14ac:dyDescent="0.2">
      <c r="A323" s="104"/>
      <c r="B323" s="214" t="s">
        <v>203</v>
      </c>
      <c r="C323" s="404" t="s">
        <v>424</v>
      </c>
      <c r="D323" s="608">
        <v>0</v>
      </c>
      <c r="E323" s="608">
        <v>0</v>
      </c>
      <c r="F323" s="618"/>
      <c r="G323" s="255">
        <f>Parameters!$E$65-Parameters!$E$63</f>
        <v>0.15</v>
      </c>
      <c r="H323" s="597">
        <f>IF(AND(ISNUMBER(G323),ISNUMBER(E323)),G323*E323,"")</f>
        <v>0</v>
      </c>
      <c r="I323" s="353"/>
      <c r="J323" s="344"/>
      <c r="K323" s="5"/>
      <c r="L323" s="213"/>
    </row>
    <row r="324" spans="1:12" ht="12.75" customHeight="1" x14ac:dyDescent="0.2">
      <c r="A324" s="104"/>
      <c r="B324" s="215" t="s">
        <v>278</v>
      </c>
      <c r="C324" s="404" t="s">
        <v>424</v>
      </c>
      <c r="D324" s="608">
        <v>0</v>
      </c>
      <c r="E324" s="608">
        <v>0</v>
      </c>
      <c r="F324" s="618"/>
      <c r="G324" s="344"/>
      <c r="H324" s="344"/>
      <c r="I324" s="344"/>
      <c r="J324" s="344"/>
      <c r="K324" s="5"/>
      <c r="L324" s="213"/>
    </row>
    <row r="325" spans="1:12" ht="12.75" customHeight="1" x14ac:dyDescent="0.2">
      <c r="A325" s="104"/>
      <c r="B325" s="249" t="str">
        <f>CONCATENATE("Check: row ", ROW(B324), " ≤ row ", ROW(LCR_Main!B323),)</f>
        <v>Check: row 324 ≤ row 323</v>
      </c>
      <c r="C325" s="383"/>
      <c r="D325" s="594" t="str">
        <f>IF((D324&lt;=D323),"Pass","Fail")</f>
        <v>Pass</v>
      </c>
      <c r="E325" s="594" t="str">
        <f>IF((E324&lt;=E323),"Pass","Fail")</f>
        <v>Pass</v>
      </c>
      <c r="F325" s="618"/>
      <c r="G325" s="344"/>
      <c r="H325" s="344"/>
      <c r="I325" s="344"/>
      <c r="J325" s="344"/>
      <c r="K325" s="5"/>
      <c r="L325" s="213"/>
    </row>
    <row r="326" spans="1:12" ht="12.75" customHeight="1" x14ac:dyDescent="0.2">
      <c r="A326" s="104"/>
      <c r="B326" s="214" t="s">
        <v>204</v>
      </c>
      <c r="C326" s="404" t="s">
        <v>424</v>
      </c>
      <c r="D326" s="608">
        <v>0</v>
      </c>
      <c r="E326" s="608">
        <v>0</v>
      </c>
      <c r="F326" s="618"/>
      <c r="G326" s="255">
        <f>Parameters!$E$65-Parameters!$E$64</f>
        <v>0</v>
      </c>
      <c r="H326" s="597">
        <f>IF(AND(ISNUMBER(G326),ISNUMBER(E326)),G326*E326,"")</f>
        <v>0</v>
      </c>
      <c r="I326" s="353"/>
      <c r="J326" s="344"/>
      <c r="K326" s="5"/>
      <c r="L326" s="213"/>
    </row>
    <row r="327" spans="1:12" ht="12.75" customHeight="1" x14ac:dyDescent="0.2">
      <c r="A327" s="104"/>
      <c r="B327" s="215" t="s">
        <v>278</v>
      </c>
      <c r="C327" s="404" t="s">
        <v>424</v>
      </c>
      <c r="D327" s="608">
        <v>0</v>
      </c>
      <c r="E327" s="608">
        <v>0</v>
      </c>
      <c r="F327" s="618"/>
      <c r="G327" s="344"/>
      <c r="H327" s="344"/>
      <c r="I327" s="344"/>
      <c r="J327" s="344"/>
      <c r="K327" s="5"/>
      <c r="L327" s="213"/>
    </row>
    <row r="328" spans="1:12" ht="12.75" customHeight="1" x14ac:dyDescent="0.2">
      <c r="A328" s="104"/>
      <c r="B328" s="249" t="str">
        <f>CONCATENATE("Check: row ", ROW(B327), " ≤ row ", ROW(LCR_Main!B326),)</f>
        <v>Check: row 327 ≤ row 326</v>
      </c>
      <c r="C328" s="383"/>
      <c r="D328" s="594" t="str">
        <f>IF((D327&lt;=D326),"Pass","Fail")</f>
        <v>Pass</v>
      </c>
      <c r="E328" s="594" t="str">
        <f>IF((E327&lt;=E326),"Pass","Fail")</f>
        <v>Pass</v>
      </c>
      <c r="F328" s="618"/>
      <c r="G328" s="344"/>
      <c r="H328" s="344"/>
      <c r="I328" s="344"/>
      <c r="J328" s="344"/>
      <c r="K328" s="5"/>
      <c r="L328" s="213"/>
    </row>
    <row r="329" spans="1:12" ht="12.75" customHeight="1" x14ac:dyDescent="0.2">
      <c r="A329" s="104"/>
      <c r="B329" s="214" t="s">
        <v>205</v>
      </c>
      <c r="C329" s="404" t="s">
        <v>424</v>
      </c>
      <c r="D329" s="608">
        <v>0</v>
      </c>
      <c r="E329" s="608">
        <v>0</v>
      </c>
      <c r="F329" s="618"/>
      <c r="G329" s="190">
        <v>0</v>
      </c>
      <c r="H329" s="597">
        <f>IF(AND(ISNUMBER(G329),ISNUMBER(E329)),G329*E329,"")</f>
        <v>0</v>
      </c>
      <c r="I329" s="190">
        <v>0</v>
      </c>
      <c r="J329" s="597">
        <f>IF(AND(ISNUMBER(I329),ISNUMBER(D329)),I329*D329,"")</f>
        <v>0</v>
      </c>
      <c r="K329" s="5"/>
      <c r="L329" s="213"/>
    </row>
    <row r="330" spans="1:12" ht="12.75" customHeight="1" x14ac:dyDescent="0.2">
      <c r="A330" s="104"/>
      <c r="B330" s="215" t="s">
        <v>278</v>
      </c>
      <c r="C330" s="404" t="s">
        <v>424</v>
      </c>
      <c r="D330" s="608">
        <v>0</v>
      </c>
      <c r="E330" s="608">
        <v>0</v>
      </c>
      <c r="F330" s="618"/>
      <c r="G330" s="344"/>
      <c r="H330" s="344"/>
      <c r="I330" s="344"/>
      <c r="J330" s="344"/>
      <c r="K330" s="5"/>
      <c r="L330" s="213"/>
    </row>
    <row r="331" spans="1:12" ht="12.75" customHeight="1" x14ac:dyDescent="0.2">
      <c r="A331" s="104"/>
      <c r="B331" s="249" t="str">
        <f>CONCATENATE("Check: row ", ROW(B330), " ≤ row ", ROW(LCR_Main!B329),)</f>
        <v>Check: row 330 ≤ row 329</v>
      </c>
      <c r="C331" s="383"/>
      <c r="D331" s="594" t="str">
        <f>IF((D330&lt;=D329),"Pass","Fail")</f>
        <v>Pass</v>
      </c>
      <c r="E331" s="594" t="str">
        <f>IF((E330&lt;=E329),"Pass","Fail")</f>
        <v>Pass</v>
      </c>
      <c r="F331" s="618"/>
      <c r="G331" s="344"/>
      <c r="H331" s="344"/>
      <c r="I331" s="344"/>
      <c r="J331" s="344"/>
      <c r="K331" s="5"/>
      <c r="L331" s="213"/>
    </row>
    <row r="332" spans="1:12" ht="12.2" customHeight="1" x14ac:dyDescent="0.2">
      <c r="A332" s="104"/>
      <c r="B332" s="214" t="s">
        <v>372</v>
      </c>
      <c r="C332" s="404" t="s">
        <v>424</v>
      </c>
      <c r="D332" s="608">
        <v>0</v>
      </c>
      <c r="E332" s="608">
        <v>0</v>
      </c>
      <c r="F332" s="618"/>
      <c r="G332" s="353"/>
      <c r="H332" s="344"/>
      <c r="I332" s="255">
        <f>Parameters!$E$66-Parameters!$E$65</f>
        <v>0.05</v>
      </c>
      <c r="J332" s="597">
        <f>IF(AND(ISNUMBER(I332),ISNUMBER(D332)),I332*D332,"")</f>
        <v>0</v>
      </c>
      <c r="K332" s="5"/>
      <c r="L332" s="213"/>
    </row>
    <row r="333" spans="1:12" ht="12.75" customHeight="1" x14ac:dyDescent="0.2">
      <c r="A333" s="104"/>
      <c r="B333" s="215" t="s">
        <v>278</v>
      </c>
      <c r="C333" s="404" t="s">
        <v>424</v>
      </c>
      <c r="D333" s="608">
        <v>0</v>
      </c>
      <c r="E333" s="608">
        <v>0</v>
      </c>
      <c r="F333" s="618"/>
      <c r="G333" s="344"/>
      <c r="H333" s="344"/>
      <c r="I333" s="344"/>
      <c r="J333" s="344"/>
      <c r="K333" s="5"/>
      <c r="L333" s="213"/>
    </row>
    <row r="334" spans="1:12" ht="12.75" customHeight="1" x14ac:dyDescent="0.2">
      <c r="A334" s="104"/>
      <c r="B334" s="249" t="str">
        <f>CONCATENATE("Check: row ", ROW(B333), " ≤ row ", ROW(LCR_Main!B332),)</f>
        <v>Check: row 333 ≤ row 332</v>
      </c>
      <c r="C334" s="383"/>
      <c r="D334" s="594" t="str">
        <f>IF((D333&lt;=D332),"Pass","Fail")</f>
        <v>Pass</v>
      </c>
      <c r="E334" s="594" t="str">
        <f>IF((E333&lt;=E332),"Pass","Fail")</f>
        <v>Pass</v>
      </c>
      <c r="F334" s="618"/>
      <c r="G334" s="344"/>
      <c r="H334" s="344"/>
      <c r="I334" s="344"/>
      <c r="J334" s="344"/>
      <c r="K334" s="5"/>
      <c r="L334" s="213"/>
    </row>
    <row r="335" spans="1:12" ht="12.75" customHeight="1" x14ac:dyDescent="0.2">
      <c r="A335" s="104"/>
      <c r="B335" s="214" t="s">
        <v>206</v>
      </c>
      <c r="C335" s="404" t="s">
        <v>424</v>
      </c>
      <c r="D335" s="608">
        <v>0</v>
      </c>
      <c r="E335" s="608">
        <v>0</v>
      </c>
      <c r="F335" s="618"/>
      <c r="G335" s="353"/>
      <c r="H335" s="344"/>
      <c r="I335" s="255">
        <f>Parameters!$E$69-Parameters!$E$65</f>
        <v>0.85</v>
      </c>
      <c r="J335" s="597">
        <f>IF(AND(ISNUMBER(I335),ISNUMBER(D335)),I335*D335,"")</f>
        <v>0</v>
      </c>
      <c r="K335" s="5"/>
      <c r="L335" s="213"/>
    </row>
    <row r="336" spans="1:12" ht="12.75" customHeight="1" x14ac:dyDescent="0.2">
      <c r="A336" s="104"/>
      <c r="B336" s="215" t="s">
        <v>278</v>
      </c>
      <c r="C336" s="404" t="s">
        <v>424</v>
      </c>
      <c r="D336" s="608">
        <v>0</v>
      </c>
      <c r="E336" s="608">
        <v>0</v>
      </c>
      <c r="F336" s="618"/>
      <c r="G336" s="344"/>
      <c r="H336" s="344"/>
      <c r="I336" s="344"/>
      <c r="J336" s="344"/>
      <c r="K336" s="5"/>
      <c r="L336" s="213"/>
    </row>
    <row r="337" spans="1:12" ht="12.75" customHeight="1" x14ac:dyDescent="0.2">
      <c r="A337" s="104"/>
      <c r="B337" s="249" t="str">
        <f>CONCATENATE("Check: row ", ROW(B336), " ≤ row ", ROW(LCR_Main!B335),)</f>
        <v>Check: row 336 ≤ row 335</v>
      </c>
      <c r="C337" s="383"/>
      <c r="D337" s="594" t="str">
        <f>IF((D336&lt;=D335),"Pass","Fail")</f>
        <v>Pass</v>
      </c>
      <c r="E337" s="594" t="str">
        <f>IF((E336&lt;=E335),"Pass","Fail")</f>
        <v>Pass</v>
      </c>
      <c r="F337" s="618"/>
      <c r="G337" s="344"/>
      <c r="H337" s="344"/>
      <c r="I337" s="344"/>
      <c r="J337" s="344"/>
      <c r="K337" s="5"/>
      <c r="L337" s="213"/>
    </row>
    <row r="338" spans="1:12" ht="30.2" customHeight="1" x14ac:dyDescent="0.2">
      <c r="A338" s="104"/>
      <c r="B338" s="214" t="s">
        <v>361</v>
      </c>
      <c r="C338" s="404" t="s">
        <v>424</v>
      </c>
      <c r="D338" s="608">
        <v>0</v>
      </c>
      <c r="E338" s="608">
        <v>0</v>
      </c>
      <c r="F338" s="618"/>
      <c r="G338" s="255">
        <f>Parameters!$E$66-Parameters!$E$63</f>
        <v>0.2</v>
      </c>
      <c r="H338" s="597">
        <f>IF(AND(ISNUMBER(G338),ISNUMBER(E338)),G338*E338,"")</f>
        <v>0</v>
      </c>
      <c r="I338" s="353"/>
      <c r="J338" s="344"/>
      <c r="K338" s="5"/>
      <c r="L338" s="213"/>
    </row>
    <row r="339" spans="1:12" ht="12.75" customHeight="1" x14ac:dyDescent="0.2">
      <c r="A339" s="104"/>
      <c r="B339" s="215" t="s">
        <v>278</v>
      </c>
      <c r="C339" s="404" t="s">
        <v>424</v>
      </c>
      <c r="D339" s="608">
        <v>0</v>
      </c>
      <c r="E339" s="608">
        <v>0</v>
      </c>
      <c r="F339" s="618"/>
      <c r="G339" s="344"/>
      <c r="H339" s="344"/>
      <c r="I339" s="344"/>
      <c r="J339" s="344"/>
      <c r="K339" s="5"/>
      <c r="L339" s="213"/>
    </row>
    <row r="340" spans="1:12" ht="12.75" customHeight="1" x14ac:dyDescent="0.2">
      <c r="A340" s="104"/>
      <c r="B340" s="249" t="str">
        <f>CONCATENATE("Check: row ", ROW(B339), " ≤ row ", ROW(LCR_Main!B338),)</f>
        <v>Check: row 339 ≤ row 338</v>
      </c>
      <c r="C340" s="383"/>
      <c r="D340" s="594" t="str">
        <f>IF((D339&lt;=D338),"Pass","Fail")</f>
        <v>Pass</v>
      </c>
      <c r="E340" s="594" t="str">
        <f>IF((E339&lt;=E338),"Pass","Fail")</f>
        <v>Pass</v>
      </c>
      <c r="F340" s="618"/>
      <c r="G340" s="344"/>
      <c r="H340" s="344"/>
      <c r="I340" s="344"/>
      <c r="J340" s="344"/>
      <c r="K340" s="5"/>
      <c r="L340" s="213"/>
    </row>
    <row r="341" spans="1:12" ht="12.75" customHeight="1" x14ac:dyDescent="0.2">
      <c r="A341" s="104"/>
      <c r="B341" s="214" t="s">
        <v>362</v>
      </c>
      <c r="C341" s="404" t="s">
        <v>424</v>
      </c>
      <c r="D341" s="608">
        <v>0</v>
      </c>
      <c r="E341" s="608">
        <v>0</v>
      </c>
      <c r="F341" s="618"/>
      <c r="G341" s="255">
        <f>Parameters!$E$66-Parameters!$E$64</f>
        <v>0.05</v>
      </c>
      <c r="H341" s="597">
        <f>IF(AND(ISNUMBER(G341),ISNUMBER(E341)),G341*E341,"")</f>
        <v>0</v>
      </c>
      <c r="I341" s="353"/>
      <c r="J341" s="344"/>
      <c r="K341" s="5"/>
      <c r="L341" s="213"/>
    </row>
    <row r="342" spans="1:12" ht="12.75" customHeight="1" x14ac:dyDescent="0.2">
      <c r="A342" s="104"/>
      <c r="B342" s="215" t="s">
        <v>278</v>
      </c>
      <c r="C342" s="404" t="s">
        <v>424</v>
      </c>
      <c r="D342" s="608">
        <v>0</v>
      </c>
      <c r="E342" s="608">
        <v>0</v>
      </c>
      <c r="F342" s="618"/>
      <c r="G342" s="344"/>
      <c r="H342" s="344"/>
      <c r="I342" s="344"/>
      <c r="J342" s="344"/>
      <c r="K342" s="5"/>
      <c r="L342" s="213"/>
    </row>
    <row r="343" spans="1:12" ht="12.75" customHeight="1" x14ac:dyDescent="0.2">
      <c r="A343" s="104"/>
      <c r="B343" s="249" t="str">
        <f>CONCATENATE("Check: row ", ROW(B342), " ≤ row ", ROW(LCR_Main!B341),)</f>
        <v>Check: row 342 ≤ row 341</v>
      </c>
      <c r="C343" s="383"/>
      <c r="D343" s="594" t="str">
        <f>IF((D342&lt;=D341),"Pass","Fail")</f>
        <v>Pass</v>
      </c>
      <c r="E343" s="594" t="str">
        <f>IF((E342&lt;=E341),"Pass","Fail")</f>
        <v>Pass</v>
      </c>
      <c r="F343" s="618"/>
      <c r="G343" s="344"/>
      <c r="H343" s="344"/>
      <c r="I343" s="344"/>
      <c r="J343" s="344"/>
      <c r="K343" s="5"/>
      <c r="L343" s="213"/>
    </row>
    <row r="344" spans="1:12" ht="30.2" customHeight="1" x14ac:dyDescent="0.2">
      <c r="A344" s="104"/>
      <c r="B344" s="214" t="s">
        <v>363</v>
      </c>
      <c r="C344" s="404" t="s">
        <v>424</v>
      </c>
      <c r="D344" s="608">
        <v>0</v>
      </c>
      <c r="E344" s="608">
        <v>0</v>
      </c>
      <c r="F344" s="618"/>
      <c r="G344" s="255">
        <f>Parameters!$E$66-Parameters!$E$65</f>
        <v>0.05</v>
      </c>
      <c r="H344" s="597">
        <f>IF(AND(ISNUMBER(G344),ISNUMBER(E344)),G344*E344,"")</f>
        <v>0</v>
      </c>
      <c r="I344" s="353"/>
      <c r="J344" s="344"/>
      <c r="K344" s="5"/>
      <c r="L344" s="213"/>
    </row>
    <row r="345" spans="1:12" ht="12.75" customHeight="1" x14ac:dyDescent="0.2">
      <c r="A345" s="104"/>
      <c r="B345" s="215" t="s">
        <v>278</v>
      </c>
      <c r="C345" s="404" t="s">
        <v>424</v>
      </c>
      <c r="D345" s="608">
        <v>0</v>
      </c>
      <c r="E345" s="608">
        <v>0</v>
      </c>
      <c r="F345" s="618"/>
      <c r="G345" s="344"/>
      <c r="H345" s="344"/>
      <c r="I345" s="344"/>
      <c r="J345" s="344"/>
      <c r="K345" s="5"/>
      <c r="L345" s="213"/>
    </row>
    <row r="346" spans="1:12" ht="12.75" customHeight="1" x14ac:dyDescent="0.2">
      <c r="A346" s="104"/>
      <c r="B346" s="249" t="str">
        <f>CONCATENATE("Check: row ", ROW(B345), " ≤ row ", ROW(LCR_Main!B344),)</f>
        <v>Check: row 345 ≤ row 344</v>
      </c>
      <c r="C346" s="383"/>
      <c r="D346" s="594" t="str">
        <f>IF((D345&lt;=D344),"Pass","Fail")</f>
        <v>Pass</v>
      </c>
      <c r="E346" s="594" t="str">
        <f>IF((E345&lt;=E344),"Pass","Fail")</f>
        <v>Pass</v>
      </c>
      <c r="F346" s="618"/>
      <c r="G346" s="344"/>
      <c r="H346" s="344"/>
      <c r="I346" s="344"/>
      <c r="J346" s="344"/>
      <c r="K346" s="5"/>
      <c r="L346" s="213"/>
    </row>
    <row r="347" spans="1:12" ht="30.2" customHeight="1" x14ac:dyDescent="0.2">
      <c r="A347" s="104"/>
      <c r="B347" s="214" t="s">
        <v>463</v>
      </c>
      <c r="C347" s="404" t="s">
        <v>424</v>
      </c>
      <c r="D347" s="608">
        <v>0</v>
      </c>
      <c r="E347" s="608">
        <v>0</v>
      </c>
      <c r="F347" s="618"/>
      <c r="G347" s="190">
        <v>0</v>
      </c>
      <c r="H347" s="597">
        <f>IF(AND(ISNUMBER(G347),ISNUMBER(E347)),G347*E347,"")</f>
        <v>0</v>
      </c>
      <c r="I347" s="190">
        <v>0</v>
      </c>
      <c r="J347" s="597">
        <f>IF(AND(ISNUMBER(I347),ISNUMBER(D347)),I347*D347,"")</f>
        <v>0</v>
      </c>
      <c r="K347" s="5"/>
      <c r="L347" s="213"/>
    </row>
    <row r="348" spans="1:12" ht="12.75" customHeight="1" x14ac:dyDescent="0.2">
      <c r="A348" s="104"/>
      <c r="B348" s="215" t="s">
        <v>278</v>
      </c>
      <c r="C348" s="404" t="s">
        <v>424</v>
      </c>
      <c r="D348" s="608">
        <v>0</v>
      </c>
      <c r="E348" s="608">
        <v>0</v>
      </c>
      <c r="F348" s="618"/>
      <c r="G348" s="344"/>
      <c r="H348" s="344"/>
      <c r="I348" s="344"/>
      <c r="J348" s="344"/>
      <c r="K348" s="5"/>
      <c r="L348" s="213"/>
    </row>
    <row r="349" spans="1:12" ht="12.75" customHeight="1" x14ac:dyDescent="0.2">
      <c r="A349" s="104"/>
      <c r="B349" s="249" t="str">
        <f>CONCATENATE("Check: row ", ROW(B348), " ≤ row ", ROW(LCR_Main!B347),)</f>
        <v>Check: row 348 ≤ row 347</v>
      </c>
      <c r="C349" s="383"/>
      <c r="D349" s="594" t="str">
        <f>IF((D348&lt;=D347),"Pass","Fail")</f>
        <v>Pass</v>
      </c>
      <c r="E349" s="594" t="str">
        <f>IF((E348&lt;=E347),"Pass","Fail")</f>
        <v>Pass</v>
      </c>
      <c r="F349" s="618"/>
      <c r="G349" s="344"/>
      <c r="H349" s="344"/>
      <c r="I349" s="344"/>
      <c r="J349" s="344"/>
      <c r="K349" s="5"/>
      <c r="L349" s="213"/>
    </row>
    <row r="350" spans="1:12" ht="12.75" customHeight="1" x14ac:dyDescent="0.2">
      <c r="A350" s="104"/>
      <c r="B350" s="214" t="s">
        <v>364</v>
      </c>
      <c r="C350" s="404" t="s">
        <v>424</v>
      </c>
      <c r="D350" s="608">
        <v>0</v>
      </c>
      <c r="E350" s="608">
        <v>0</v>
      </c>
      <c r="F350" s="618"/>
      <c r="G350" s="353"/>
      <c r="H350" s="344"/>
      <c r="I350" s="255">
        <f>Parameters!$E$69-Parameters!$E$66</f>
        <v>0.8</v>
      </c>
      <c r="J350" s="597">
        <f>IF(AND(ISNUMBER(I350),ISNUMBER(D350)),I350*D350,"")</f>
        <v>0</v>
      </c>
      <c r="K350" s="5"/>
      <c r="L350" s="213"/>
    </row>
    <row r="351" spans="1:12" ht="12.75" customHeight="1" x14ac:dyDescent="0.2">
      <c r="A351" s="104"/>
      <c r="B351" s="215" t="s">
        <v>278</v>
      </c>
      <c r="C351" s="404" t="s">
        <v>424</v>
      </c>
      <c r="D351" s="608">
        <v>0</v>
      </c>
      <c r="E351" s="608">
        <v>0</v>
      </c>
      <c r="F351" s="618"/>
      <c r="G351" s="344"/>
      <c r="H351" s="344"/>
      <c r="I351" s="344"/>
      <c r="J351" s="344"/>
      <c r="K351" s="5"/>
      <c r="L351" s="213"/>
    </row>
    <row r="352" spans="1:12" ht="12.75" customHeight="1" x14ac:dyDescent="0.2">
      <c r="A352" s="104"/>
      <c r="B352" s="249" t="str">
        <f>CONCATENATE("Check: row ", ROW(B351), " ≤ row ", ROW(LCR_Main!B350),)</f>
        <v>Check: row 351 ≤ row 350</v>
      </c>
      <c r="C352" s="383"/>
      <c r="D352" s="594" t="str">
        <f>IF((D351&lt;=D350),"Pass","Fail")</f>
        <v>Pass</v>
      </c>
      <c r="E352" s="594" t="str">
        <f>IF((E351&lt;=E350),"Pass","Fail")</f>
        <v>Pass</v>
      </c>
      <c r="F352" s="618"/>
      <c r="G352" s="344"/>
      <c r="H352" s="344"/>
      <c r="I352" s="344"/>
      <c r="J352" s="344"/>
      <c r="K352" s="5"/>
      <c r="L352" s="213"/>
    </row>
    <row r="353" spans="1:12" ht="12.75" customHeight="1" x14ac:dyDescent="0.2">
      <c r="A353" s="104"/>
      <c r="B353" s="214" t="s">
        <v>56</v>
      </c>
      <c r="C353" s="404" t="s">
        <v>424</v>
      </c>
      <c r="D353" s="607">
        <v>0</v>
      </c>
      <c r="E353" s="607">
        <v>0</v>
      </c>
      <c r="F353" s="346"/>
      <c r="G353" s="190">
        <f>Parameters!$E$69-Parameters!$E$63</f>
        <v>1</v>
      </c>
      <c r="H353" s="597">
        <f>IF(AND(ISNUMBER(G353),ISNUMBER(E353)),G353*E353,"")</f>
        <v>0</v>
      </c>
      <c r="I353" s="353"/>
      <c r="J353" s="344"/>
      <c r="K353" s="5"/>
    </row>
    <row r="354" spans="1:12" ht="12.75" customHeight="1" x14ac:dyDescent="0.2">
      <c r="A354" s="104"/>
      <c r="B354" s="215" t="s">
        <v>278</v>
      </c>
      <c r="C354" s="404" t="s">
        <v>424</v>
      </c>
      <c r="D354" s="608">
        <v>0</v>
      </c>
      <c r="E354" s="608">
        <v>0</v>
      </c>
      <c r="F354" s="405"/>
      <c r="G354" s="344"/>
      <c r="H354" s="344"/>
      <c r="I354" s="344"/>
      <c r="J354" s="344"/>
      <c r="K354" s="5"/>
    </row>
    <row r="355" spans="1:12" ht="12.75" customHeight="1" x14ac:dyDescent="0.2">
      <c r="A355" s="104"/>
      <c r="B355" s="249" t="str">
        <f>CONCATENATE("Check: row ", ROW(B354), " ≤ row ", ROW(LCR_Main!B353),)</f>
        <v>Check: row 354 ≤ row 353</v>
      </c>
      <c r="C355" s="383"/>
      <c r="D355" s="594" t="str">
        <f>IF((D354&lt;=D353),"Pass","Fail")</f>
        <v>Pass</v>
      </c>
      <c r="E355" s="594" t="str">
        <f>IF((E354&lt;=E353),"Pass","Fail")</f>
        <v>Pass</v>
      </c>
      <c r="F355" s="405"/>
      <c r="G355" s="344"/>
      <c r="H355" s="344"/>
      <c r="I355" s="344"/>
      <c r="J355" s="344"/>
      <c r="K355" s="5"/>
    </row>
    <row r="356" spans="1:12" ht="12.75" customHeight="1" x14ac:dyDescent="0.2">
      <c r="A356" s="104"/>
      <c r="B356" s="214" t="s">
        <v>207</v>
      </c>
      <c r="C356" s="404" t="s">
        <v>424</v>
      </c>
      <c r="D356" s="588">
        <v>0</v>
      </c>
      <c r="E356" s="605">
        <v>0</v>
      </c>
      <c r="F356" s="346"/>
      <c r="G356" s="190">
        <f>Parameters!$E$69-Parameters!$E$64</f>
        <v>0.85</v>
      </c>
      <c r="H356" s="597">
        <f>IF(AND(ISNUMBER(G356),ISNUMBER(E356)),G356*E356,"")</f>
        <v>0</v>
      </c>
      <c r="I356" s="353"/>
      <c r="J356" s="344"/>
      <c r="K356" s="5"/>
      <c r="L356" s="213"/>
    </row>
    <row r="357" spans="1:12" ht="12.75" customHeight="1" x14ac:dyDescent="0.2">
      <c r="A357" s="104"/>
      <c r="B357" s="215" t="s">
        <v>278</v>
      </c>
      <c r="C357" s="404" t="s">
        <v>424</v>
      </c>
      <c r="D357" s="588">
        <v>0</v>
      </c>
      <c r="E357" s="588">
        <v>0</v>
      </c>
      <c r="F357" s="405"/>
      <c r="G357" s="344"/>
      <c r="H357" s="344"/>
      <c r="I357" s="344"/>
      <c r="J357" s="344"/>
      <c r="K357" s="5"/>
    </row>
    <row r="358" spans="1:12" ht="12.75" customHeight="1" x14ac:dyDescent="0.2">
      <c r="A358" s="104"/>
      <c r="B358" s="249" t="str">
        <f>CONCATENATE("Check: row ", ROW(B357), " ≤ row ", ROW(LCR_Main!B356),)</f>
        <v>Check: row 357 ≤ row 356</v>
      </c>
      <c r="C358" s="383"/>
      <c r="D358" s="594" t="str">
        <f>IF((D357&lt;=D356),"Pass","Fail")</f>
        <v>Pass</v>
      </c>
      <c r="E358" s="594" t="str">
        <f>IF((E357&lt;=E356),"Pass","Fail")</f>
        <v>Pass</v>
      </c>
      <c r="F358" s="405"/>
      <c r="G358" s="344"/>
      <c r="H358" s="344"/>
      <c r="I358" s="344"/>
      <c r="J358" s="344"/>
      <c r="K358" s="5"/>
    </row>
    <row r="359" spans="1:12" ht="12.75" customHeight="1" x14ac:dyDescent="0.2">
      <c r="A359" s="104"/>
      <c r="B359" s="214" t="s">
        <v>208</v>
      </c>
      <c r="C359" s="404" t="s">
        <v>424</v>
      </c>
      <c r="D359" s="608">
        <v>0</v>
      </c>
      <c r="E359" s="608">
        <v>0</v>
      </c>
      <c r="F359" s="618"/>
      <c r="G359" s="255">
        <f>Parameters!$E$69-Parameters!$E$65</f>
        <v>0.85</v>
      </c>
      <c r="H359" s="597">
        <f>IF(AND(ISNUMBER(G359),ISNUMBER(E359)),G359*E359,"")</f>
        <v>0</v>
      </c>
      <c r="I359" s="353"/>
      <c r="J359" s="344"/>
      <c r="K359" s="5"/>
      <c r="L359" s="213"/>
    </row>
    <row r="360" spans="1:12" ht="12.75" customHeight="1" x14ac:dyDescent="0.2">
      <c r="A360" s="104"/>
      <c r="B360" s="215" t="s">
        <v>278</v>
      </c>
      <c r="C360" s="404" t="s">
        <v>424</v>
      </c>
      <c r="D360" s="608">
        <v>0</v>
      </c>
      <c r="E360" s="608">
        <v>0</v>
      </c>
      <c r="F360" s="618"/>
      <c r="G360" s="344"/>
      <c r="H360" s="344"/>
      <c r="I360" s="344"/>
      <c r="J360" s="344"/>
      <c r="K360" s="5"/>
      <c r="L360" s="213"/>
    </row>
    <row r="361" spans="1:12" ht="12.75" customHeight="1" x14ac:dyDescent="0.2">
      <c r="A361" s="104"/>
      <c r="B361" s="249" t="str">
        <f>CONCATENATE("Check: row ", ROW(B360), " ≤ row ", ROW(LCR_Main!B359),)</f>
        <v>Check: row 360 ≤ row 359</v>
      </c>
      <c r="C361" s="383"/>
      <c r="D361" s="594" t="str">
        <f>IF((D360&lt;=D359),"Pass","Fail")</f>
        <v>Pass</v>
      </c>
      <c r="E361" s="594" t="str">
        <f>IF((E360&lt;=E359),"Pass","Fail")</f>
        <v>Pass</v>
      </c>
      <c r="F361" s="618"/>
      <c r="G361" s="344"/>
      <c r="H361" s="344"/>
      <c r="I361" s="344"/>
      <c r="J361" s="344"/>
      <c r="K361" s="5"/>
      <c r="L361" s="213"/>
    </row>
    <row r="362" spans="1:12" ht="12.75" customHeight="1" x14ac:dyDescent="0.2">
      <c r="A362" s="101"/>
      <c r="B362" s="214" t="s">
        <v>375</v>
      </c>
      <c r="C362" s="404" t="s">
        <v>424</v>
      </c>
      <c r="D362" s="608">
        <v>0</v>
      </c>
      <c r="E362" s="608">
        <v>0</v>
      </c>
      <c r="F362" s="618"/>
      <c r="G362" s="255">
        <f>Parameters!$E$69-Parameters!$E$66</f>
        <v>0.8</v>
      </c>
      <c r="H362" s="597">
        <f>IF(AND(ISNUMBER(G362),ISNUMBER(E362)),G362*E362,"")</f>
        <v>0</v>
      </c>
      <c r="I362" s="353"/>
      <c r="J362" s="344"/>
      <c r="K362" s="5"/>
      <c r="L362" s="213"/>
    </row>
    <row r="363" spans="1:12" ht="12.75" customHeight="1" x14ac:dyDescent="0.2">
      <c r="A363" s="104"/>
      <c r="B363" s="215" t="s">
        <v>278</v>
      </c>
      <c r="C363" s="404" t="s">
        <v>424</v>
      </c>
      <c r="D363" s="608">
        <v>0</v>
      </c>
      <c r="E363" s="608">
        <v>0</v>
      </c>
      <c r="F363" s="618"/>
      <c r="G363" s="344"/>
      <c r="H363" s="344"/>
      <c r="I363" s="344"/>
      <c r="J363" s="344"/>
      <c r="K363" s="5"/>
      <c r="L363" s="213"/>
    </row>
    <row r="364" spans="1:12" ht="12.75" customHeight="1" x14ac:dyDescent="0.2">
      <c r="A364" s="104"/>
      <c r="B364" s="249" t="str">
        <f>CONCATENATE("Check: row ", ROW(B363), " ≤ row ", ROW(LCR_Main!B362),)</f>
        <v>Check: row 363 ≤ row 362</v>
      </c>
      <c r="C364" s="383"/>
      <c r="D364" s="594" t="str">
        <f>IF((D363&lt;=D362),"Pass","Fail")</f>
        <v>Pass</v>
      </c>
      <c r="E364" s="594" t="str">
        <f>IF((E363&lt;=E362),"Pass","Fail")</f>
        <v>Pass</v>
      </c>
      <c r="F364" s="618"/>
      <c r="G364" s="344"/>
      <c r="H364" s="344"/>
      <c r="I364" s="344"/>
      <c r="J364" s="344"/>
      <c r="K364" s="5"/>
      <c r="L364" s="213"/>
    </row>
    <row r="365" spans="1:12" ht="12.75" customHeight="1" x14ac:dyDescent="0.2">
      <c r="A365" s="101"/>
      <c r="B365" s="214" t="s">
        <v>75</v>
      </c>
      <c r="C365" s="404" t="s">
        <v>424</v>
      </c>
      <c r="D365" s="588">
        <v>0</v>
      </c>
      <c r="E365" s="605">
        <v>0</v>
      </c>
      <c r="F365" s="629"/>
      <c r="G365" s="190">
        <v>0</v>
      </c>
      <c r="H365" s="591">
        <f>IF(AND(ISNUMBER(G365),ISNUMBER(E365)),G365*E365,"")</f>
        <v>0</v>
      </c>
      <c r="I365" s="190">
        <v>0</v>
      </c>
      <c r="J365" s="591">
        <f>IF(AND(ISNUMBER(I365),ISNUMBER(D365)),I365*D365,"")</f>
        <v>0</v>
      </c>
      <c r="K365" s="5"/>
    </row>
    <row r="366" spans="1:12" ht="25.5" customHeight="1" x14ac:dyDescent="0.2">
      <c r="A366" s="104"/>
      <c r="B366" s="80" t="s">
        <v>249</v>
      </c>
      <c r="C366" s="387"/>
      <c r="D366" s="204"/>
      <c r="E366" s="204"/>
      <c r="F366" s="593"/>
      <c r="G366" s="207"/>
      <c r="H366" s="207"/>
      <c r="I366" s="207"/>
      <c r="J366" s="207"/>
      <c r="K366" s="5"/>
      <c r="L366" s="213"/>
    </row>
    <row r="367" spans="1:12" ht="12.75" customHeight="1" x14ac:dyDescent="0.2">
      <c r="A367" s="104"/>
      <c r="B367" s="214" t="s">
        <v>72</v>
      </c>
      <c r="C367" s="404" t="s">
        <v>424</v>
      </c>
      <c r="D367" s="605">
        <v>0</v>
      </c>
      <c r="E367" s="605">
        <v>0</v>
      </c>
      <c r="F367" s="207"/>
      <c r="G367" s="190">
        <v>0</v>
      </c>
      <c r="H367" s="591">
        <f>IF(AND(ISNUMBER(G367),ISNUMBER(E367)),G367*E367,"")</f>
        <v>0</v>
      </c>
      <c r="I367" s="190">
        <v>0</v>
      </c>
      <c r="J367" s="591">
        <f>IF(AND(ISNUMBER(I367),ISNUMBER(D367)),I367*D367,"")</f>
        <v>0</v>
      </c>
      <c r="K367" s="5"/>
    </row>
    <row r="368" spans="1:12" ht="12.75" customHeight="1" x14ac:dyDescent="0.2">
      <c r="A368" s="101"/>
      <c r="B368" s="214" t="s">
        <v>209</v>
      </c>
      <c r="C368" s="404" t="s">
        <v>424</v>
      </c>
      <c r="D368" s="605">
        <v>0</v>
      </c>
      <c r="E368" s="605">
        <v>0</v>
      </c>
      <c r="F368" s="207"/>
      <c r="G368" s="354"/>
      <c r="H368" s="207"/>
      <c r="I368" s="190">
        <v>0</v>
      </c>
      <c r="J368" s="591">
        <f>IF(AND(ISNUMBER(I368),ISNUMBER(D368)),I368*D368,"")</f>
        <v>0</v>
      </c>
      <c r="K368" s="5"/>
      <c r="L368" s="213"/>
    </row>
    <row r="369" spans="1:12" ht="12.75" customHeight="1" x14ac:dyDescent="0.2">
      <c r="A369" s="104"/>
      <c r="B369" s="214" t="s">
        <v>210</v>
      </c>
      <c r="C369" s="404" t="s">
        <v>424</v>
      </c>
      <c r="D369" s="608">
        <v>0</v>
      </c>
      <c r="E369" s="608">
        <v>0</v>
      </c>
      <c r="F369" s="207"/>
      <c r="G369" s="354"/>
      <c r="H369" s="207"/>
      <c r="I369" s="190">
        <v>0</v>
      </c>
      <c r="J369" s="591">
        <f>IF(AND(ISNUMBER(I369),ISNUMBER(D369)),I369*D369,"")</f>
        <v>0</v>
      </c>
      <c r="K369" s="5"/>
      <c r="L369" s="213"/>
    </row>
    <row r="370" spans="1:12" ht="12.75" customHeight="1" x14ac:dyDescent="0.2">
      <c r="A370" s="104"/>
      <c r="B370" s="214" t="s">
        <v>381</v>
      </c>
      <c r="C370" s="404" t="s">
        <v>424</v>
      </c>
      <c r="D370" s="608">
        <v>0</v>
      </c>
      <c r="E370" s="608">
        <v>0</v>
      </c>
      <c r="F370" s="207"/>
      <c r="G370" s="354"/>
      <c r="H370" s="207"/>
      <c r="I370" s="190">
        <v>0</v>
      </c>
      <c r="J370" s="591">
        <f>IF(AND(ISNUMBER(I370),ISNUMBER(D370)),I370*D370,"")</f>
        <v>0</v>
      </c>
      <c r="K370" s="5"/>
      <c r="L370" s="213"/>
    </row>
    <row r="371" spans="1:12" ht="12.75" customHeight="1" x14ac:dyDescent="0.2">
      <c r="A371" s="101"/>
      <c r="B371" s="214" t="s">
        <v>73</v>
      </c>
      <c r="C371" s="404" t="s">
        <v>424</v>
      </c>
      <c r="D371" s="605">
        <v>0</v>
      </c>
      <c r="E371" s="605">
        <v>0</v>
      </c>
      <c r="F371" s="207"/>
      <c r="G371" s="354"/>
      <c r="H371" s="207"/>
      <c r="I371" s="190">
        <v>0</v>
      </c>
      <c r="J371" s="591">
        <f>IF(AND(ISNUMBER(I371),ISNUMBER(D371)),I371*D371,"")</f>
        <v>0</v>
      </c>
      <c r="K371" s="5"/>
    </row>
    <row r="372" spans="1:12" ht="12.75" customHeight="1" x14ac:dyDescent="0.2">
      <c r="A372" s="104"/>
      <c r="B372" s="214" t="s">
        <v>211</v>
      </c>
      <c r="C372" s="404" t="s">
        <v>424</v>
      </c>
      <c r="D372" s="605">
        <v>0</v>
      </c>
      <c r="E372" s="605">
        <v>0</v>
      </c>
      <c r="F372" s="207"/>
      <c r="G372" s="190">
        <v>0.15</v>
      </c>
      <c r="H372" s="591">
        <f>IF(AND(ISNUMBER(G372),ISNUMBER(E372)),G372*E372,"")</f>
        <v>0</v>
      </c>
      <c r="I372" s="354"/>
      <c r="J372" s="207"/>
      <c r="K372" s="5"/>
      <c r="L372" s="213"/>
    </row>
    <row r="373" spans="1:12" ht="12.75" customHeight="1" x14ac:dyDescent="0.2">
      <c r="A373" s="104"/>
      <c r="B373" s="214" t="s">
        <v>212</v>
      </c>
      <c r="C373" s="404" t="s">
        <v>424</v>
      </c>
      <c r="D373" s="605">
        <v>0</v>
      </c>
      <c r="E373" s="605">
        <v>0</v>
      </c>
      <c r="F373" s="207"/>
      <c r="G373" s="190">
        <v>0</v>
      </c>
      <c r="H373" s="591">
        <f>IF(AND(ISNUMBER(G373),ISNUMBER(E373),ISNUMBER(D373)),G373*MAX(E373-D373,0),"")</f>
        <v>0</v>
      </c>
      <c r="I373" s="190">
        <v>0</v>
      </c>
      <c r="J373" s="591">
        <f>IF(AND(ISNUMBER(I373),ISNUMBER(D373)),I373*D373,"")</f>
        <v>0</v>
      </c>
      <c r="K373" s="5"/>
      <c r="L373" s="213"/>
    </row>
    <row r="374" spans="1:12" ht="12.75" customHeight="1" x14ac:dyDescent="0.2">
      <c r="A374" s="101"/>
      <c r="B374" s="214" t="s">
        <v>213</v>
      </c>
      <c r="C374" s="404" t="s">
        <v>424</v>
      </c>
      <c r="D374" s="608">
        <v>0</v>
      </c>
      <c r="E374" s="608">
        <v>0</v>
      </c>
      <c r="F374" s="207"/>
      <c r="G374" s="354"/>
      <c r="H374" s="207"/>
      <c r="I374" s="630">
        <v>0</v>
      </c>
      <c r="J374" s="591">
        <f>IF(AND(ISNUMBER(I374),ISNUMBER(D374)),I374*D374,"")</f>
        <v>0</v>
      </c>
      <c r="K374" s="5"/>
      <c r="L374" s="213"/>
    </row>
    <row r="375" spans="1:12" ht="12.75" customHeight="1" x14ac:dyDescent="0.2">
      <c r="A375" s="104"/>
      <c r="B375" s="214" t="s">
        <v>383</v>
      </c>
      <c r="C375" s="404" t="s">
        <v>424</v>
      </c>
      <c r="D375" s="608">
        <v>0</v>
      </c>
      <c r="E375" s="608">
        <v>0</v>
      </c>
      <c r="F375" s="207"/>
      <c r="G375" s="354"/>
      <c r="H375" s="207"/>
      <c r="I375" s="630">
        <v>0</v>
      </c>
      <c r="J375" s="591">
        <f>IF(AND(ISNUMBER(I375),ISNUMBER(D375)),I375*D375,"")</f>
        <v>0</v>
      </c>
      <c r="K375" s="5"/>
      <c r="L375" s="213"/>
    </row>
    <row r="376" spans="1:12" ht="12.75" customHeight="1" x14ac:dyDescent="0.2">
      <c r="A376" s="104"/>
      <c r="B376" s="214" t="s">
        <v>214</v>
      </c>
      <c r="C376" s="404" t="s">
        <v>424</v>
      </c>
      <c r="D376" s="608">
        <v>0</v>
      </c>
      <c r="E376" s="608">
        <v>0</v>
      </c>
      <c r="F376" s="207"/>
      <c r="G376" s="354"/>
      <c r="H376" s="207"/>
      <c r="I376" s="190">
        <v>0</v>
      </c>
      <c r="J376" s="591">
        <f>IF(AND(ISNUMBER(I376),ISNUMBER(D376)),I376*D376,"")</f>
        <v>0</v>
      </c>
      <c r="K376" s="5"/>
      <c r="L376" s="213"/>
    </row>
    <row r="377" spans="1:12" ht="12.75" customHeight="1" x14ac:dyDescent="0.2">
      <c r="A377" s="101"/>
      <c r="B377" s="214" t="s">
        <v>215</v>
      </c>
      <c r="C377" s="404" t="s">
        <v>424</v>
      </c>
      <c r="D377" s="608">
        <v>0</v>
      </c>
      <c r="E377" s="608">
        <v>0</v>
      </c>
      <c r="F377" s="629"/>
      <c r="G377" s="256">
        <f>Parameters!$E$65-Parameters!$E$63</f>
        <v>0.15</v>
      </c>
      <c r="H377" s="591">
        <f>IF(AND(ISNUMBER(G377),ISNUMBER(E377)),G377*E377,"")</f>
        <v>0</v>
      </c>
      <c r="I377" s="354"/>
      <c r="J377" s="207"/>
      <c r="K377" s="5"/>
      <c r="L377" s="213"/>
    </row>
    <row r="378" spans="1:12" ht="12.75" customHeight="1" x14ac:dyDescent="0.2">
      <c r="A378" s="104"/>
      <c r="B378" s="214" t="s">
        <v>216</v>
      </c>
      <c r="C378" s="404" t="s">
        <v>424</v>
      </c>
      <c r="D378" s="608">
        <v>0</v>
      </c>
      <c r="E378" s="608">
        <v>0</v>
      </c>
      <c r="F378" s="629"/>
      <c r="G378" s="256">
        <f>Parameters!$E$65-Parameters!$E$64</f>
        <v>0</v>
      </c>
      <c r="H378" s="591">
        <f>IF(AND(ISNUMBER(G378),ISNUMBER(E378)),G378*E378,"")</f>
        <v>0</v>
      </c>
      <c r="I378" s="354"/>
      <c r="J378" s="207"/>
      <c r="K378" s="5"/>
      <c r="L378" s="213"/>
    </row>
    <row r="379" spans="1:12" ht="12.75" customHeight="1" x14ac:dyDescent="0.2">
      <c r="A379" s="104"/>
      <c r="B379" s="214" t="s">
        <v>217</v>
      </c>
      <c r="C379" s="404" t="s">
        <v>424</v>
      </c>
      <c r="D379" s="608">
        <v>0</v>
      </c>
      <c r="E379" s="608">
        <v>0</v>
      </c>
      <c r="F379" s="629"/>
      <c r="G379" s="256">
        <v>0</v>
      </c>
      <c r="H379" s="591">
        <f>IF(AND(ISNUMBER(G379),ISNUMBER(E379),ISNUMBER(D379)),G379*MAX(E379-D379,0),"")</f>
        <v>0</v>
      </c>
      <c r="I379" s="190">
        <v>0</v>
      </c>
      <c r="J379" s="591">
        <f>IF(AND(ISNUMBER(I379),ISNUMBER(D379)),I379*D379,"")</f>
        <v>0</v>
      </c>
      <c r="K379" s="5"/>
      <c r="L379" s="213"/>
    </row>
    <row r="380" spans="1:12" ht="12.75" customHeight="1" x14ac:dyDescent="0.2">
      <c r="A380" s="101"/>
      <c r="B380" s="214" t="s">
        <v>385</v>
      </c>
      <c r="C380" s="404" t="s">
        <v>424</v>
      </c>
      <c r="D380" s="608">
        <v>0</v>
      </c>
      <c r="E380" s="608">
        <v>0</v>
      </c>
      <c r="F380" s="629"/>
      <c r="G380" s="354"/>
      <c r="H380" s="207"/>
      <c r="I380" s="190">
        <v>0</v>
      </c>
      <c r="J380" s="591">
        <f>IF(AND(ISNUMBER(I380),ISNUMBER(D380)),I380*D380,"")</f>
        <v>0</v>
      </c>
      <c r="K380" s="5"/>
      <c r="L380" s="213"/>
    </row>
    <row r="381" spans="1:12" ht="12.75" customHeight="1" x14ac:dyDescent="0.2">
      <c r="A381" s="104"/>
      <c r="B381" s="214" t="s">
        <v>218</v>
      </c>
      <c r="C381" s="404" t="s">
        <v>424</v>
      </c>
      <c r="D381" s="608">
        <v>0</v>
      </c>
      <c r="E381" s="608">
        <v>0</v>
      </c>
      <c r="F381" s="629"/>
      <c r="G381" s="354"/>
      <c r="H381" s="207"/>
      <c r="I381" s="190">
        <v>0</v>
      </c>
      <c r="J381" s="591">
        <f>IF(AND(ISNUMBER(I381),ISNUMBER(D381)),I381*D381,"")</f>
        <v>0</v>
      </c>
      <c r="K381" s="5"/>
      <c r="L381" s="213"/>
    </row>
    <row r="382" spans="1:12" ht="12.75" customHeight="1" x14ac:dyDescent="0.2">
      <c r="A382" s="104"/>
      <c r="B382" s="214" t="s">
        <v>387</v>
      </c>
      <c r="C382" s="404" t="s">
        <v>424</v>
      </c>
      <c r="D382" s="608">
        <v>0</v>
      </c>
      <c r="E382" s="608">
        <v>0</v>
      </c>
      <c r="F382" s="629"/>
      <c r="G382" s="256">
        <f>Parameters!$E$66-Parameters!$E$63</f>
        <v>0.2</v>
      </c>
      <c r="H382" s="591">
        <f>IF(AND(ISNUMBER(G382),ISNUMBER(E382)),G382*E382,"")</f>
        <v>0</v>
      </c>
      <c r="I382" s="354"/>
      <c r="J382" s="207"/>
      <c r="K382" s="5"/>
      <c r="L382" s="213"/>
    </row>
    <row r="383" spans="1:12" ht="12.75" customHeight="1" x14ac:dyDescent="0.2">
      <c r="A383" s="104"/>
      <c r="B383" s="214" t="s">
        <v>388</v>
      </c>
      <c r="C383" s="404" t="s">
        <v>424</v>
      </c>
      <c r="D383" s="608">
        <v>0</v>
      </c>
      <c r="E383" s="608">
        <v>0</v>
      </c>
      <c r="F383" s="629"/>
      <c r="G383" s="256">
        <f>Parameters!$E$66-Parameters!$E$64</f>
        <v>0.05</v>
      </c>
      <c r="H383" s="591">
        <f>IF(AND(ISNUMBER(G383),ISNUMBER(E383)),G383*E383,"")</f>
        <v>0</v>
      </c>
      <c r="I383" s="354"/>
      <c r="J383" s="207"/>
      <c r="K383" s="5"/>
      <c r="L383" s="213"/>
    </row>
    <row r="384" spans="1:12" ht="12.75" customHeight="1" x14ac:dyDescent="0.2">
      <c r="A384" s="104"/>
      <c r="B384" s="214" t="s">
        <v>464</v>
      </c>
      <c r="C384" s="404" t="s">
        <v>424</v>
      </c>
      <c r="D384" s="608">
        <v>0</v>
      </c>
      <c r="E384" s="608">
        <v>0</v>
      </c>
      <c r="F384" s="629"/>
      <c r="G384" s="256">
        <f>Parameters!$E$66-Parameters!$E$65</f>
        <v>0.05</v>
      </c>
      <c r="H384" s="591">
        <f>IF(AND(ISNUMBER(G384),ISNUMBER(E384)),G384*E384,"")</f>
        <v>0</v>
      </c>
      <c r="I384" s="354"/>
      <c r="J384" s="207"/>
      <c r="K384" s="5"/>
      <c r="L384" s="213"/>
    </row>
    <row r="385" spans="1:12" ht="30.2" customHeight="1" x14ac:dyDescent="0.2">
      <c r="A385" s="104"/>
      <c r="B385" s="214" t="s">
        <v>465</v>
      </c>
      <c r="C385" s="404" t="s">
        <v>424</v>
      </c>
      <c r="D385" s="608">
        <v>0</v>
      </c>
      <c r="E385" s="608">
        <v>0</v>
      </c>
      <c r="F385" s="629"/>
      <c r="G385" s="256">
        <v>0</v>
      </c>
      <c r="H385" s="591">
        <f>IF(AND(ISNUMBER(G385),ISNUMBER(E385),ISNUMBER(D385)),G385*MAX(E385-D385,0),"")</f>
        <v>0</v>
      </c>
      <c r="I385" s="190">
        <v>0</v>
      </c>
      <c r="J385" s="591">
        <f>IF(AND(ISNUMBER(I385),ISNUMBER(D385)),I385*D385,"")</f>
        <v>0</v>
      </c>
      <c r="K385" s="5"/>
      <c r="L385" s="213"/>
    </row>
    <row r="386" spans="1:12" ht="12.75" customHeight="1" x14ac:dyDescent="0.2">
      <c r="A386" s="104"/>
      <c r="B386" s="82" t="s">
        <v>390</v>
      </c>
      <c r="C386" s="404" t="s">
        <v>424</v>
      </c>
      <c r="D386" s="608">
        <v>0</v>
      </c>
      <c r="E386" s="608">
        <v>0</v>
      </c>
      <c r="F386" s="629"/>
      <c r="G386" s="354"/>
      <c r="H386" s="207"/>
      <c r="I386" s="190">
        <v>0</v>
      </c>
      <c r="J386" s="591">
        <f>IF(AND(ISNUMBER(I386),ISNUMBER(D386)),I386*D386,"")</f>
        <v>0</v>
      </c>
      <c r="K386" s="5"/>
      <c r="L386" s="213"/>
    </row>
    <row r="387" spans="1:12" ht="12.75" customHeight="1" x14ac:dyDescent="0.2">
      <c r="A387" s="104"/>
      <c r="B387" s="82" t="s">
        <v>74</v>
      </c>
      <c r="C387" s="404" t="s">
        <v>424</v>
      </c>
      <c r="D387" s="608">
        <v>0</v>
      </c>
      <c r="E387" s="608">
        <v>0</v>
      </c>
      <c r="F387" s="629"/>
      <c r="G387" s="190">
        <f>Parameters!$E$69-Parameters!$E$63</f>
        <v>1</v>
      </c>
      <c r="H387" s="591">
        <f>IF(AND(ISNUMBER(G387),ISNUMBER(E387)),G387*E387,"")</f>
        <v>0</v>
      </c>
      <c r="I387" s="354"/>
      <c r="J387" s="207"/>
      <c r="K387" s="5"/>
    </row>
    <row r="388" spans="1:12" ht="12.75" customHeight="1" x14ac:dyDescent="0.2">
      <c r="A388" s="104"/>
      <c r="B388" s="82" t="s">
        <v>219</v>
      </c>
      <c r="C388" s="404" t="s">
        <v>424</v>
      </c>
      <c r="D388" s="608">
        <v>0</v>
      </c>
      <c r="E388" s="608">
        <v>0</v>
      </c>
      <c r="F388" s="629"/>
      <c r="G388" s="256">
        <f>Parameters!$E$69-Parameters!$E$64</f>
        <v>0.85</v>
      </c>
      <c r="H388" s="591">
        <f>IF(AND(ISNUMBER(G388),ISNUMBER(E388)),G388*E388,"")</f>
        <v>0</v>
      </c>
      <c r="I388" s="354"/>
      <c r="J388" s="207"/>
      <c r="K388" s="5"/>
      <c r="L388" s="213"/>
    </row>
    <row r="389" spans="1:12" ht="12.75" customHeight="1" x14ac:dyDescent="0.2">
      <c r="A389" s="104"/>
      <c r="B389" s="82" t="s">
        <v>220</v>
      </c>
      <c r="C389" s="404" t="s">
        <v>424</v>
      </c>
      <c r="D389" s="608">
        <v>0</v>
      </c>
      <c r="E389" s="608">
        <v>0</v>
      </c>
      <c r="F389" s="629"/>
      <c r="G389" s="256">
        <f>Parameters!$E$69-Parameters!$E$65</f>
        <v>0.85</v>
      </c>
      <c r="H389" s="591">
        <f>IF(AND(ISNUMBER(G389),ISNUMBER(E389)),G389*E389,"")</f>
        <v>0</v>
      </c>
      <c r="I389" s="354"/>
      <c r="J389" s="207"/>
      <c r="K389" s="5"/>
      <c r="L389" s="213"/>
    </row>
    <row r="390" spans="1:12" ht="12.75" customHeight="1" x14ac:dyDescent="0.2">
      <c r="A390" s="104"/>
      <c r="B390" s="82" t="s">
        <v>399</v>
      </c>
      <c r="C390" s="404" t="s">
        <v>424</v>
      </c>
      <c r="D390" s="608">
        <v>0</v>
      </c>
      <c r="E390" s="608">
        <v>0</v>
      </c>
      <c r="F390" s="629"/>
      <c r="G390" s="256">
        <f>Parameters!$E$69-Parameters!$E$66</f>
        <v>0.8</v>
      </c>
      <c r="H390" s="591">
        <f>IF(AND(ISNUMBER(G390),ISNUMBER(E390)),G390*E390,"")</f>
        <v>0</v>
      </c>
      <c r="I390" s="354"/>
      <c r="J390" s="207"/>
      <c r="K390" s="5"/>
      <c r="L390" s="213"/>
    </row>
    <row r="391" spans="1:12" ht="12.75" customHeight="1" x14ac:dyDescent="0.2">
      <c r="A391" s="104"/>
      <c r="B391" s="82" t="s">
        <v>75</v>
      </c>
      <c r="C391" s="404" t="s">
        <v>424</v>
      </c>
      <c r="D391" s="588">
        <v>0</v>
      </c>
      <c r="E391" s="605">
        <v>0</v>
      </c>
      <c r="F391" s="629"/>
      <c r="G391" s="256">
        <v>0</v>
      </c>
      <c r="H391" s="591">
        <f>IF(AND(ISNUMBER(G391),ISNUMBER(E391),ISNUMBER(D391)),G391*MAX(E391-D391,0),"")</f>
        <v>0</v>
      </c>
      <c r="I391" s="190">
        <v>0</v>
      </c>
      <c r="J391" s="591">
        <f>IF(AND(ISNUMBER(I391),ISNUMBER(D391)),I391*D391,"")</f>
        <v>0</v>
      </c>
      <c r="K391" s="5"/>
    </row>
    <row r="392" spans="1:12" ht="12.75" customHeight="1" x14ac:dyDescent="0.2">
      <c r="A392" s="104"/>
      <c r="B392" s="81" t="s">
        <v>76</v>
      </c>
      <c r="C392" s="387"/>
      <c r="D392" s="204"/>
      <c r="E392" s="204"/>
      <c r="F392" s="593"/>
      <c r="G392" s="354"/>
      <c r="H392" s="631">
        <f>IF(AND(ISNUMBER(H293),ISNUMBER(H308),ISNUMBER(H311),ISNUMBER(H323),ISNUMBER(H326),ISNUMBER(H329),ISNUMBER(H338),ISNUMBER(H341),ISNUMBER(H344),ISNUMBER(H347),ISNUMBER(H353),ISNUMBER(H356),ISNUMBER(H359),ISNUMBER(H362),ISNUMBER(H365),ISNUMBER(H367),ISNUMBER(H372),ISNUMBER(H373),ISNUMBER(H377),ISNUMBER(H378),ISNUMBER(H379),ISNUMBER(H382),ISNUMBER(H383),ISNUMBER(H384),ISNUMBER(H385),ISNUMBER(H387),ISNUMBER(H388),ISNUMBER(H389),ISNUMBER(H390),ISNUMBER(H391)),SUM(H293,H308,H311,H323,H326,H329,H338,H341,H344,H347,H353,H356,H359,H362,H365,H367,H372,H373,H377,H378,H379,H382,H383,H384,H385,H387,H388,H389,H390,H391),"")</f>
        <v>0</v>
      </c>
      <c r="I392" s="354"/>
      <c r="J392" s="631">
        <f>IF(AND(ISNUMBER(J293),ISNUMBER(J296),ISNUMBER(J299),ISNUMBER(J302),ISNUMBER(J305),ISNUMBER(J311),ISNUMBER(J314),ISNUMBER(J317),ISNUMBER(J320),ISNUMBER(J329),ISNUMBER(J332),ISNUMBER(J335),ISNUMBER(J347),ISNUMBER(J350),ISNUMBER(J365),ISNUMBER(J367),ISNUMBER(J368),ISNUMBER(J369),ISNUMBER(J370),ISNUMBER(J371),ISNUMBER(J373),ISNUMBER(J374),ISNUMBER(J375),ISNUMBER(J376),ISNUMBER(J379),ISNUMBER(J380),ISNUMBER(J381),ISNUMBER(J385),ISNUMBER(J386), ISNUMBER(J391)),SUM(J293,J296,J299,J302,J305,J311,J314,J317,J320,J329,J332,J335,J347,J350,J365,J367,J368,J369,J370,J371,J373,J374,J375,J376,J379,J380,J381,J385,J386,J391),"")</f>
        <v>0</v>
      </c>
      <c r="K392" s="5"/>
      <c r="L392" s="213"/>
    </row>
    <row r="393" spans="1:12" ht="12.75" customHeight="1" x14ac:dyDescent="0.2">
      <c r="A393" s="104"/>
      <c r="B393" s="140"/>
      <c r="C393" s="392"/>
      <c r="D393" s="139"/>
      <c r="E393" s="139"/>
      <c r="F393" s="139"/>
      <c r="G393" s="139"/>
      <c r="H393" s="139"/>
      <c r="I393" s="139"/>
      <c r="J393" s="139"/>
      <c r="K393" s="5"/>
    </row>
    <row r="394" spans="1:12" ht="12.75" customHeight="1" x14ac:dyDescent="0.2">
      <c r="A394" s="104"/>
      <c r="B394" s="141"/>
      <c r="C394" s="393"/>
      <c r="D394" s="103" t="s">
        <v>77</v>
      </c>
      <c r="E394" s="103" t="s">
        <v>78</v>
      </c>
      <c r="F394" s="355"/>
      <c r="G394" s="353"/>
      <c r="H394" s="356"/>
      <c r="I394" s="142"/>
      <c r="J394" s="143"/>
      <c r="K394" s="5"/>
    </row>
    <row r="395" spans="1:12" ht="12.75" customHeight="1" x14ac:dyDescent="0.2">
      <c r="A395" s="104"/>
      <c r="B395" s="192" t="s">
        <v>79</v>
      </c>
      <c r="C395" s="383"/>
      <c r="D395" s="617">
        <f>IF(AND(ISNUMBER(D294),ISNUMBER(D297),ISNUMBER(D306)),SUM(D294,D297,D300,D303,D306),"")</f>
        <v>0</v>
      </c>
      <c r="E395" s="617">
        <f>IF(AND(ISNUMBER(E294),ISNUMBER(E309),ISNUMBER(E354)),SUM(E294,E309,E324,E339,E354),"")</f>
        <v>0</v>
      </c>
      <c r="F395" s="355"/>
      <c r="G395" s="353"/>
      <c r="H395" s="356"/>
      <c r="I395" s="142"/>
      <c r="J395" s="143"/>
      <c r="K395" s="5"/>
      <c r="L395" s="213"/>
    </row>
    <row r="396" spans="1:12" ht="12.75" customHeight="1" x14ac:dyDescent="0.2">
      <c r="A396" s="104"/>
      <c r="B396" s="192" t="s">
        <v>221</v>
      </c>
      <c r="C396" s="383"/>
      <c r="D396" s="617">
        <f>IF(AND(ISNUMBER(D309),ISNUMBER(D312),ISNUMBER(D321)),SUM(D309,D312,D315,D318,D321),"")</f>
        <v>0</v>
      </c>
      <c r="E396" s="617">
        <f>IF(AND(ISNUMBER(E297),ISNUMBER(E312),ISNUMBER(E357)),SUM(E297,E312,E327,E342,E357),"")</f>
        <v>0</v>
      </c>
      <c r="F396" s="355"/>
      <c r="G396" s="353"/>
      <c r="H396" s="356"/>
      <c r="I396" s="142"/>
      <c r="J396" s="143"/>
      <c r="K396" s="5"/>
      <c r="L396" s="213"/>
    </row>
    <row r="397" spans="1:12" ht="12.75" customHeight="1" x14ac:dyDescent="0.2">
      <c r="A397" s="104"/>
      <c r="B397" s="192" t="s">
        <v>222</v>
      </c>
      <c r="C397" s="394"/>
      <c r="D397" s="617">
        <f>IF(OR(ISNUMBER(D324),ISNUMBER(D327),ISNUMBER(D330),ISNUMBER(D333),ISNUMBER(D336)),SUM(D324,D327,D330,D333,D336),"")</f>
        <v>0</v>
      </c>
      <c r="E397" s="617">
        <f>IF(OR(ISNUMBER(E300),ISNUMBER(E315),ISNUMBER(E330),ISNUMBER(E345),ISNUMBER(E360)),SUM(E300,E315,E330,E345,E360),"")</f>
        <v>0</v>
      </c>
      <c r="F397" s="355"/>
      <c r="G397" s="353"/>
      <c r="H397" s="356"/>
      <c r="I397" s="191"/>
      <c r="J397" s="143"/>
      <c r="K397" s="5"/>
      <c r="L397" s="213"/>
    </row>
    <row r="398" spans="1:12" ht="12.75" customHeight="1" x14ac:dyDescent="0.2">
      <c r="A398" s="104"/>
      <c r="B398" s="192" t="s">
        <v>401</v>
      </c>
      <c r="C398" s="394"/>
      <c r="D398" s="617">
        <f>IF(OR(ISNUMBER(D339),ISNUMBER(D342),ISNUMBER(D345),ISNUMBER(D348),ISNUMBER(D351)),SUM(D339,D342,D345,D348,D351),"")</f>
        <v>0</v>
      </c>
      <c r="E398" s="617">
        <f>IF(OR(ISNUMBER(E303),ISNUMBER(E318),ISNUMBER(E333),ISNUMBER(E348),ISNUMBER(E363)),SUM(E303,E318,E333,E348,E363),"")</f>
        <v>0</v>
      </c>
      <c r="F398" s="355"/>
      <c r="G398" s="353"/>
      <c r="H398" s="356"/>
      <c r="I398" s="191"/>
      <c r="J398" s="143"/>
      <c r="K398" s="5"/>
      <c r="L398" s="213"/>
    </row>
    <row r="399" spans="1:12" ht="12.75" customHeight="1" x14ac:dyDescent="0.2">
      <c r="A399" s="104"/>
      <c r="B399" s="73"/>
      <c r="C399" s="384"/>
      <c r="D399" s="124"/>
      <c r="E399" s="125"/>
      <c r="F399" s="126"/>
      <c r="G399" s="100"/>
      <c r="H399" s="100"/>
      <c r="I399" s="96"/>
      <c r="J399" s="96"/>
      <c r="K399" s="5"/>
    </row>
    <row r="400" spans="1:12" s="93" customFormat="1" ht="30.2" customHeight="1" x14ac:dyDescent="0.25">
      <c r="A400" s="14" t="s">
        <v>80</v>
      </c>
      <c r="B400" s="91"/>
      <c r="C400" s="373"/>
      <c r="D400" s="91"/>
      <c r="E400" s="91"/>
      <c r="F400" s="91"/>
      <c r="G400" s="91"/>
      <c r="H400" s="91"/>
      <c r="I400" s="144"/>
      <c r="J400" s="144"/>
      <c r="K400" s="92"/>
      <c r="L400" s="245"/>
    </row>
    <row r="401" spans="1:12" s="93" customFormat="1" ht="15" customHeight="1" x14ac:dyDescent="0.25">
      <c r="A401" s="127"/>
      <c r="B401" s="4"/>
      <c r="C401" s="376"/>
      <c r="D401" s="4"/>
      <c r="E401" s="4"/>
      <c r="F401" s="128"/>
      <c r="G401" s="4"/>
      <c r="H401" s="4"/>
      <c r="I401" s="96"/>
      <c r="J401" s="96"/>
      <c r="K401" s="5"/>
      <c r="L401" s="245"/>
    </row>
    <row r="402" spans="1:12" ht="15" customHeight="1" x14ac:dyDescent="0.2">
      <c r="A402" s="101"/>
      <c r="B402" s="78" t="s">
        <v>126</v>
      </c>
      <c r="C402" s="395"/>
      <c r="D402" s="77"/>
      <c r="E402" s="77"/>
      <c r="F402" s="91"/>
      <c r="G402" s="137"/>
      <c r="H402" s="597">
        <f>H67</f>
        <v>0</v>
      </c>
      <c r="I402" s="96"/>
      <c r="J402" s="96"/>
      <c r="K402" s="5"/>
    </row>
    <row r="403" spans="1:12" ht="15" customHeight="1" x14ac:dyDescent="0.2">
      <c r="A403" s="101"/>
      <c r="B403" s="78" t="s">
        <v>39</v>
      </c>
      <c r="C403" s="395"/>
      <c r="D403" s="77"/>
      <c r="E403" s="77"/>
      <c r="F403" s="91"/>
      <c r="G403" s="137"/>
      <c r="H403" s="597">
        <f>IF(AND(ISNUMBER(H232),ISNUMBER(H286)),H232-H286,"")</f>
        <v>0</v>
      </c>
      <c r="I403" s="96"/>
      <c r="J403" s="96"/>
      <c r="K403" s="5"/>
    </row>
    <row r="404" spans="1:12" ht="15" customHeight="1" x14ac:dyDescent="0.2">
      <c r="A404" s="101"/>
      <c r="B404" s="75" t="s">
        <v>106</v>
      </c>
      <c r="C404" s="381"/>
      <c r="D404" s="72"/>
      <c r="E404" s="72"/>
      <c r="F404" s="72"/>
      <c r="G404" s="72"/>
      <c r="H404" s="581">
        <f>IF(H403&gt;0,(H67/H403)*100,0)</f>
        <v>0</v>
      </c>
      <c r="I404" s="96"/>
      <c r="J404" s="96"/>
      <c r="K404" s="5"/>
      <c r="L404" s="213"/>
    </row>
    <row r="405" spans="1:12" ht="15" customHeight="1" x14ac:dyDescent="0.2">
      <c r="A405" s="71"/>
      <c r="B405" s="66"/>
      <c r="C405" s="396"/>
      <c r="D405" s="66"/>
      <c r="E405" s="66"/>
      <c r="F405" s="66"/>
      <c r="G405" s="66"/>
      <c r="H405" s="66"/>
      <c r="I405" s="66"/>
      <c r="J405" s="66"/>
      <c r="K405" s="6"/>
    </row>
  </sheetData>
  <sheetProtection password="CF64" sheet="1" objects="1" scenarios="1"/>
  <conditionalFormatting sqref="D240:E240 D243:E243 D246:E246 D249:E249 D160:E160 D163:E163 D147:E147 D150:E150 D153:E153 D156:E156 D166:E166 D169:E169 D9">
    <cfRule type="cellIs" dxfId="655" priority="35" stopIfTrue="1" operator="equal">
      <formula>"Fail"</formula>
    </cfRule>
    <cfRule type="cellIs" dxfId="654" priority="36" stopIfTrue="1" operator="equal">
      <formula>"Pass"</formula>
    </cfRule>
  </conditionalFormatting>
  <conditionalFormatting sqref="D295:E295 D298:E298 D307:E307 D310:E310 D313:E313 D322:E322 D355:E355 D358:E358">
    <cfRule type="cellIs" dxfId="653" priority="33" stopIfTrue="1" operator="equal">
      <formula>"Fail"</formula>
    </cfRule>
    <cfRule type="cellIs" dxfId="652" priority="34" stopIfTrue="1" operator="equal">
      <formula>"Pass"</formula>
    </cfRule>
  </conditionalFormatting>
  <conditionalFormatting sqref="D301:E301">
    <cfRule type="cellIs" dxfId="651" priority="31" stopIfTrue="1" operator="equal">
      <formula>"Fail"</formula>
    </cfRule>
    <cfRule type="cellIs" dxfId="650" priority="32" stopIfTrue="1" operator="equal">
      <formula>"Pass"</formula>
    </cfRule>
  </conditionalFormatting>
  <conditionalFormatting sqref="D304:E304">
    <cfRule type="cellIs" dxfId="649" priority="29" stopIfTrue="1" operator="equal">
      <formula>"Fail"</formula>
    </cfRule>
    <cfRule type="cellIs" dxfId="648" priority="30" stopIfTrue="1" operator="equal">
      <formula>"Pass"</formula>
    </cfRule>
  </conditionalFormatting>
  <conditionalFormatting sqref="D316:E316">
    <cfRule type="cellIs" dxfId="647" priority="27" stopIfTrue="1" operator="equal">
      <formula>"Fail"</formula>
    </cfRule>
    <cfRule type="cellIs" dxfId="646" priority="28" stopIfTrue="1" operator="equal">
      <formula>"Pass"</formula>
    </cfRule>
  </conditionalFormatting>
  <conditionalFormatting sqref="D319:E319">
    <cfRule type="cellIs" dxfId="645" priority="25" stopIfTrue="1" operator="equal">
      <formula>"Fail"</formula>
    </cfRule>
    <cfRule type="cellIs" dxfId="644" priority="26" stopIfTrue="1" operator="equal">
      <formula>"Pass"</formula>
    </cfRule>
  </conditionalFormatting>
  <conditionalFormatting sqref="D325:E325">
    <cfRule type="cellIs" dxfId="643" priority="23" stopIfTrue="1" operator="equal">
      <formula>"Fail"</formula>
    </cfRule>
    <cfRule type="cellIs" dxfId="642" priority="24" stopIfTrue="1" operator="equal">
      <formula>"Pass"</formula>
    </cfRule>
  </conditionalFormatting>
  <conditionalFormatting sqref="D328:E328">
    <cfRule type="cellIs" dxfId="641" priority="21" stopIfTrue="1" operator="equal">
      <formula>"Fail"</formula>
    </cfRule>
    <cfRule type="cellIs" dxfId="640" priority="22" stopIfTrue="1" operator="equal">
      <formula>"Pass"</formula>
    </cfRule>
  </conditionalFormatting>
  <conditionalFormatting sqref="D331:E331">
    <cfRule type="cellIs" dxfId="639" priority="19" stopIfTrue="1" operator="equal">
      <formula>"Fail"</formula>
    </cfRule>
    <cfRule type="cellIs" dxfId="638" priority="20" stopIfTrue="1" operator="equal">
      <formula>"Pass"</formula>
    </cfRule>
  </conditionalFormatting>
  <conditionalFormatting sqref="D334:E334">
    <cfRule type="cellIs" dxfId="637" priority="17" stopIfTrue="1" operator="equal">
      <formula>"Fail"</formula>
    </cfRule>
    <cfRule type="cellIs" dxfId="636" priority="18" stopIfTrue="1" operator="equal">
      <formula>"Pass"</formula>
    </cfRule>
  </conditionalFormatting>
  <conditionalFormatting sqref="D337:E337">
    <cfRule type="cellIs" dxfId="635" priority="15" stopIfTrue="1" operator="equal">
      <formula>"Fail"</formula>
    </cfRule>
    <cfRule type="cellIs" dxfId="634" priority="16" stopIfTrue="1" operator="equal">
      <formula>"Pass"</formula>
    </cfRule>
  </conditionalFormatting>
  <conditionalFormatting sqref="D340:E340">
    <cfRule type="cellIs" dxfId="633" priority="13" stopIfTrue="1" operator="equal">
      <formula>"Fail"</formula>
    </cfRule>
    <cfRule type="cellIs" dxfId="632" priority="14" stopIfTrue="1" operator="equal">
      <formula>"Pass"</formula>
    </cfRule>
  </conditionalFormatting>
  <conditionalFormatting sqref="D343:E343">
    <cfRule type="cellIs" dxfId="631" priority="11" stopIfTrue="1" operator="equal">
      <formula>"Fail"</formula>
    </cfRule>
    <cfRule type="cellIs" dxfId="630" priority="12" stopIfTrue="1" operator="equal">
      <formula>"Pass"</formula>
    </cfRule>
  </conditionalFormatting>
  <conditionalFormatting sqref="D346:E346">
    <cfRule type="cellIs" dxfId="629" priority="9" stopIfTrue="1" operator="equal">
      <formula>"Fail"</formula>
    </cfRule>
    <cfRule type="cellIs" dxfId="628" priority="10" stopIfTrue="1" operator="equal">
      <formula>"Pass"</formula>
    </cfRule>
  </conditionalFormatting>
  <conditionalFormatting sqref="D349:E349">
    <cfRule type="cellIs" dxfId="627" priority="7" stopIfTrue="1" operator="equal">
      <formula>"Fail"</formula>
    </cfRule>
    <cfRule type="cellIs" dxfId="626" priority="8" stopIfTrue="1" operator="equal">
      <formula>"Pass"</formula>
    </cfRule>
  </conditionalFormatting>
  <conditionalFormatting sqref="D352:E352">
    <cfRule type="cellIs" dxfId="625" priority="5" stopIfTrue="1" operator="equal">
      <formula>"Fail"</formula>
    </cfRule>
    <cfRule type="cellIs" dxfId="624" priority="6" stopIfTrue="1" operator="equal">
      <formula>"Pass"</formula>
    </cfRule>
  </conditionalFormatting>
  <conditionalFormatting sqref="D361:E361">
    <cfRule type="cellIs" dxfId="623" priority="3" stopIfTrue="1" operator="equal">
      <formula>"Fail"</formula>
    </cfRule>
    <cfRule type="cellIs" dxfId="622" priority="4" stopIfTrue="1" operator="equal">
      <formula>"Pass"</formula>
    </cfRule>
  </conditionalFormatting>
  <conditionalFormatting sqref="D364:E364">
    <cfRule type="cellIs" dxfId="621" priority="1" stopIfTrue="1" operator="equal">
      <formula>"Fail"</formula>
    </cfRule>
    <cfRule type="cellIs" dxfId="620" priority="2" stopIfTrue="1" operator="equal">
      <formula>"Pass"</formula>
    </cfRule>
  </conditionalFormatting>
  <dataValidations count="1">
    <dataValidation type="custom" showErrorMessage="1" errorTitle="Invalid Value" error="This cell must contain a number with no more than a total of 9 whole number(s) and 2 decimal(s) of precision." sqref="D6:D8 D11:D15 D17:D19 D26:D35 D41:D42 D49 D367:E391 H59 D77:D78 D80 D83:D84 D86:D89 D98:D99 D101 D104:D105 D107:D110 D113:D114 D116:D117 D119:D120 D122:D123 D126:D127 D129:D134 D136:D139 D145:E146 D148:E149 D151:E152 D154:E155 D157:E159 D161:E162 D164:E165 D167:E168 D171:E172 D176:D177 D179:D185 D187:D191 D193:D194 D196:D201 D204:D208 D216:D219 D221:D228 D238:E239 D241:E242 D244:E245 D247:E248 D250:E251 D253:E258 D264:D267 D269:D271 D277:D279 D293:E294 D296:E297 D299:E300 D302:E303 D305:E306 D308:E309 D311:E312 D314:E315 D317:E318 D320:E321 D323:E324 D326:E327 D329:E330 D332:E333 D335:E336 D338:E339 D341:E342 D344:E345 D347:E348 D350:E351 D353:E354 D356:E357 D359:E360 D362:E363 D365:E365 H61:H63">
      <formula1>AND(AND(FIND(".",D6&amp;".")&lt;=10,LEN(D6)-FIND(".",D6&amp;".")&lt;=2),ISNUMBER(D6))</formula1>
    </dataValidation>
  </dataValidations>
  <printOptions headings="1"/>
  <pageMargins left="0.19685039370078741" right="0.19685039370078741" top="0.59055118110236227" bottom="0.59055118110236227" header="0.59055118110236227" footer="0.59055118110236227"/>
  <pageSetup paperSize="9" scale="60" fitToHeight="4" orientation="landscape" cellComments="asDisplayed" r:id="rId1"/>
  <headerFooter scaleWithDoc="0" alignWithMargins="0"/>
  <rowBreaks count="10" manualBreakCount="10">
    <brk id="38" max="10" man="1"/>
    <brk id="68" max="10" man="1"/>
    <brk id="90" max="10" man="1"/>
    <brk id="141" max="10" man="1"/>
    <brk id="173" max="10" man="1"/>
    <brk id="214" max="10" man="1"/>
    <brk id="259" max="10" man="1"/>
    <brk id="287" max="10" man="1"/>
    <brk id="343" max="10" man="1"/>
    <brk id="399"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99"/>
  </sheetPr>
  <dimension ref="A1:U466"/>
  <sheetViews>
    <sheetView zoomScale="70" zoomScaleNormal="70" zoomScaleSheetLayoutView="70" zoomScalePageLayoutView="85" workbookViewId="0">
      <selection activeCell="H463" sqref="H463:H464"/>
    </sheetView>
  </sheetViews>
  <sheetFormatPr defaultRowHeight="12.75" x14ac:dyDescent="0.2"/>
  <cols>
    <col min="1" max="1" width="1.7109375" style="3" customWidth="1"/>
    <col min="2" max="2" width="89.140625" style="3" customWidth="1"/>
    <col min="3" max="3" width="20.7109375" style="3" customWidth="1"/>
    <col min="4" max="10" width="16.7109375" style="3" customWidth="1"/>
    <col min="11" max="11" width="1.7109375" style="3" customWidth="1"/>
    <col min="12" max="12" width="9.140625" style="242" customWidth="1"/>
    <col min="13" max="16384" width="9.140625" style="3"/>
  </cols>
  <sheetData>
    <row r="1" spans="1:21" s="90" customFormat="1" ht="30.2" customHeight="1" x14ac:dyDescent="0.4">
      <c r="A1" s="154" t="s">
        <v>429</v>
      </c>
      <c r="B1" s="89"/>
      <c r="C1" s="416"/>
      <c r="D1" s="89"/>
      <c r="E1" s="89"/>
      <c r="F1" s="89"/>
      <c r="G1" s="89"/>
      <c r="H1" s="89"/>
      <c r="I1" s="96"/>
      <c r="J1" s="96"/>
      <c r="K1" s="5"/>
      <c r="L1" s="213"/>
    </row>
    <row r="2" spans="1:21" s="93" customFormat="1" ht="30.2" customHeight="1" x14ac:dyDescent="0.25">
      <c r="A2" s="14" t="s">
        <v>232</v>
      </c>
      <c r="B2" s="91"/>
      <c r="C2" s="91"/>
      <c r="D2" s="91"/>
      <c r="E2" s="91"/>
      <c r="F2" s="91"/>
      <c r="G2" s="91"/>
      <c r="H2" s="91"/>
      <c r="I2" s="144"/>
      <c r="J2" s="144"/>
      <c r="K2" s="92"/>
      <c r="L2" s="213"/>
    </row>
    <row r="3" spans="1:21" s="90" customFormat="1" ht="30.2" customHeight="1" x14ac:dyDescent="0.25">
      <c r="A3" s="37" t="s">
        <v>40</v>
      </c>
      <c r="B3" s="37"/>
      <c r="C3" s="94"/>
      <c r="D3" s="94"/>
      <c r="E3" s="95"/>
      <c r="F3" s="96"/>
      <c r="G3" s="96"/>
      <c r="H3" s="96"/>
      <c r="I3" s="96"/>
      <c r="J3" s="96"/>
      <c r="K3" s="5"/>
      <c r="L3" s="224"/>
      <c r="M3" s="96"/>
      <c r="N3" s="96"/>
      <c r="O3" s="96"/>
      <c r="P3" s="96"/>
      <c r="Q3" s="96"/>
      <c r="R3" s="96"/>
      <c r="S3" s="96"/>
      <c r="T3" s="96"/>
      <c r="U3" s="96"/>
    </row>
    <row r="4" spans="1:21" ht="15" customHeight="1" x14ac:dyDescent="0.2">
      <c r="A4" s="97"/>
      <c r="B4" s="98"/>
      <c r="C4" s="417"/>
      <c r="D4" s="99"/>
      <c r="E4" s="100"/>
      <c r="F4" s="100"/>
      <c r="G4" s="100"/>
      <c r="H4" s="100"/>
      <c r="I4" s="96"/>
      <c r="J4" s="96"/>
      <c r="K4" s="5"/>
    </row>
    <row r="5" spans="1:21" ht="30.2" customHeight="1" x14ac:dyDescent="0.2">
      <c r="A5" s="101"/>
      <c r="B5" s="102"/>
      <c r="C5" s="103" t="s">
        <v>233</v>
      </c>
      <c r="D5" s="103" t="s">
        <v>84</v>
      </c>
      <c r="E5" s="134"/>
      <c r="F5" s="135"/>
      <c r="G5" s="103" t="s">
        <v>107</v>
      </c>
      <c r="H5" s="103" t="s">
        <v>108</v>
      </c>
      <c r="I5" s="96"/>
      <c r="J5" s="96"/>
      <c r="K5" s="5"/>
      <c r="L5" s="213"/>
    </row>
    <row r="6" spans="1:21" ht="15" customHeight="1" x14ac:dyDescent="0.2">
      <c r="A6" s="104"/>
      <c r="B6" s="61" t="s">
        <v>150</v>
      </c>
      <c r="C6" s="404">
        <v>10.1</v>
      </c>
      <c r="D6" s="607">
        <v>0</v>
      </c>
      <c r="E6" s="418"/>
      <c r="F6" s="618"/>
      <c r="G6" s="105">
        <v>1</v>
      </c>
      <c r="H6" s="597">
        <f>IF(AND(ISNUMBER(D6),ISNUMBER(G6)),D6*G6,"")</f>
        <v>0</v>
      </c>
      <c r="I6" s="96"/>
      <c r="J6" s="96"/>
      <c r="K6" s="5"/>
      <c r="L6" s="213"/>
    </row>
    <row r="7" spans="1:21" ht="15" customHeight="1" x14ac:dyDescent="0.2">
      <c r="A7" s="104"/>
      <c r="B7" s="61" t="s">
        <v>151</v>
      </c>
      <c r="C7" s="12"/>
      <c r="D7" s="607">
        <v>0</v>
      </c>
      <c r="E7" s="418"/>
      <c r="F7" s="618"/>
      <c r="G7" s="405"/>
      <c r="H7" s="405"/>
      <c r="I7" s="96"/>
      <c r="J7" s="96"/>
      <c r="K7" s="5"/>
      <c r="L7" s="213"/>
    </row>
    <row r="8" spans="1:21" ht="15" customHeight="1" x14ac:dyDescent="0.2">
      <c r="A8" s="104"/>
      <c r="B8" s="80" t="s">
        <v>341</v>
      </c>
      <c r="C8" s="404" t="s">
        <v>316</v>
      </c>
      <c r="D8" s="607">
        <v>0</v>
      </c>
      <c r="E8" s="418"/>
      <c r="F8" s="618"/>
      <c r="G8" s="105">
        <v>1</v>
      </c>
      <c r="H8" s="597">
        <f>IF(AND(ISNUMBER(D8),ISNUMBER(G8)),D8*G8,"")</f>
        <v>0</v>
      </c>
      <c r="I8" s="96"/>
      <c r="J8" s="96"/>
      <c r="K8" s="5"/>
      <c r="L8" s="213"/>
    </row>
    <row r="9" spans="1:21" ht="15" customHeight="1" x14ac:dyDescent="0.2">
      <c r="A9" s="104"/>
      <c r="B9" s="151" t="str">
        <f>CONCATENATE("Check: row ", ROW(B8)," ≤ row ",ROW(B7))</f>
        <v>Check: row 8 ≤ row 7</v>
      </c>
      <c r="C9" s="12"/>
      <c r="D9" s="594" t="str">
        <f>IF(D8&lt;=D7,"Pass","Fail")</f>
        <v>Pass</v>
      </c>
      <c r="E9" s="418"/>
      <c r="F9" s="618"/>
      <c r="G9" s="618"/>
      <c r="H9" s="618"/>
      <c r="I9" s="96"/>
      <c r="J9" s="96"/>
      <c r="K9" s="5"/>
    </row>
    <row r="10" spans="1:21" ht="15" customHeight="1" x14ac:dyDescent="0.2">
      <c r="A10" s="104"/>
      <c r="B10" s="61" t="s">
        <v>93</v>
      </c>
      <c r="C10" s="404">
        <v>10.1</v>
      </c>
      <c r="D10" s="107"/>
      <c r="E10" s="418"/>
      <c r="F10" s="618"/>
      <c r="G10" s="405"/>
      <c r="H10" s="405"/>
      <c r="I10" s="96"/>
      <c r="J10" s="96"/>
      <c r="K10" s="5"/>
      <c r="L10" s="213"/>
    </row>
    <row r="11" spans="1:21" ht="15" customHeight="1" x14ac:dyDescent="0.2">
      <c r="A11" s="104"/>
      <c r="B11" s="79" t="s">
        <v>98</v>
      </c>
      <c r="C11" s="404">
        <v>10.1</v>
      </c>
      <c r="D11" s="607">
        <v>0</v>
      </c>
      <c r="E11" s="418"/>
      <c r="F11" s="618"/>
      <c r="G11" s="105">
        <f>Parameters!$E$14</f>
        <v>1</v>
      </c>
      <c r="H11" s="597">
        <f>IF(AND(ISNUMBER(D11),ISNUMBER(G11)),D11*G11,"")</f>
        <v>0</v>
      </c>
      <c r="I11" s="96"/>
      <c r="J11" s="96"/>
      <c r="K11" s="5"/>
    </row>
    <row r="12" spans="1:21" ht="15" customHeight="1" x14ac:dyDescent="0.2">
      <c r="A12" s="104"/>
      <c r="B12" s="79" t="s">
        <v>99</v>
      </c>
      <c r="C12" s="404">
        <v>10.1</v>
      </c>
      <c r="D12" s="607">
        <v>0</v>
      </c>
      <c r="E12" s="418"/>
      <c r="F12" s="618"/>
      <c r="G12" s="105">
        <f>Parameters!$E$15</f>
        <v>1</v>
      </c>
      <c r="H12" s="597">
        <f>IF(AND(ISNUMBER(D12),ISNUMBER(G12)),D12*G12,"")</f>
        <v>0</v>
      </c>
      <c r="I12" s="96"/>
      <c r="J12" s="96"/>
      <c r="K12" s="5"/>
    </row>
    <row r="13" spans="1:21" ht="15" customHeight="1" x14ac:dyDescent="0.2">
      <c r="A13" s="104"/>
      <c r="B13" s="79" t="s">
        <v>100</v>
      </c>
      <c r="C13" s="404">
        <v>10.1</v>
      </c>
      <c r="D13" s="607">
        <v>0</v>
      </c>
      <c r="E13" s="418"/>
      <c r="F13" s="618"/>
      <c r="G13" s="105">
        <f>Parameters!$E$16</f>
        <v>1</v>
      </c>
      <c r="H13" s="597">
        <f>IF(AND(ISNUMBER(D13),ISNUMBER(G13)),D13*G13,"")</f>
        <v>0</v>
      </c>
      <c r="I13" s="96"/>
      <c r="J13" s="96"/>
      <c r="K13" s="5"/>
    </row>
    <row r="14" spans="1:21" ht="15" customHeight="1" x14ac:dyDescent="0.2">
      <c r="A14" s="104"/>
      <c r="B14" s="79" t="s">
        <v>234</v>
      </c>
      <c r="C14" s="404">
        <v>10.1</v>
      </c>
      <c r="D14" s="607">
        <v>0</v>
      </c>
      <c r="E14" s="418"/>
      <c r="F14" s="618"/>
      <c r="G14" s="105">
        <f>Parameters!$E$17</f>
        <v>1</v>
      </c>
      <c r="H14" s="597">
        <f>IF(AND(ISNUMBER(D14),ISNUMBER(G14)),D14*G14,"")</f>
        <v>0</v>
      </c>
      <c r="I14" s="96"/>
      <c r="J14" s="96"/>
      <c r="K14" s="5"/>
      <c r="L14" s="213"/>
    </row>
    <row r="15" spans="1:21" ht="15" customHeight="1" x14ac:dyDescent="0.2">
      <c r="A15" s="104"/>
      <c r="B15" s="79" t="s">
        <v>152</v>
      </c>
      <c r="C15" s="404">
        <v>10.1</v>
      </c>
      <c r="D15" s="607">
        <v>0</v>
      </c>
      <c r="E15" s="418"/>
      <c r="F15" s="618"/>
      <c r="G15" s="105">
        <f>Parameters!$E$18</f>
        <v>1</v>
      </c>
      <c r="H15" s="597">
        <f>IF(AND(ISNUMBER(D15),ISNUMBER(G15)),D15*G15,"")</f>
        <v>0</v>
      </c>
      <c r="I15" s="96"/>
      <c r="J15" s="96"/>
      <c r="K15" s="5"/>
      <c r="L15" s="213"/>
    </row>
    <row r="16" spans="1:21" ht="15" customHeight="1" x14ac:dyDescent="0.2">
      <c r="A16" s="104"/>
      <c r="B16" s="64" t="s">
        <v>109</v>
      </c>
      <c r="C16" s="12"/>
      <c r="D16" s="405"/>
      <c r="E16" s="418"/>
      <c r="F16" s="618"/>
      <c r="G16" s="405"/>
      <c r="H16" s="405"/>
      <c r="I16" s="96"/>
      <c r="J16" s="96"/>
      <c r="K16" s="5"/>
      <c r="L16" s="213"/>
    </row>
    <row r="17" spans="1:21" ht="55.15" customHeight="1" x14ac:dyDescent="0.2">
      <c r="A17" s="104"/>
      <c r="B17" s="79" t="s">
        <v>458</v>
      </c>
      <c r="C17" s="404" t="s">
        <v>459</v>
      </c>
      <c r="D17" s="607">
        <v>0</v>
      </c>
      <c r="E17" s="418"/>
      <c r="F17" s="618"/>
      <c r="G17" s="105">
        <f>Parameters!$E$20</f>
        <v>1</v>
      </c>
      <c r="H17" s="597">
        <f>IF(AND(ISNUMBER(D17),ISNUMBER(G17)),D17*G17,"")</f>
        <v>0</v>
      </c>
      <c r="I17" s="96"/>
      <c r="J17" s="96"/>
      <c r="K17" s="5"/>
    </row>
    <row r="18" spans="1:21" ht="30.2" customHeight="1" x14ac:dyDescent="0.2">
      <c r="A18" s="104"/>
      <c r="B18" s="254" t="s">
        <v>298</v>
      </c>
      <c r="C18" s="404" t="s">
        <v>317</v>
      </c>
      <c r="D18" s="607">
        <v>0</v>
      </c>
      <c r="E18" s="418"/>
      <c r="F18" s="618"/>
      <c r="G18" s="105">
        <v>1</v>
      </c>
      <c r="H18" s="597">
        <f>IF(AND(ISNUMBER(D18),ISNUMBER(G18)),D18*G18,"")</f>
        <v>0</v>
      </c>
      <c r="I18" s="96"/>
      <c r="J18" s="96"/>
      <c r="K18" s="5"/>
    </row>
    <row r="19" spans="1:21" ht="45" customHeight="1" x14ac:dyDescent="0.2">
      <c r="A19" s="104"/>
      <c r="B19" s="79" t="s">
        <v>153</v>
      </c>
      <c r="C19" s="404" t="s">
        <v>318</v>
      </c>
      <c r="D19" s="607">
        <v>0</v>
      </c>
      <c r="E19" s="418"/>
      <c r="F19" s="618"/>
      <c r="G19" s="105">
        <f>Parameters!$E$21</f>
        <v>1</v>
      </c>
      <c r="H19" s="597">
        <f>IF(AND(ISNUMBER(D19),ISNUMBER(G19)),D19*G19,"")</f>
        <v>0</v>
      </c>
      <c r="I19" s="96"/>
      <c r="J19" s="96"/>
      <c r="K19" s="5"/>
      <c r="L19" s="213"/>
    </row>
    <row r="20" spans="1:21" ht="15" customHeight="1" x14ac:dyDescent="0.2">
      <c r="A20" s="104"/>
      <c r="B20" s="63" t="s">
        <v>111</v>
      </c>
      <c r="C20" s="404" t="s">
        <v>407</v>
      </c>
      <c r="D20" s="405"/>
      <c r="E20" s="418"/>
      <c r="F20" s="618"/>
      <c r="G20" s="405"/>
      <c r="H20" s="616">
        <f>IF(AND(ISNUMBER(H6),ISNUMBER(H8),ISNUMBER(H11),ISNUMBER(H12),ISNUMBER(H13),ISNUMBER(H14),ISNUMBER(H15),ISNUMBER(H17),ISNUMBER(H18),ISNUMBER(H19)),SUM(H6,H8,H11:H15,H17:H19),"")</f>
        <v>0</v>
      </c>
      <c r="I20" s="96"/>
      <c r="J20" s="96"/>
      <c r="K20" s="5"/>
      <c r="L20" s="213"/>
    </row>
    <row r="21" spans="1:21" ht="15" customHeight="1" x14ac:dyDescent="0.2">
      <c r="A21" s="104"/>
      <c r="B21" s="61" t="s">
        <v>113</v>
      </c>
      <c r="C21" s="404" t="s">
        <v>407</v>
      </c>
      <c r="D21" s="597">
        <f>IF(AND(ISNUMBER(D148),ISNUMBER(D151),ISNUMBER(D154),ISNUMBER(D157),ISNUMBER(D160),ISNUMBER(D164),ISNUMBER(D167),ISNUMBER(D170),ISNUMBER(D173),ISNUMBER(D177),ISNUMBER(D180),ISNUMBER(E148),ISNUMBER(E164),ISNUMBER(D251),ISNUMBER(E251),ISNUMBER(D254),ISNUMBER(D257),ISNUMBER(D260),ISNUMBER(D263),ISNUMBER(D455),ISNUMBER(E455)),-SUM(D148,D151,D154,D157,D160,D164,D167,D170,D173,D177,D180,E251,E455)+SUM(E148,E164,D251,D254,D257,D260,D263,D455),"")</f>
        <v>0</v>
      </c>
      <c r="E21" s="418"/>
      <c r="F21" s="618"/>
      <c r="G21" s="405"/>
      <c r="H21" s="405"/>
      <c r="I21" s="96"/>
      <c r="J21" s="96"/>
      <c r="K21" s="5"/>
      <c r="L21" s="213"/>
    </row>
    <row r="22" spans="1:21" ht="15" customHeight="1" x14ac:dyDescent="0.2">
      <c r="A22" s="106"/>
      <c r="B22" s="61" t="s">
        <v>114</v>
      </c>
      <c r="C22" s="404" t="s">
        <v>407</v>
      </c>
      <c r="D22" s="405"/>
      <c r="E22" s="418"/>
      <c r="F22" s="618"/>
      <c r="G22" s="405"/>
      <c r="H22" s="597">
        <f>IF(AND(ISNUMBER(H20),ISNUMBER(D21)),MAX(H20+D21,0),"")</f>
        <v>0</v>
      </c>
      <c r="I22" s="96"/>
      <c r="J22" s="96"/>
      <c r="K22" s="5"/>
    </row>
    <row r="23" spans="1:21" s="90" customFormat="1" ht="45" customHeight="1" x14ac:dyDescent="0.25">
      <c r="A23" s="37" t="s">
        <v>154</v>
      </c>
      <c r="B23" s="37"/>
      <c r="C23" s="94"/>
      <c r="D23" s="94"/>
      <c r="E23" s="95"/>
      <c r="F23" s="96"/>
      <c r="G23" s="96"/>
      <c r="H23" s="96"/>
      <c r="I23" s="96"/>
      <c r="J23" s="96"/>
      <c r="K23" s="5"/>
      <c r="L23" s="213"/>
      <c r="M23" s="96"/>
      <c r="N23" s="96"/>
      <c r="O23" s="96"/>
      <c r="P23" s="96"/>
      <c r="Q23" s="96"/>
      <c r="R23" s="96"/>
      <c r="S23" s="96"/>
      <c r="T23" s="96"/>
      <c r="U23" s="96"/>
    </row>
    <row r="24" spans="1:21" ht="30.2" customHeight="1" x14ac:dyDescent="0.2">
      <c r="A24" s="101"/>
      <c r="B24" s="102"/>
      <c r="C24" s="103" t="s">
        <v>233</v>
      </c>
      <c r="D24" s="103" t="s">
        <v>115</v>
      </c>
      <c r="E24" s="134"/>
      <c r="F24" s="135"/>
      <c r="G24" s="103" t="s">
        <v>107</v>
      </c>
      <c r="H24" s="103" t="s">
        <v>108</v>
      </c>
      <c r="I24" s="96"/>
      <c r="J24" s="96"/>
      <c r="K24" s="5"/>
      <c r="L24" s="213"/>
    </row>
    <row r="25" spans="1:21" ht="15" customHeight="1" x14ac:dyDescent="0.2">
      <c r="A25" s="104"/>
      <c r="B25" s="61" t="s">
        <v>116</v>
      </c>
      <c r="C25" s="404">
        <v>10.1</v>
      </c>
      <c r="D25" s="107"/>
      <c r="E25" s="134"/>
      <c r="F25" s="135"/>
      <c r="G25" s="107"/>
      <c r="H25" s="108"/>
      <c r="I25" s="96"/>
      <c r="J25" s="96"/>
      <c r="K25" s="5"/>
    </row>
    <row r="26" spans="1:21" ht="15" customHeight="1" x14ac:dyDescent="0.2">
      <c r="A26" s="104"/>
      <c r="B26" s="79" t="s">
        <v>98</v>
      </c>
      <c r="C26" s="404">
        <v>10.1</v>
      </c>
      <c r="D26" s="607">
        <v>0</v>
      </c>
      <c r="E26" s="418"/>
      <c r="F26" s="618"/>
      <c r="G26" s="105">
        <f>Parameters!$E$24</f>
        <v>0.85</v>
      </c>
      <c r="H26" s="597">
        <f t="shared" ref="H26:H31" si="0">IF(AND(ISNUMBER(D26),ISNUMBER(G26)),D26*G26,"")</f>
        <v>0</v>
      </c>
      <c r="I26" s="96"/>
      <c r="J26" s="96"/>
      <c r="K26" s="5"/>
    </row>
    <row r="27" spans="1:21" ht="15" customHeight="1" x14ac:dyDescent="0.2">
      <c r="A27" s="104"/>
      <c r="B27" s="79" t="s">
        <v>99</v>
      </c>
      <c r="C27" s="404">
        <v>10.1</v>
      </c>
      <c r="D27" s="607">
        <v>0</v>
      </c>
      <c r="E27" s="418"/>
      <c r="F27" s="618"/>
      <c r="G27" s="105">
        <f>Parameters!$E$25</f>
        <v>0.85</v>
      </c>
      <c r="H27" s="597">
        <f t="shared" si="0"/>
        <v>0</v>
      </c>
      <c r="I27" s="96"/>
      <c r="J27" s="96"/>
      <c r="K27" s="5"/>
    </row>
    <row r="28" spans="1:21" ht="15" customHeight="1" x14ac:dyDescent="0.2">
      <c r="A28" s="104"/>
      <c r="B28" s="79" t="s">
        <v>100</v>
      </c>
      <c r="C28" s="404">
        <v>10.1</v>
      </c>
      <c r="D28" s="607">
        <v>0</v>
      </c>
      <c r="E28" s="418"/>
      <c r="F28" s="618"/>
      <c r="G28" s="105">
        <f>Parameters!$E$26</f>
        <v>0.85</v>
      </c>
      <c r="H28" s="597">
        <f t="shared" si="0"/>
        <v>0</v>
      </c>
      <c r="I28" s="96"/>
      <c r="J28" s="96"/>
      <c r="K28" s="5"/>
    </row>
    <row r="29" spans="1:21" ht="15" customHeight="1" x14ac:dyDescent="0.2">
      <c r="A29" s="104"/>
      <c r="B29" s="80" t="s">
        <v>234</v>
      </c>
      <c r="C29" s="404" t="s">
        <v>408</v>
      </c>
      <c r="D29" s="607">
        <v>0</v>
      </c>
      <c r="E29" s="418"/>
      <c r="F29" s="618"/>
      <c r="G29" s="105">
        <f>Parameters!$E$27</f>
        <v>0.85</v>
      </c>
      <c r="H29" s="597">
        <f t="shared" si="0"/>
        <v>0</v>
      </c>
      <c r="I29" s="96"/>
      <c r="J29" s="96"/>
      <c r="K29" s="5"/>
      <c r="L29" s="213"/>
    </row>
    <row r="30" spans="1:21" ht="15" customHeight="1" x14ac:dyDescent="0.2">
      <c r="A30" s="109"/>
      <c r="B30" s="80" t="s">
        <v>117</v>
      </c>
      <c r="C30" s="404">
        <v>10.1</v>
      </c>
      <c r="D30" s="607">
        <v>0</v>
      </c>
      <c r="E30" s="418"/>
      <c r="F30" s="618"/>
      <c r="G30" s="105">
        <f>Parameters!$E$28</f>
        <v>0.85</v>
      </c>
      <c r="H30" s="597">
        <f t="shared" si="0"/>
        <v>0</v>
      </c>
      <c r="I30" s="96"/>
      <c r="J30" s="96"/>
      <c r="K30" s="5"/>
    </row>
    <row r="31" spans="1:21" ht="15" customHeight="1" x14ac:dyDescent="0.2">
      <c r="A31" s="104"/>
      <c r="B31" s="60" t="s">
        <v>273</v>
      </c>
      <c r="C31" s="404" t="s">
        <v>319</v>
      </c>
      <c r="D31" s="607">
        <v>0</v>
      </c>
      <c r="E31" s="418"/>
      <c r="F31" s="618"/>
      <c r="G31" s="105">
        <f>Parameters!$E$29</f>
        <v>0.85</v>
      </c>
      <c r="H31" s="597">
        <f t="shared" si="0"/>
        <v>0</v>
      </c>
      <c r="I31" s="96"/>
      <c r="J31" s="96"/>
      <c r="K31" s="5"/>
    </row>
    <row r="32" spans="1:21" ht="15" customHeight="1" x14ac:dyDescent="0.2">
      <c r="A32" s="104"/>
      <c r="B32" s="60" t="s">
        <v>274</v>
      </c>
      <c r="C32" s="404" t="s">
        <v>320</v>
      </c>
      <c r="D32" s="607">
        <v>0</v>
      </c>
      <c r="E32" s="418"/>
      <c r="F32" s="618"/>
      <c r="G32" s="105">
        <f>Parameters!$E$30</f>
        <v>0.85</v>
      </c>
      <c r="H32" s="597">
        <f>IF(AND(ISNUMBER(D32),ISNUMBER(G32)),D32*G32,"")</f>
        <v>0</v>
      </c>
      <c r="I32" s="96"/>
      <c r="J32" s="96"/>
      <c r="K32" s="5"/>
    </row>
    <row r="33" spans="1:12" ht="15" customHeight="1" x14ac:dyDescent="0.2">
      <c r="A33" s="104"/>
      <c r="B33" s="60" t="s">
        <v>275</v>
      </c>
      <c r="C33" s="404">
        <v>10.1</v>
      </c>
      <c r="D33" s="607">
        <v>0</v>
      </c>
      <c r="E33" s="418"/>
      <c r="F33" s="618"/>
      <c r="G33" s="105">
        <f>Parameters!$E$31</f>
        <v>0.85</v>
      </c>
      <c r="H33" s="597">
        <f>IF(AND(ISNUMBER(D33),ISNUMBER(G33)),D33*G33,"")</f>
        <v>0</v>
      </c>
      <c r="I33" s="96"/>
      <c r="J33" s="96"/>
      <c r="K33" s="5"/>
    </row>
    <row r="34" spans="1:12" ht="15" customHeight="1" x14ac:dyDescent="0.2">
      <c r="A34" s="104"/>
      <c r="B34" s="60" t="s">
        <v>289</v>
      </c>
      <c r="C34" s="404" t="s">
        <v>409</v>
      </c>
      <c r="D34" s="607">
        <v>0</v>
      </c>
      <c r="E34" s="418"/>
      <c r="F34" s="618"/>
      <c r="G34" s="105" t="e">
        <f>Parameters!$E$32*Parameters!$E$34</f>
        <v>#VALUE!</v>
      </c>
      <c r="H34" s="597" t="str">
        <f>IF(AND(ISNUMBER(D34),ISNUMBER(G34)),D34*G34,"")</f>
        <v/>
      </c>
      <c r="I34" s="96"/>
      <c r="J34" s="96"/>
      <c r="K34" s="5"/>
    </row>
    <row r="35" spans="1:12" ht="30.2" customHeight="1" x14ac:dyDescent="0.2">
      <c r="A35" s="104"/>
      <c r="B35" s="60" t="s">
        <v>290</v>
      </c>
      <c r="C35" s="404" t="s">
        <v>409</v>
      </c>
      <c r="D35" s="607">
        <v>0</v>
      </c>
      <c r="E35" s="418"/>
      <c r="F35" s="618"/>
      <c r="G35" s="105" t="e">
        <f>Parameters!$E$33*Parameters!$E$34</f>
        <v>#VALUE!</v>
      </c>
      <c r="H35" s="597" t="str">
        <f>IF(AND(ISNUMBER(D35),ISNUMBER(G35)),D35*G35,"")</f>
        <v/>
      </c>
      <c r="I35" s="96"/>
      <c r="J35" s="96"/>
      <c r="K35" s="5"/>
    </row>
    <row r="36" spans="1:12" ht="15" customHeight="1" x14ac:dyDescent="0.2">
      <c r="A36" s="104"/>
      <c r="B36" s="220" t="s">
        <v>155</v>
      </c>
      <c r="C36" s="404" t="s">
        <v>410</v>
      </c>
      <c r="D36" s="592">
        <f>IF(AND(ISNUMBER(D26),ISNUMBER(D27),ISNUMBER(D28),ISNUMBER(D29),ISNUMBER(D30),ISNUMBER(D31),ISNUMBER(D32), ISNUMBER(D33)),SUM(D26:D35),"")</f>
        <v>0</v>
      </c>
      <c r="E36" s="418"/>
      <c r="F36" s="618"/>
      <c r="G36" s="344"/>
      <c r="H36" s="616" t="str">
        <f>IF(AND(ISNUMBER(H26),ISNUMBER(H27),ISNUMBER(H28),ISNUMBER(H29),ISNUMBER(H30), ISNUMBER(H31),ISNUMBER(H32),ISNUMBER(H33),ISNUMBER(H34),ISNUMBER(H35)),SUM(H26:H35),"")</f>
        <v/>
      </c>
      <c r="I36" s="96"/>
      <c r="J36" s="96"/>
      <c r="K36" s="5"/>
      <c r="L36" s="213"/>
    </row>
    <row r="37" spans="1:12" ht="15" customHeight="1" x14ac:dyDescent="0.2">
      <c r="A37" s="104"/>
      <c r="B37" s="60" t="s">
        <v>156</v>
      </c>
      <c r="C37" s="404" t="s">
        <v>410</v>
      </c>
      <c r="D37" s="591">
        <f>IF(AND(ISNUMBER(E151),ISNUMBER(E167),ISNUMBER(E254),ISNUMBER(D456),ISNUMBER(E456)),E151+E167-E254+D456-E456,"")</f>
        <v>0</v>
      </c>
      <c r="E37" s="418"/>
      <c r="F37" s="618"/>
      <c r="G37" s="344"/>
      <c r="H37" s="344"/>
      <c r="I37" s="96"/>
      <c r="J37" s="96"/>
      <c r="K37" s="5"/>
      <c r="L37" s="213"/>
    </row>
    <row r="38" spans="1:12" ht="15" customHeight="1" x14ac:dyDescent="0.2">
      <c r="A38" s="104"/>
      <c r="B38" s="61" t="s">
        <v>157</v>
      </c>
      <c r="C38" s="404" t="s">
        <v>410</v>
      </c>
      <c r="D38" s="591">
        <f>IF(AND(ISNUMBER(D36),ISNUMBER(D37)),D36+D37,"")</f>
        <v>0</v>
      </c>
      <c r="E38" s="418"/>
      <c r="F38" s="618"/>
      <c r="G38" s="105">
        <f>Parameters!$E$35</f>
        <v>0.85</v>
      </c>
      <c r="H38" s="620" t="e">
        <f>IF(AND(ISNUMBER(D38),ISNUMBER(G38)),SUM((D38-SUM(D34:D35))*G38,D34*G34,D35*G35),"")</f>
        <v>#VALUE!</v>
      </c>
      <c r="I38" s="96"/>
      <c r="J38" s="96"/>
      <c r="K38" s="5"/>
      <c r="L38" s="213"/>
    </row>
    <row r="39" spans="1:12" ht="45" customHeight="1" x14ac:dyDescent="0.25">
      <c r="A39" s="37" t="s">
        <v>158</v>
      </c>
      <c r="B39" s="37"/>
      <c r="C39" s="94"/>
      <c r="D39" s="94"/>
      <c r="E39" s="95"/>
      <c r="F39" s="96"/>
      <c r="G39" s="96"/>
      <c r="H39" s="96"/>
      <c r="I39" s="96"/>
      <c r="J39" s="96"/>
      <c r="K39" s="5"/>
      <c r="L39" s="213"/>
    </row>
    <row r="40" spans="1:12" ht="30.2" customHeight="1" x14ac:dyDescent="0.2">
      <c r="A40" s="101"/>
      <c r="B40" s="102"/>
      <c r="C40" s="103" t="s">
        <v>233</v>
      </c>
      <c r="D40" s="103" t="s">
        <v>115</v>
      </c>
      <c r="E40" s="134"/>
      <c r="F40" s="135"/>
      <c r="G40" s="103" t="s">
        <v>107</v>
      </c>
      <c r="H40" s="103" t="s">
        <v>108</v>
      </c>
      <c r="I40" s="96"/>
      <c r="J40" s="96"/>
      <c r="K40" s="5"/>
      <c r="L40" s="213"/>
    </row>
    <row r="41" spans="1:12" s="90" customFormat="1" ht="14.25" customHeight="1" x14ac:dyDescent="0.2">
      <c r="A41" s="399"/>
      <c r="B41" s="398" t="s">
        <v>276</v>
      </c>
      <c r="C41" s="430">
        <v>10.1</v>
      </c>
      <c r="D41" s="607">
        <v>0</v>
      </c>
      <c r="E41" s="632"/>
      <c r="F41" s="633"/>
      <c r="G41" s="433">
        <f>Parameters!$E$37</f>
        <v>0.85</v>
      </c>
      <c r="H41" s="634">
        <f>IF(AND(ISNUMBER(D41),ISNUMBER(G41)),D41*G41,"")</f>
        <v>0</v>
      </c>
      <c r="I41" s="96"/>
      <c r="J41" s="96"/>
      <c r="K41" s="402"/>
      <c r="L41" s="213"/>
    </row>
    <row r="42" spans="1:12" s="90" customFormat="1" ht="14.25" customHeight="1" x14ac:dyDescent="0.2">
      <c r="A42" s="399"/>
      <c r="B42" s="398" t="s">
        <v>254</v>
      </c>
      <c r="C42" s="430" t="s">
        <v>319</v>
      </c>
      <c r="D42" s="607">
        <v>0</v>
      </c>
      <c r="E42" s="632"/>
      <c r="F42" s="633"/>
      <c r="G42" s="433">
        <f>Parameters!$E$38</f>
        <v>0.8</v>
      </c>
      <c r="H42" s="634">
        <f>IF(AND(ISNUMBER(D42),ISNUMBER(G42)),D42*G42,"")</f>
        <v>0</v>
      </c>
      <c r="I42" s="96"/>
      <c r="J42" s="96"/>
      <c r="K42" s="402"/>
      <c r="L42" s="213"/>
    </row>
    <row r="43" spans="1:12" s="90" customFormat="1" ht="14.25" customHeight="1" x14ac:dyDescent="0.2">
      <c r="A43" s="399"/>
      <c r="B43" s="398" t="s">
        <v>342</v>
      </c>
      <c r="C43" s="430" t="s">
        <v>319</v>
      </c>
      <c r="D43" s="607">
        <v>0</v>
      </c>
      <c r="E43" s="632"/>
      <c r="F43" s="633"/>
      <c r="G43" s="433">
        <f>Parameters!$E$39</f>
        <v>0.5</v>
      </c>
      <c r="H43" s="634">
        <f>IF(AND(ISNUMBER(D43),ISNUMBER(G43)),D43*G43,"")</f>
        <v>0</v>
      </c>
      <c r="I43" s="96"/>
      <c r="J43" s="96"/>
      <c r="K43" s="402"/>
      <c r="L43" s="213"/>
    </row>
    <row r="44" spans="1:12" s="90" customFormat="1" ht="14.25" customHeight="1" x14ac:dyDescent="0.2">
      <c r="A44" s="399"/>
      <c r="B44" s="434" t="s">
        <v>159</v>
      </c>
      <c r="C44" s="430" t="s">
        <v>411</v>
      </c>
      <c r="D44" s="635">
        <f>IF(ISNUMBER(D41),D41,"")</f>
        <v>0</v>
      </c>
      <c r="E44" s="632"/>
      <c r="F44" s="633"/>
      <c r="G44" s="435"/>
      <c r="H44" s="636">
        <f>IF(ISNUMBER(H41),H41,"")</f>
        <v>0</v>
      </c>
      <c r="I44" s="96"/>
      <c r="J44" s="96"/>
      <c r="K44" s="402"/>
      <c r="L44" s="213"/>
    </row>
    <row r="45" spans="1:12" s="90" customFormat="1" ht="14.25" customHeight="1" x14ac:dyDescent="0.2">
      <c r="A45" s="399"/>
      <c r="B45" s="398" t="s">
        <v>160</v>
      </c>
      <c r="C45" s="430" t="s">
        <v>411</v>
      </c>
      <c r="D45" s="637">
        <f>IF(AND(ISNUMBER(E154),ISNUMBER(E170),ISNUMBER(E257),ISNUMBER(D457),ISNUMBER(E457)),SUM(E154,E170,D457)-SUM(E257,E457),"")</f>
        <v>0</v>
      </c>
      <c r="E45" s="632"/>
      <c r="F45" s="633"/>
      <c r="G45" s="435"/>
      <c r="H45" s="435"/>
      <c r="I45" s="96"/>
      <c r="J45" s="96"/>
      <c r="K45" s="402"/>
      <c r="L45" s="213"/>
    </row>
    <row r="46" spans="1:12" s="90" customFormat="1" ht="14.25" customHeight="1" x14ac:dyDescent="0.2">
      <c r="A46" s="399"/>
      <c r="B46" s="398" t="s">
        <v>161</v>
      </c>
      <c r="C46" s="430" t="s">
        <v>411</v>
      </c>
      <c r="D46" s="637">
        <f>IF(OR(ISNUMBER(D44),ISNUMBER(D45)),SUM(D44,D45),"")</f>
        <v>0</v>
      </c>
      <c r="E46" s="632"/>
      <c r="F46" s="633"/>
      <c r="G46" s="436">
        <f>Parameters!$E$41</f>
        <v>0.85</v>
      </c>
      <c r="H46" s="638">
        <f>IF(AND(ISNUMBER(D46),ISNUMBER(G46)),D46*G46,"")</f>
        <v>0</v>
      </c>
      <c r="I46" s="96"/>
      <c r="J46" s="96"/>
      <c r="K46" s="402"/>
      <c r="L46" s="213"/>
    </row>
    <row r="47" spans="1:12" s="90" customFormat="1" ht="14.25" customHeight="1" x14ac:dyDescent="0.2">
      <c r="A47" s="399"/>
      <c r="B47" s="434" t="s">
        <v>345</v>
      </c>
      <c r="C47" s="430" t="s">
        <v>411</v>
      </c>
      <c r="D47" s="635">
        <f>IF(ISNUMBER(D42),D42,"")</f>
        <v>0</v>
      </c>
      <c r="E47" s="632"/>
      <c r="F47" s="633"/>
      <c r="G47" s="435"/>
      <c r="H47" s="635">
        <f>IF(ISNUMBER(H42),H42,"")</f>
        <v>0</v>
      </c>
      <c r="I47" s="96"/>
      <c r="J47" s="96"/>
      <c r="K47" s="402"/>
      <c r="L47" s="213"/>
    </row>
    <row r="48" spans="1:12" s="90" customFormat="1" ht="14.25" customHeight="1" x14ac:dyDescent="0.2">
      <c r="A48" s="399"/>
      <c r="B48" s="398" t="s">
        <v>347</v>
      </c>
      <c r="C48" s="430" t="s">
        <v>411</v>
      </c>
      <c r="D48" s="639">
        <f>IF(AND(ISNUMBER(E157),ISNUMBER(E173),ISNUMBER(E260),ISNUMBER(D458),ISNUMBER(E458)),SUM(E157,E173,D458)-SUM(E260,E458),"")</f>
        <v>0</v>
      </c>
      <c r="E48" s="632"/>
      <c r="F48" s="633"/>
      <c r="G48" s="435"/>
      <c r="H48" s="435"/>
      <c r="I48" s="96"/>
      <c r="J48" s="96"/>
      <c r="K48" s="402"/>
      <c r="L48" s="213"/>
    </row>
    <row r="49" spans="1:21" s="90" customFormat="1" ht="14.25" customHeight="1" x14ac:dyDescent="0.2">
      <c r="A49" s="399"/>
      <c r="B49" s="398" t="s">
        <v>348</v>
      </c>
      <c r="C49" s="430" t="s">
        <v>411</v>
      </c>
      <c r="D49" s="637">
        <f>IF(OR(ISNUMBER(D47),ISNUMBER(D48)),SUM(D47,D48),"")</f>
        <v>0</v>
      </c>
      <c r="E49" s="632"/>
      <c r="F49" s="633"/>
      <c r="G49" s="436">
        <f>Parameters!$E$42</f>
        <v>0.8</v>
      </c>
      <c r="H49" s="640">
        <f>IF(AND(ISNUMBER(D49),ISNUMBER(G49)),D49*G49,"")</f>
        <v>0</v>
      </c>
      <c r="I49" s="96"/>
      <c r="J49" s="96"/>
      <c r="K49" s="402"/>
      <c r="L49" s="213"/>
    </row>
    <row r="50" spans="1:21" s="90" customFormat="1" ht="14.25" customHeight="1" x14ac:dyDescent="0.2">
      <c r="A50" s="399"/>
      <c r="B50" s="434" t="s">
        <v>346</v>
      </c>
      <c r="C50" s="430" t="s">
        <v>411</v>
      </c>
      <c r="D50" s="635">
        <f>IF(ISNUMBER(D43),D43,"")</f>
        <v>0</v>
      </c>
      <c r="E50" s="632"/>
      <c r="F50" s="633"/>
      <c r="G50" s="435"/>
      <c r="H50" s="635">
        <f>IF(ISNUMBER(H43),H43,"")</f>
        <v>0</v>
      </c>
      <c r="I50" s="96"/>
      <c r="J50" s="96"/>
      <c r="K50" s="402"/>
      <c r="L50" s="213"/>
    </row>
    <row r="51" spans="1:21" s="90" customFormat="1" ht="14.25" customHeight="1" x14ac:dyDescent="0.2">
      <c r="A51" s="399"/>
      <c r="B51" s="398" t="s">
        <v>349</v>
      </c>
      <c r="C51" s="430" t="s">
        <v>411</v>
      </c>
      <c r="D51" s="639">
        <f>IF(AND(ISNUMBER(E160),ISNUMBER(E177),ISNUMBER(E180),ISNUMBER(E263),ISNUMBER(D459),ISNUMBER(E459)),SUM(E160,E177,E180,D459)-SUM(E263,E459),"")</f>
        <v>0</v>
      </c>
      <c r="E51" s="632"/>
      <c r="F51" s="633"/>
      <c r="G51" s="435"/>
      <c r="H51" s="435"/>
      <c r="I51" s="96"/>
      <c r="J51" s="96"/>
      <c r="K51" s="402"/>
      <c r="L51" s="213"/>
    </row>
    <row r="52" spans="1:21" s="90" customFormat="1" ht="14.25" customHeight="1" x14ac:dyDescent="0.2">
      <c r="A52" s="399"/>
      <c r="B52" s="398" t="s">
        <v>350</v>
      </c>
      <c r="C52" s="430" t="s">
        <v>411</v>
      </c>
      <c r="D52" s="637">
        <f>IF(OR(ISNUMBER(D50),ISNUMBER(D51)),SUM(D50,D51),"")</f>
        <v>0</v>
      </c>
      <c r="E52" s="632"/>
      <c r="F52" s="633"/>
      <c r="G52" s="436">
        <f>Parameters!$E$43</f>
        <v>0.5</v>
      </c>
      <c r="H52" s="640">
        <f>IF(AND(ISNUMBER(D52),ISNUMBER(G52)),D52*G52,"")</f>
        <v>0</v>
      </c>
      <c r="I52" s="96"/>
      <c r="J52" s="96"/>
      <c r="K52" s="402"/>
      <c r="L52" s="213"/>
    </row>
    <row r="53" spans="1:21" s="90" customFormat="1" ht="14.25" customHeight="1" x14ac:dyDescent="0.2">
      <c r="A53" s="399"/>
      <c r="B53" s="398" t="s">
        <v>282</v>
      </c>
      <c r="C53" s="430" t="s">
        <v>411</v>
      </c>
      <c r="D53" s="637">
        <f>IF(OR(ISNUMBER(D46),ISNUMBER(D49),ISNUMBER(D52)),SUM(D46,D49,D52),"")</f>
        <v>0</v>
      </c>
      <c r="E53" s="632"/>
      <c r="F53" s="633"/>
      <c r="G53" s="435"/>
      <c r="H53" s="641">
        <f>IF(OR(ISNUMBER(H46),ISNUMBER(H49),ISNUMBER(H52)),SUM(H46,H49,H52),"")</f>
        <v>0</v>
      </c>
      <c r="I53" s="96"/>
      <c r="J53" s="96"/>
      <c r="K53" s="402"/>
      <c r="L53" s="213"/>
    </row>
    <row r="54" spans="1:21" s="90" customFormat="1" ht="30.2" customHeight="1" x14ac:dyDescent="0.2">
      <c r="A54" s="437"/>
      <c r="B54" s="438"/>
      <c r="C54" s="96"/>
      <c r="D54" s="96"/>
      <c r="E54" s="96"/>
      <c r="F54" s="96"/>
      <c r="G54" s="96"/>
      <c r="H54" s="96"/>
      <c r="I54" s="96"/>
      <c r="J54" s="96"/>
      <c r="K54" s="402"/>
      <c r="L54" s="213"/>
      <c r="M54" s="96"/>
      <c r="N54" s="96"/>
      <c r="O54" s="96"/>
      <c r="P54" s="96"/>
      <c r="Q54" s="96"/>
      <c r="R54" s="96"/>
      <c r="S54" s="96"/>
      <c r="T54" s="96"/>
      <c r="U54" s="96"/>
    </row>
    <row r="55" spans="1:21" s="90" customFormat="1" ht="15" customHeight="1" x14ac:dyDescent="0.2">
      <c r="A55" s="399"/>
      <c r="B55" s="439" t="s">
        <v>235</v>
      </c>
      <c r="C55" s="430" t="s">
        <v>411</v>
      </c>
      <c r="D55" s="435"/>
      <c r="E55" s="431"/>
      <c r="F55" s="432"/>
      <c r="G55" s="435"/>
      <c r="H55" s="638" t="str">
        <f>IF(AND(ISNUMBER(H22),ISNUMBER(H38)),MAX(SUM(H53)-15/85*(H22+H38),SUM(H53)-15/60*H22,0),"")</f>
        <v/>
      </c>
      <c r="I55" s="96"/>
      <c r="J55" s="96"/>
      <c r="K55" s="402"/>
      <c r="L55" s="213"/>
    </row>
    <row r="56" spans="1:21" s="90" customFormat="1" ht="15" customHeight="1" x14ac:dyDescent="0.2">
      <c r="A56" s="399"/>
      <c r="B56" s="439" t="s">
        <v>236</v>
      </c>
      <c r="C56" s="430" t="s">
        <v>411</v>
      </c>
      <c r="D56" s="435"/>
      <c r="E56" s="431"/>
      <c r="F56" s="432"/>
      <c r="G56" s="435"/>
      <c r="H56" s="638" t="str">
        <f>IF(AND(ISNUMBER(H38),ISNUMBER(H55)),MAX((SUM(H38,H53)-H55)-2/3*H22,0),"")</f>
        <v/>
      </c>
      <c r="I56" s="96"/>
      <c r="J56" s="96"/>
      <c r="K56" s="402"/>
      <c r="L56" s="213"/>
    </row>
    <row r="57" spans="1:21" s="90" customFormat="1" ht="30.2" customHeight="1" x14ac:dyDescent="0.25">
      <c r="A57" s="37" t="s">
        <v>279</v>
      </c>
      <c r="B57" s="37"/>
      <c r="C57" s="94"/>
      <c r="D57" s="94"/>
      <c r="E57" s="95"/>
      <c r="F57" s="96"/>
      <c r="G57" s="96"/>
      <c r="H57" s="96"/>
      <c r="I57" s="96"/>
      <c r="J57" s="96"/>
      <c r="K57" s="5"/>
      <c r="L57" s="224"/>
      <c r="M57" s="96"/>
      <c r="N57" s="96"/>
      <c r="O57" s="96"/>
      <c r="P57" s="96"/>
      <c r="Q57" s="96"/>
      <c r="R57" s="96"/>
      <c r="S57" s="96"/>
      <c r="T57" s="96"/>
      <c r="U57" s="96"/>
    </row>
    <row r="58" spans="1:21" ht="30.2" customHeight="1" x14ac:dyDescent="0.2">
      <c r="A58" s="101"/>
      <c r="B58" s="248"/>
      <c r="C58" s="248"/>
      <c r="D58" s="248"/>
      <c r="E58" s="248"/>
      <c r="F58" s="248"/>
      <c r="G58" s="102"/>
      <c r="H58" s="103" t="s">
        <v>108</v>
      </c>
      <c r="I58" s="96"/>
      <c r="J58" s="96"/>
      <c r="K58" s="5"/>
    </row>
    <row r="59" spans="1:21" ht="14.25" customHeight="1" x14ac:dyDescent="0.2">
      <c r="A59" s="104"/>
      <c r="B59" s="63" t="s">
        <v>280</v>
      </c>
      <c r="C59" s="418"/>
      <c r="D59" s="345"/>
      <c r="E59" s="136"/>
      <c r="F59" s="136"/>
      <c r="G59" s="346"/>
      <c r="H59" s="616" t="str">
        <f>IF(AND(ISNUMBER(H20),ISNUMBER(H36)),SUM(H20,H36,H44,H47,H50)-SUM(H55,H56),"")</f>
        <v/>
      </c>
      <c r="I59" s="96"/>
      <c r="J59" s="96"/>
      <c r="K59" s="5"/>
      <c r="L59" s="213"/>
    </row>
    <row r="60" spans="1:21" ht="30.2" customHeight="1" x14ac:dyDescent="0.25">
      <c r="A60" s="37" t="s">
        <v>287</v>
      </c>
      <c r="B60" s="37"/>
      <c r="C60" s="94"/>
      <c r="D60" s="94"/>
      <c r="E60" s="95"/>
      <c r="F60" s="96"/>
      <c r="G60" s="96"/>
      <c r="H60" s="96"/>
      <c r="I60" s="96"/>
      <c r="J60" s="96"/>
      <c r="K60" s="5"/>
      <c r="L60" s="224"/>
      <c r="M60" s="96"/>
      <c r="N60" s="96"/>
      <c r="O60" s="96"/>
      <c r="P60" s="96"/>
      <c r="Q60" s="96"/>
      <c r="R60" s="96"/>
      <c r="S60" s="96"/>
      <c r="T60" s="96"/>
      <c r="U60" s="96"/>
    </row>
    <row r="61" spans="1:21" ht="30.2" customHeight="1" x14ac:dyDescent="0.2">
      <c r="A61" s="101"/>
      <c r="B61" s="221"/>
      <c r="C61" s="103" t="s">
        <v>233</v>
      </c>
      <c r="D61" s="257"/>
      <c r="E61" s="134"/>
      <c r="F61" s="135"/>
      <c r="G61" s="257"/>
      <c r="H61" s="103" t="s">
        <v>108</v>
      </c>
      <c r="I61" s="96"/>
      <c r="J61" s="96"/>
      <c r="K61" s="5"/>
      <c r="L61" s="213"/>
    </row>
    <row r="62" spans="1:21" ht="14.25" customHeight="1" x14ac:dyDescent="0.2">
      <c r="A62" s="104"/>
      <c r="B62" s="62" t="s">
        <v>22</v>
      </c>
      <c r="C62" s="404" t="s">
        <v>321</v>
      </c>
      <c r="D62" s="347"/>
      <c r="E62" s="134"/>
      <c r="F62" s="135"/>
      <c r="G62" s="258"/>
      <c r="H62" s="615">
        <v>0</v>
      </c>
      <c r="I62" s="96"/>
      <c r="J62" s="96"/>
      <c r="K62" s="5"/>
    </row>
    <row r="63" spans="1:21" ht="14.25" customHeight="1" x14ac:dyDescent="0.2">
      <c r="A63" s="104"/>
      <c r="B63" s="62" t="s">
        <v>162</v>
      </c>
      <c r="C63" s="404" t="s">
        <v>321</v>
      </c>
      <c r="D63" s="348"/>
      <c r="E63" s="134"/>
      <c r="F63" s="135"/>
      <c r="G63" s="259"/>
      <c r="H63" s="110"/>
      <c r="I63" s="96"/>
      <c r="J63" s="96"/>
      <c r="K63" s="5"/>
      <c r="L63" s="213"/>
    </row>
    <row r="64" spans="1:21" s="90" customFormat="1" ht="14.25" customHeight="1" x14ac:dyDescent="0.2">
      <c r="A64" s="104"/>
      <c r="B64" s="80" t="s">
        <v>124</v>
      </c>
      <c r="C64" s="405"/>
      <c r="D64" s="347"/>
      <c r="E64" s="134"/>
      <c r="F64" s="135"/>
      <c r="G64" s="258"/>
      <c r="H64" s="615">
        <v>0</v>
      </c>
      <c r="I64" s="96"/>
      <c r="J64" s="96"/>
      <c r="K64" s="5"/>
      <c r="L64" s="349"/>
      <c r="M64" s="3"/>
      <c r="N64" s="3"/>
      <c r="O64" s="3"/>
      <c r="P64" s="3"/>
      <c r="Q64" s="3"/>
      <c r="R64" s="3"/>
      <c r="S64" s="3"/>
      <c r="T64" s="3"/>
      <c r="U64" s="3"/>
    </row>
    <row r="65" spans="1:21" ht="14.25" customHeight="1" x14ac:dyDescent="0.2">
      <c r="A65" s="104"/>
      <c r="B65" s="80" t="s">
        <v>125</v>
      </c>
      <c r="C65" s="405"/>
      <c r="D65" s="347"/>
      <c r="E65" s="134"/>
      <c r="F65" s="135"/>
      <c r="G65" s="258"/>
      <c r="H65" s="615">
        <v>0</v>
      </c>
      <c r="I65" s="96"/>
      <c r="J65" s="96"/>
      <c r="K65" s="5"/>
      <c r="L65" s="349"/>
    </row>
    <row r="66" spans="1:21" ht="14.25" customHeight="1" x14ac:dyDescent="0.2">
      <c r="A66" s="104"/>
      <c r="B66" s="62" t="s">
        <v>237</v>
      </c>
      <c r="C66" s="404" t="s">
        <v>321</v>
      </c>
      <c r="D66" s="347"/>
      <c r="E66" s="134"/>
      <c r="F66" s="135"/>
      <c r="G66" s="258"/>
      <c r="H66" s="615">
        <v>0</v>
      </c>
      <c r="I66" s="96"/>
      <c r="J66" s="96"/>
      <c r="K66" s="5"/>
      <c r="L66" s="213"/>
    </row>
    <row r="67" spans="1:21" ht="14.25" customHeight="1" x14ac:dyDescent="0.2">
      <c r="A67" s="104"/>
      <c r="B67" s="60" t="s">
        <v>303</v>
      </c>
      <c r="C67" s="405"/>
      <c r="D67" s="348"/>
      <c r="E67" s="134"/>
      <c r="F67" s="135"/>
      <c r="G67" s="110"/>
      <c r="H67" s="597">
        <f>IF(OR(ISNUMBER(H62),ISNUMBER(H64),ISNUMBER(H65),ISNUMBER(H66)),SUM(H62,H64:H66),"")</f>
        <v>0</v>
      </c>
      <c r="I67" s="96"/>
      <c r="J67" s="96"/>
      <c r="K67" s="5"/>
      <c r="L67" s="349"/>
    </row>
    <row r="68" spans="1:21" s="93" customFormat="1" ht="30.2" customHeight="1" x14ac:dyDescent="0.25">
      <c r="A68" s="37" t="s">
        <v>288</v>
      </c>
      <c r="B68" s="37"/>
      <c r="C68" s="94"/>
      <c r="D68" s="94"/>
      <c r="E68" s="95"/>
      <c r="F68" s="96"/>
      <c r="G68" s="96"/>
      <c r="H68" s="96"/>
      <c r="I68" s="96"/>
      <c r="J68" s="96"/>
      <c r="K68" s="5"/>
      <c r="L68" s="224"/>
      <c r="M68" s="96"/>
      <c r="N68" s="96"/>
      <c r="O68" s="96"/>
      <c r="P68" s="96"/>
      <c r="Q68" s="96"/>
      <c r="R68" s="96"/>
      <c r="S68" s="96"/>
      <c r="T68" s="96"/>
      <c r="U68" s="96"/>
    </row>
    <row r="69" spans="1:21" s="90" customFormat="1" ht="30.2" customHeight="1" x14ac:dyDescent="0.2">
      <c r="A69" s="104"/>
      <c r="B69" s="67"/>
      <c r="C69" s="419"/>
      <c r="D69" s="111"/>
      <c r="E69" s="112"/>
      <c r="F69" s="113"/>
      <c r="G69" s="100"/>
      <c r="H69" s="100"/>
      <c r="I69" s="96"/>
      <c r="J69" s="96"/>
      <c r="K69" s="5"/>
      <c r="L69" s="242"/>
      <c r="M69" s="3"/>
      <c r="N69" s="3"/>
      <c r="O69" s="3"/>
      <c r="P69" s="3"/>
      <c r="Q69" s="3"/>
      <c r="R69" s="3"/>
      <c r="S69" s="3"/>
      <c r="T69" s="3"/>
      <c r="U69" s="3"/>
    </row>
    <row r="70" spans="1:21" s="90" customFormat="1" ht="14.25" customHeight="1" x14ac:dyDescent="0.2">
      <c r="A70" s="114"/>
      <c r="B70" s="75" t="s">
        <v>238</v>
      </c>
      <c r="C70" s="420"/>
      <c r="D70" s="115"/>
      <c r="E70" s="115"/>
      <c r="F70" s="115"/>
      <c r="G70" s="116"/>
      <c r="H70" s="598">
        <f>IF(ISNUMBER(H67),SUM(H59,H67),H59)</f>
        <v>0</v>
      </c>
      <c r="I70" s="96"/>
      <c r="J70" s="96"/>
      <c r="K70" s="5"/>
      <c r="L70" s="213"/>
      <c r="M70" s="3"/>
      <c r="N70" s="3"/>
      <c r="O70" s="3"/>
      <c r="P70" s="3"/>
      <c r="Q70" s="3"/>
      <c r="R70" s="3"/>
      <c r="S70" s="3"/>
      <c r="T70" s="3"/>
      <c r="U70" s="3"/>
    </row>
    <row r="71" spans="1:21" ht="30.2" customHeight="1" x14ac:dyDescent="0.2">
      <c r="A71" s="104"/>
      <c r="B71" s="67"/>
      <c r="C71" s="417"/>
      <c r="D71" s="99"/>
      <c r="E71" s="100"/>
      <c r="F71" s="118"/>
      <c r="G71" s="100"/>
      <c r="H71" s="100"/>
      <c r="I71" s="96"/>
      <c r="J71" s="96"/>
      <c r="K71" s="5"/>
    </row>
    <row r="72" spans="1:21" ht="30.2" customHeight="1" x14ac:dyDescent="0.25">
      <c r="A72" s="14" t="s">
        <v>41</v>
      </c>
      <c r="B72" s="91"/>
      <c r="C72" s="91"/>
      <c r="D72" s="91"/>
      <c r="E72" s="91"/>
      <c r="F72" s="91"/>
      <c r="G72" s="91"/>
      <c r="H72" s="91"/>
      <c r="I72" s="144"/>
      <c r="J72" s="144"/>
      <c r="K72" s="92"/>
      <c r="L72" s="245"/>
      <c r="M72" s="93"/>
      <c r="N72" s="93"/>
      <c r="O72" s="93"/>
      <c r="P72" s="93"/>
      <c r="Q72" s="93"/>
      <c r="R72" s="93"/>
      <c r="S72" s="93"/>
      <c r="T72" s="93"/>
      <c r="U72" s="93"/>
    </row>
    <row r="73" spans="1:21" ht="30.2" customHeight="1" x14ac:dyDescent="0.25">
      <c r="A73" s="37" t="s">
        <v>97</v>
      </c>
      <c r="B73" s="37"/>
      <c r="C73" s="94"/>
      <c r="D73" s="94"/>
      <c r="E73" s="119"/>
      <c r="F73" s="96"/>
      <c r="G73" s="96"/>
      <c r="H73" s="96"/>
      <c r="I73" s="96"/>
      <c r="J73" s="96"/>
      <c r="K73" s="5"/>
      <c r="L73" s="224"/>
      <c r="M73" s="96"/>
      <c r="N73" s="96"/>
      <c r="O73" s="96"/>
      <c r="P73" s="96"/>
      <c r="Q73" s="96"/>
      <c r="R73" s="96"/>
      <c r="S73" s="96"/>
      <c r="T73" s="96"/>
      <c r="U73" s="96"/>
    </row>
    <row r="74" spans="1:21" ht="29.85" customHeight="1" x14ac:dyDescent="0.25">
      <c r="A74" s="37" t="s">
        <v>25</v>
      </c>
      <c r="B74" s="37"/>
      <c r="C74" s="94"/>
      <c r="D74" s="94"/>
      <c r="E74" s="95"/>
      <c r="F74" s="96"/>
      <c r="G74" s="96"/>
      <c r="H74" s="96"/>
      <c r="I74" s="96"/>
      <c r="J74" s="96"/>
      <c r="K74" s="5"/>
      <c r="L74" s="224"/>
      <c r="M74" s="96"/>
      <c r="N74" s="96"/>
      <c r="O74" s="96"/>
      <c r="P74" s="96"/>
      <c r="Q74" s="96"/>
      <c r="R74" s="96"/>
      <c r="S74" s="96"/>
      <c r="T74" s="96"/>
      <c r="U74" s="96"/>
    </row>
    <row r="75" spans="1:21" ht="30.2" customHeight="1" x14ac:dyDescent="0.2">
      <c r="A75" s="101"/>
      <c r="B75" s="102"/>
      <c r="C75" s="103" t="s">
        <v>233</v>
      </c>
      <c r="D75" s="103" t="s">
        <v>105</v>
      </c>
      <c r="E75" s="134"/>
      <c r="F75" s="135"/>
      <c r="G75" s="103" t="s">
        <v>107</v>
      </c>
      <c r="H75" s="103" t="s">
        <v>108</v>
      </c>
      <c r="I75" s="96"/>
      <c r="J75" s="96"/>
      <c r="K75" s="5"/>
      <c r="L75" s="213"/>
    </row>
    <row r="76" spans="1:21" ht="14.25" customHeight="1" x14ac:dyDescent="0.2">
      <c r="A76" s="101"/>
      <c r="B76" s="61" t="s">
        <v>104</v>
      </c>
      <c r="C76" s="121"/>
      <c r="D76" s="209"/>
      <c r="E76" s="199"/>
      <c r="F76" s="200"/>
      <c r="G76" s="208" t="s">
        <v>127</v>
      </c>
      <c r="H76" s="208"/>
      <c r="I76" s="96"/>
      <c r="J76" s="96"/>
      <c r="K76" s="5"/>
      <c r="L76" s="213"/>
    </row>
    <row r="77" spans="1:21" ht="14.25" customHeight="1" x14ac:dyDescent="0.2">
      <c r="A77" s="101"/>
      <c r="B77" s="79" t="s">
        <v>128</v>
      </c>
      <c r="C77" s="121"/>
      <c r="D77" s="209"/>
      <c r="E77" s="199"/>
      <c r="F77" s="200"/>
      <c r="G77" s="208"/>
      <c r="H77" s="208"/>
      <c r="I77" s="96"/>
      <c r="J77" s="96"/>
      <c r="K77" s="5"/>
      <c r="L77" s="213"/>
    </row>
    <row r="78" spans="1:21" ht="14.25" customHeight="1" x14ac:dyDescent="0.2">
      <c r="A78" s="101"/>
      <c r="B78" s="82" t="s">
        <v>166</v>
      </c>
      <c r="C78" s="404" t="s">
        <v>322</v>
      </c>
      <c r="D78" s="209"/>
      <c r="E78" s="199"/>
      <c r="F78" s="200"/>
      <c r="G78" s="208"/>
      <c r="H78" s="208"/>
      <c r="I78" s="96"/>
      <c r="J78" s="96"/>
      <c r="K78" s="5"/>
      <c r="L78" s="213"/>
    </row>
    <row r="79" spans="1:21" ht="14.25" customHeight="1" x14ac:dyDescent="0.2">
      <c r="A79" s="101"/>
      <c r="B79" s="185" t="s">
        <v>165</v>
      </c>
      <c r="C79" s="404" t="s">
        <v>322</v>
      </c>
      <c r="D79" s="201"/>
      <c r="E79" s="199"/>
      <c r="F79" s="200"/>
      <c r="G79" s="202"/>
      <c r="H79" s="208"/>
      <c r="I79" s="96"/>
      <c r="J79" s="96"/>
      <c r="K79" s="5"/>
      <c r="L79" s="213"/>
    </row>
    <row r="80" spans="1:21" ht="14.25" customHeight="1" x14ac:dyDescent="0.2">
      <c r="A80" s="101"/>
      <c r="B80" s="184" t="s">
        <v>163</v>
      </c>
      <c r="C80" s="404" t="s">
        <v>322</v>
      </c>
      <c r="D80" s="588">
        <v>0</v>
      </c>
      <c r="E80" s="599"/>
      <c r="F80" s="600"/>
      <c r="G80" s="190">
        <v>0.05</v>
      </c>
      <c r="H80" s="591">
        <f>IF(AND(ISNUMBER(D80),ISNUMBER(G80)),D80*G80,"")</f>
        <v>0</v>
      </c>
      <c r="I80" s="96"/>
      <c r="J80" s="96"/>
      <c r="K80" s="5"/>
      <c r="L80" s="213"/>
    </row>
    <row r="81" spans="1:21" ht="14.25" customHeight="1" x14ac:dyDescent="0.2">
      <c r="A81" s="101"/>
      <c r="B81" s="184" t="s">
        <v>164</v>
      </c>
      <c r="C81" s="404" t="s">
        <v>322</v>
      </c>
      <c r="D81" s="588">
        <v>0</v>
      </c>
      <c r="E81" s="599"/>
      <c r="F81" s="600"/>
      <c r="G81" s="190">
        <v>0.05</v>
      </c>
      <c r="H81" s="591">
        <f>IF(AND(ISNUMBER(D81),ISNUMBER(G81)),D81*G81,"")</f>
        <v>0</v>
      </c>
      <c r="I81" s="96"/>
      <c r="J81" s="96"/>
      <c r="K81" s="5"/>
      <c r="L81" s="213"/>
    </row>
    <row r="82" spans="1:21" ht="14.25" customHeight="1" x14ac:dyDescent="0.2">
      <c r="A82" s="101"/>
      <c r="B82" s="252" t="s">
        <v>292</v>
      </c>
      <c r="C82" s="404" t="s">
        <v>323</v>
      </c>
      <c r="D82" s="204"/>
      <c r="E82" s="599"/>
      <c r="F82" s="600"/>
      <c r="G82" s="204"/>
      <c r="H82" s="207"/>
      <c r="I82" s="96"/>
      <c r="J82" s="96"/>
      <c r="K82" s="5"/>
      <c r="L82" s="213"/>
    </row>
    <row r="83" spans="1:21" ht="14.25" customHeight="1" x14ac:dyDescent="0.2">
      <c r="A83" s="101"/>
      <c r="B83" s="251" t="s">
        <v>164</v>
      </c>
      <c r="C83" s="404" t="s">
        <v>323</v>
      </c>
      <c r="D83" s="588">
        <v>0</v>
      </c>
      <c r="E83" s="599"/>
      <c r="F83" s="600"/>
      <c r="G83" s="190">
        <v>0.03</v>
      </c>
      <c r="H83" s="591">
        <f>IF(AND(ISNUMBER(D83),ISNUMBER(G83)),D83*G83,"")</f>
        <v>0</v>
      </c>
      <c r="I83" s="96"/>
      <c r="J83" s="96"/>
      <c r="K83" s="5"/>
      <c r="L83" s="213"/>
    </row>
    <row r="84" spans="1:21" ht="14.25" customHeight="1" x14ac:dyDescent="0.2">
      <c r="A84" s="101"/>
      <c r="B84" s="82" t="s">
        <v>293</v>
      </c>
      <c r="C84" s="404" t="s">
        <v>324</v>
      </c>
      <c r="D84" s="614"/>
      <c r="E84" s="599"/>
      <c r="F84" s="600"/>
      <c r="G84" s="207"/>
      <c r="H84" s="207"/>
      <c r="I84" s="96"/>
      <c r="J84" s="96"/>
      <c r="K84" s="5"/>
      <c r="L84" s="213"/>
    </row>
    <row r="85" spans="1:21" ht="14.25" customHeight="1" x14ac:dyDescent="0.2">
      <c r="A85" s="101"/>
      <c r="B85" s="185" t="s">
        <v>165</v>
      </c>
      <c r="C85" s="404" t="s">
        <v>324</v>
      </c>
      <c r="D85" s="204"/>
      <c r="E85" s="599"/>
      <c r="F85" s="600"/>
      <c r="G85" s="606"/>
      <c r="H85" s="207"/>
      <c r="I85" s="96"/>
      <c r="J85" s="96"/>
      <c r="K85" s="5"/>
      <c r="L85" s="213"/>
    </row>
    <row r="86" spans="1:21" ht="14.25" customHeight="1" x14ac:dyDescent="0.2">
      <c r="A86" s="101"/>
      <c r="B86" s="184" t="s">
        <v>163</v>
      </c>
      <c r="C86" s="404" t="s">
        <v>324</v>
      </c>
      <c r="D86" s="588">
        <v>0</v>
      </c>
      <c r="E86" s="599"/>
      <c r="F86" s="600"/>
      <c r="G86" s="190">
        <v>0.05</v>
      </c>
      <c r="H86" s="591">
        <f>IF(AND(ISNUMBER(D86),ISNUMBER(G86)),D86*G86,"")</f>
        <v>0</v>
      </c>
      <c r="I86" s="96"/>
      <c r="J86" s="96"/>
      <c r="K86" s="5"/>
      <c r="L86" s="213"/>
    </row>
    <row r="87" spans="1:21" ht="14.25" customHeight="1" x14ac:dyDescent="0.2">
      <c r="A87" s="101"/>
      <c r="B87" s="184" t="s">
        <v>164</v>
      </c>
      <c r="C87" s="404" t="s">
        <v>324</v>
      </c>
      <c r="D87" s="588">
        <v>0</v>
      </c>
      <c r="E87" s="599"/>
      <c r="F87" s="600"/>
      <c r="G87" s="190">
        <v>0.05</v>
      </c>
      <c r="H87" s="591">
        <f>IF(AND(ISNUMBER(D87),ISNUMBER(G87)),D87*G87,"")</f>
        <v>0</v>
      </c>
      <c r="I87" s="96"/>
      <c r="J87" s="96"/>
      <c r="K87" s="5"/>
      <c r="L87" s="213"/>
    </row>
    <row r="88" spans="1:21" ht="14.25" customHeight="1" x14ac:dyDescent="0.2">
      <c r="A88" s="101"/>
      <c r="B88" s="252" t="s">
        <v>292</v>
      </c>
      <c r="C88" s="404" t="s">
        <v>323</v>
      </c>
      <c r="D88" s="204"/>
      <c r="E88" s="599"/>
      <c r="F88" s="600"/>
      <c r="G88" s="204"/>
      <c r="H88" s="207"/>
      <c r="I88" s="96"/>
      <c r="J88" s="96"/>
      <c r="K88" s="5"/>
      <c r="L88" s="213"/>
    </row>
    <row r="89" spans="1:21" ht="14.25" customHeight="1" x14ac:dyDescent="0.2">
      <c r="A89" s="101"/>
      <c r="B89" s="251" t="s">
        <v>164</v>
      </c>
      <c r="C89" s="404" t="s">
        <v>323</v>
      </c>
      <c r="D89" s="588">
        <v>0</v>
      </c>
      <c r="E89" s="599"/>
      <c r="F89" s="600"/>
      <c r="G89" s="190">
        <v>0.03</v>
      </c>
      <c r="H89" s="591">
        <f>IF(AND(ISNUMBER(D89),ISNUMBER(G89)),D89*G89,"")</f>
        <v>0</v>
      </c>
      <c r="I89" s="96"/>
      <c r="J89" s="96"/>
      <c r="K89" s="5"/>
      <c r="L89" s="213"/>
    </row>
    <row r="90" spans="1:21" s="90" customFormat="1" ht="14.25" customHeight="1" x14ac:dyDescent="0.2">
      <c r="A90" s="101"/>
      <c r="B90" s="82" t="s">
        <v>129</v>
      </c>
      <c r="C90" s="404">
        <v>14.7</v>
      </c>
      <c r="D90" s="588">
        <v>0</v>
      </c>
      <c r="E90" s="599"/>
      <c r="F90" s="600"/>
      <c r="G90" s="190">
        <v>0.1</v>
      </c>
      <c r="H90" s="591">
        <f>IF(AND(ISNUMBER(D90),ISNUMBER(G90)),D90*G90,"")</f>
        <v>0</v>
      </c>
      <c r="I90" s="96"/>
      <c r="J90" s="96"/>
      <c r="K90" s="5"/>
      <c r="L90" s="242"/>
      <c r="M90" s="3"/>
      <c r="N90" s="3"/>
      <c r="O90" s="3"/>
      <c r="P90" s="3"/>
      <c r="Q90" s="3"/>
      <c r="R90" s="3"/>
      <c r="S90" s="3"/>
      <c r="T90" s="3"/>
      <c r="U90" s="3"/>
    </row>
    <row r="91" spans="1:21" ht="14.25" customHeight="1" x14ac:dyDescent="0.2">
      <c r="A91" s="101"/>
      <c r="B91" s="79" t="s">
        <v>130</v>
      </c>
      <c r="C91" s="404" t="s">
        <v>412</v>
      </c>
      <c r="D91" s="588">
        <v>0</v>
      </c>
      <c r="E91" s="599"/>
      <c r="F91" s="600"/>
      <c r="G91" s="190">
        <v>0.1</v>
      </c>
      <c r="H91" s="591">
        <f>IF(AND(ISNUMBER(D91),ISNUMBER(G91)),D91*G91,"")</f>
        <v>0</v>
      </c>
      <c r="I91" s="96"/>
      <c r="J91" s="96"/>
      <c r="K91" s="5"/>
    </row>
    <row r="92" spans="1:21" ht="14.25" customHeight="1" x14ac:dyDescent="0.2">
      <c r="A92" s="101"/>
      <c r="B92" s="80" t="s">
        <v>258</v>
      </c>
      <c r="C92" s="404" t="s">
        <v>413</v>
      </c>
      <c r="D92" s="588">
        <v>0</v>
      </c>
      <c r="E92" s="599"/>
      <c r="F92" s="600"/>
      <c r="G92" s="190">
        <v>0</v>
      </c>
      <c r="H92" s="591">
        <f>IF(AND(ISNUMBER(D92),ISNUMBER(G92)),D92*G92,"")</f>
        <v>0</v>
      </c>
      <c r="I92" s="96"/>
      <c r="J92" s="96"/>
      <c r="K92" s="5"/>
      <c r="L92" s="349"/>
    </row>
    <row r="93" spans="1:21" ht="14.25" customHeight="1" x14ac:dyDescent="0.2">
      <c r="A93" s="101"/>
      <c r="B93" s="63" t="s">
        <v>134</v>
      </c>
      <c r="C93" s="408"/>
      <c r="D93" s="204"/>
      <c r="E93" s="599"/>
      <c r="F93" s="600"/>
      <c r="G93" s="204"/>
      <c r="H93" s="592">
        <f>IF(AND(ISNUMBER(H80),ISNUMBER(H81),ISNUMBER(H83),ISNUMBER(H86),ISNUMBER(H87),ISNUMBER(H89),ISNUMBER(H90),ISNUMBER(H91),ISNUMBER(H92)),SUM(H80:H81,H83,H86:H87,H89:H91,H92),"")</f>
        <v>0</v>
      </c>
      <c r="I93" s="96"/>
      <c r="J93" s="96"/>
      <c r="K93" s="5"/>
      <c r="L93" s="213"/>
    </row>
    <row r="94" spans="1:21" ht="30.2" customHeight="1" x14ac:dyDescent="0.25">
      <c r="A94" s="37" t="s">
        <v>42</v>
      </c>
      <c r="B94" s="37"/>
      <c r="C94" s="94"/>
      <c r="D94" s="94"/>
      <c r="E94" s="95"/>
      <c r="F94" s="96"/>
      <c r="G94" s="96"/>
      <c r="H94" s="96"/>
      <c r="I94" s="96"/>
      <c r="J94" s="96"/>
      <c r="K94" s="5"/>
      <c r="L94" s="224"/>
      <c r="M94" s="96"/>
      <c r="N94" s="96"/>
      <c r="O94" s="96"/>
      <c r="P94" s="96"/>
      <c r="Q94" s="96"/>
      <c r="R94" s="96"/>
      <c r="S94" s="96"/>
      <c r="T94" s="96"/>
      <c r="U94" s="96"/>
    </row>
    <row r="95" spans="1:21" ht="30.2" customHeight="1" x14ac:dyDescent="0.2">
      <c r="A95" s="101"/>
      <c r="B95" s="102"/>
      <c r="C95" s="103" t="s">
        <v>233</v>
      </c>
      <c r="D95" s="103" t="s">
        <v>105</v>
      </c>
      <c r="E95" s="134"/>
      <c r="F95" s="135"/>
      <c r="G95" s="103" t="s">
        <v>107</v>
      </c>
      <c r="H95" s="103" t="s">
        <v>108</v>
      </c>
      <c r="I95" s="96"/>
      <c r="J95" s="96"/>
      <c r="K95" s="5"/>
      <c r="L95" s="213"/>
    </row>
    <row r="96" spans="1:21" ht="14.25" customHeight="1" x14ac:dyDescent="0.2">
      <c r="A96" s="101"/>
      <c r="B96" s="64" t="s">
        <v>135</v>
      </c>
      <c r="C96" s="404" t="s">
        <v>414</v>
      </c>
      <c r="D96" s="203"/>
      <c r="E96" s="199"/>
      <c r="F96" s="200"/>
      <c r="G96" s="203"/>
      <c r="H96" s="203"/>
      <c r="I96" s="96"/>
      <c r="J96" s="96"/>
      <c r="K96" s="5"/>
    </row>
    <row r="97" spans="1:12" ht="14.25" customHeight="1" x14ac:dyDescent="0.2">
      <c r="A97" s="101"/>
      <c r="B97" s="79" t="s">
        <v>136</v>
      </c>
      <c r="C97" s="406" t="s">
        <v>325</v>
      </c>
      <c r="D97" s="203"/>
      <c r="E97" s="199"/>
      <c r="F97" s="200"/>
      <c r="G97" s="203" t="s">
        <v>127</v>
      </c>
      <c r="H97" s="203"/>
      <c r="I97" s="96"/>
      <c r="J97" s="96"/>
      <c r="K97" s="5"/>
    </row>
    <row r="98" spans="1:12" ht="14.25" customHeight="1" x14ac:dyDescent="0.2">
      <c r="A98" s="101"/>
      <c r="B98" s="82" t="s">
        <v>128</v>
      </c>
      <c r="C98" s="406" t="s">
        <v>325</v>
      </c>
      <c r="D98" s="203"/>
      <c r="E98" s="199"/>
      <c r="F98" s="200"/>
      <c r="G98" s="203"/>
      <c r="H98" s="203"/>
      <c r="I98" s="96"/>
      <c r="J98" s="96"/>
      <c r="K98" s="5"/>
    </row>
    <row r="99" spans="1:12" ht="14.25" customHeight="1" x14ac:dyDescent="0.2">
      <c r="A99" s="101"/>
      <c r="B99" s="83" t="s">
        <v>166</v>
      </c>
      <c r="C99" s="406" t="s">
        <v>326</v>
      </c>
      <c r="D99" s="201"/>
      <c r="E99" s="199"/>
      <c r="F99" s="200"/>
      <c r="G99" s="202"/>
      <c r="H99" s="208"/>
      <c r="I99" s="96"/>
      <c r="J99" s="96"/>
      <c r="K99" s="5"/>
      <c r="L99" s="213"/>
    </row>
    <row r="100" spans="1:12" ht="14.25" customHeight="1" x14ac:dyDescent="0.2">
      <c r="A100" s="101"/>
      <c r="B100" s="187" t="s">
        <v>165</v>
      </c>
      <c r="C100" s="406" t="s">
        <v>326</v>
      </c>
      <c r="D100" s="201"/>
      <c r="E100" s="199"/>
      <c r="F100" s="200"/>
      <c r="G100" s="202"/>
      <c r="H100" s="208"/>
      <c r="I100" s="96"/>
      <c r="J100" s="96"/>
      <c r="K100" s="5"/>
      <c r="L100" s="213"/>
    </row>
    <row r="101" spans="1:12" ht="14.25" customHeight="1" x14ac:dyDescent="0.2">
      <c r="A101" s="101"/>
      <c r="B101" s="186" t="s">
        <v>163</v>
      </c>
      <c r="C101" s="406" t="s">
        <v>326</v>
      </c>
      <c r="D101" s="588">
        <v>0</v>
      </c>
      <c r="E101" s="599"/>
      <c r="F101" s="600"/>
      <c r="G101" s="190">
        <v>0.05</v>
      </c>
      <c r="H101" s="591">
        <f>IF(AND(ISNUMBER(D101),ISNUMBER(G101)),D101*G101,"")</f>
        <v>0</v>
      </c>
      <c r="I101" s="96"/>
      <c r="J101" s="96"/>
      <c r="K101" s="5"/>
      <c r="L101" s="213"/>
    </row>
    <row r="102" spans="1:12" ht="14.25" customHeight="1" x14ac:dyDescent="0.2">
      <c r="A102" s="101"/>
      <c r="B102" s="186" t="s">
        <v>164</v>
      </c>
      <c r="C102" s="406" t="s">
        <v>326</v>
      </c>
      <c r="D102" s="588">
        <v>0</v>
      </c>
      <c r="E102" s="599"/>
      <c r="F102" s="600"/>
      <c r="G102" s="190">
        <v>0.05</v>
      </c>
      <c r="H102" s="591">
        <f>IF(AND(ISNUMBER(D102),ISNUMBER(G102)),D102*G102,"")</f>
        <v>0</v>
      </c>
      <c r="I102" s="96"/>
      <c r="J102" s="96"/>
      <c r="K102" s="5"/>
      <c r="L102" s="213"/>
    </row>
    <row r="103" spans="1:12" ht="14.25" customHeight="1" x14ac:dyDescent="0.2">
      <c r="A103" s="101"/>
      <c r="B103" s="251" t="s">
        <v>292</v>
      </c>
      <c r="C103" s="406" t="s">
        <v>327</v>
      </c>
      <c r="D103" s="204"/>
      <c r="E103" s="599"/>
      <c r="F103" s="600"/>
      <c r="G103" s="204"/>
      <c r="H103" s="207"/>
      <c r="I103" s="96"/>
      <c r="J103" s="96"/>
      <c r="K103" s="5"/>
      <c r="L103" s="213"/>
    </row>
    <row r="104" spans="1:12" ht="14.25" customHeight="1" x14ac:dyDescent="0.2">
      <c r="A104" s="101"/>
      <c r="B104" s="253" t="s">
        <v>164</v>
      </c>
      <c r="C104" s="406" t="s">
        <v>327</v>
      </c>
      <c r="D104" s="588">
        <v>0</v>
      </c>
      <c r="E104" s="599"/>
      <c r="F104" s="600"/>
      <c r="G104" s="190">
        <v>0.03</v>
      </c>
      <c r="H104" s="591">
        <f>IF(AND(ISNUMBER(D104),ISNUMBER(G104)),D104*G104,"")</f>
        <v>0</v>
      </c>
      <c r="I104" s="96"/>
      <c r="J104" s="96"/>
      <c r="K104" s="5"/>
      <c r="L104" s="213"/>
    </row>
    <row r="105" spans="1:12" ht="14.25" customHeight="1" x14ac:dyDescent="0.2">
      <c r="A105" s="101"/>
      <c r="B105" s="83" t="s">
        <v>293</v>
      </c>
      <c r="C105" s="406" t="s">
        <v>328</v>
      </c>
      <c r="D105" s="204"/>
      <c r="E105" s="599"/>
      <c r="F105" s="600"/>
      <c r="G105" s="204"/>
      <c r="H105" s="207"/>
      <c r="I105" s="96"/>
      <c r="J105" s="96"/>
      <c r="K105" s="5"/>
      <c r="L105" s="213"/>
    </row>
    <row r="106" spans="1:12" ht="14.25" customHeight="1" x14ac:dyDescent="0.2">
      <c r="A106" s="101"/>
      <c r="B106" s="187" t="s">
        <v>165</v>
      </c>
      <c r="C106" s="406" t="s">
        <v>328</v>
      </c>
      <c r="D106" s="204"/>
      <c r="E106" s="599"/>
      <c r="F106" s="600"/>
      <c r="G106" s="204"/>
      <c r="H106" s="207"/>
      <c r="I106" s="96"/>
      <c r="J106" s="96"/>
      <c r="K106" s="5"/>
      <c r="L106" s="213"/>
    </row>
    <row r="107" spans="1:12" ht="14.25" customHeight="1" x14ac:dyDescent="0.2">
      <c r="A107" s="101"/>
      <c r="B107" s="186" t="s">
        <v>163</v>
      </c>
      <c r="C107" s="406" t="s">
        <v>328</v>
      </c>
      <c r="D107" s="588">
        <v>0</v>
      </c>
      <c r="E107" s="599"/>
      <c r="F107" s="600"/>
      <c r="G107" s="190">
        <v>0.05</v>
      </c>
      <c r="H107" s="591">
        <f>IF(AND(ISNUMBER(D107),ISNUMBER(G107)),D107*G107,"")</f>
        <v>0</v>
      </c>
      <c r="I107" s="96"/>
      <c r="J107" s="96"/>
      <c r="K107" s="5"/>
      <c r="L107" s="213"/>
    </row>
    <row r="108" spans="1:12" ht="14.25" customHeight="1" x14ac:dyDescent="0.2">
      <c r="A108" s="101"/>
      <c r="B108" s="186" t="s">
        <v>164</v>
      </c>
      <c r="C108" s="406" t="s">
        <v>328</v>
      </c>
      <c r="D108" s="588">
        <v>0</v>
      </c>
      <c r="E108" s="599"/>
      <c r="F108" s="600"/>
      <c r="G108" s="190">
        <v>0.05</v>
      </c>
      <c r="H108" s="591">
        <f>IF(AND(ISNUMBER(D108),ISNUMBER(G108)),D108*G108,"")</f>
        <v>0</v>
      </c>
      <c r="I108" s="96"/>
      <c r="J108" s="96"/>
      <c r="K108" s="5"/>
      <c r="L108" s="213"/>
    </row>
    <row r="109" spans="1:12" ht="14.25" customHeight="1" x14ac:dyDescent="0.2">
      <c r="A109" s="101"/>
      <c r="B109" s="251" t="s">
        <v>292</v>
      </c>
      <c r="C109" s="406" t="s">
        <v>329</v>
      </c>
      <c r="D109" s="204"/>
      <c r="E109" s="599"/>
      <c r="F109" s="600"/>
      <c r="G109" s="204"/>
      <c r="H109" s="207"/>
      <c r="I109" s="96"/>
      <c r="J109" s="96"/>
      <c r="K109" s="5"/>
      <c r="L109" s="213"/>
    </row>
    <row r="110" spans="1:12" ht="14.25" customHeight="1" x14ac:dyDescent="0.2">
      <c r="A110" s="101"/>
      <c r="B110" s="253" t="s">
        <v>164</v>
      </c>
      <c r="C110" s="406" t="s">
        <v>329</v>
      </c>
      <c r="D110" s="588">
        <v>0</v>
      </c>
      <c r="E110" s="599"/>
      <c r="F110" s="600"/>
      <c r="G110" s="190">
        <v>0.03</v>
      </c>
      <c r="H110" s="591">
        <f>IF(AND(ISNUMBER(D110),ISNUMBER(G110)),D110*G110,"")</f>
        <v>0</v>
      </c>
      <c r="I110" s="96"/>
      <c r="J110" s="96"/>
      <c r="K110" s="5"/>
      <c r="L110" s="213"/>
    </row>
    <row r="111" spans="1:12" ht="14.25" customHeight="1" x14ac:dyDescent="0.2">
      <c r="A111" s="101"/>
      <c r="B111" s="83" t="s">
        <v>129</v>
      </c>
      <c r="C111" s="406" t="s">
        <v>325</v>
      </c>
      <c r="D111" s="588">
        <v>0</v>
      </c>
      <c r="E111" s="599"/>
      <c r="F111" s="600"/>
      <c r="G111" s="190">
        <v>0.1</v>
      </c>
      <c r="H111" s="591">
        <f>IF(AND(ISNUMBER(D111),ISNUMBER(G111)),D111*G111,"")</f>
        <v>0</v>
      </c>
      <c r="I111" s="96"/>
      <c r="J111" s="96"/>
      <c r="K111" s="5"/>
    </row>
    <row r="112" spans="1:12" ht="14.25" customHeight="1" x14ac:dyDescent="0.2">
      <c r="A112" s="101"/>
      <c r="B112" s="82" t="s">
        <v>130</v>
      </c>
      <c r="C112" s="406" t="s">
        <v>325</v>
      </c>
      <c r="D112" s="588">
        <v>0</v>
      </c>
      <c r="E112" s="599"/>
      <c r="F112" s="600"/>
      <c r="G112" s="190">
        <v>0.1</v>
      </c>
      <c r="H112" s="591">
        <f>IF(AND(ISNUMBER(D112),ISNUMBER(G112)),D112*G112,"")</f>
        <v>0</v>
      </c>
      <c r="I112" s="96"/>
      <c r="J112" s="96"/>
      <c r="K112" s="5"/>
    </row>
    <row r="113" spans="1:12" ht="14.25" customHeight="1" x14ac:dyDescent="0.2">
      <c r="A113" s="101"/>
      <c r="B113" s="214" t="s">
        <v>258</v>
      </c>
      <c r="C113" s="406" t="s">
        <v>325</v>
      </c>
      <c r="D113" s="588">
        <v>0</v>
      </c>
      <c r="E113" s="599"/>
      <c r="F113" s="600"/>
      <c r="G113" s="190">
        <v>0</v>
      </c>
      <c r="H113" s="591">
        <f>IF(AND(ISNUMBER(D113),ISNUMBER(G113)),D113*G113,"")</f>
        <v>0</v>
      </c>
      <c r="I113" s="96"/>
      <c r="J113" s="96"/>
      <c r="K113" s="5"/>
    </row>
    <row r="114" spans="1:12" ht="14.25" customHeight="1" x14ac:dyDescent="0.2">
      <c r="A114" s="101"/>
      <c r="B114" s="79" t="s">
        <v>137</v>
      </c>
      <c r="C114" s="404" t="s">
        <v>330</v>
      </c>
      <c r="D114" s="606"/>
      <c r="E114" s="599"/>
      <c r="F114" s="600"/>
      <c r="G114" s="606"/>
      <c r="H114" s="606"/>
      <c r="I114" s="96"/>
      <c r="J114" s="96"/>
      <c r="K114" s="5"/>
    </row>
    <row r="115" spans="1:12" ht="14.25" customHeight="1" x14ac:dyDescent="0.2">
      <c r="A115" s="101"/>
      <c r="B115" s="82" t="s">
        <v>138</v>
      </c>
      <c r="C115" s="404" t="s">
        <v>330</v>
      </c>
      <c r="D115" s="606"/>
      <c r="E115" s="599"/>
      <c r="F115" s="600"/>
      <c r="G115" s="606"/>
      <c r="H115" s="606"/>
      <c r="I115" s="96"/>
      <c r="J115" s="96"/>
      <c r="K115" s="5"/>
    </row>
    <row r="116" spans="1:12" ht="14.25" customHeight="1" x14ac:dyDescent="0.2">
      <c r="A116" s="101"/>
      <c r="B116" s="83" t="s">
        <v>250</v>
      </c>
      <c r="C116" s="404">
        <v>15.6</v>
      </c>
      <c r="D116" s="588">
        <v>0</v>
      </c>
      <c r="E116" s="599"/>
      <c r="F116" s="600"/>
      <c r="G116" s="190">
        <v>0.05</v>
      </c>
      <c r="H116" s="591">
        <f>IF(AND(ISNUMBER(D116),ISNUMBER(G116)),D116*G116,"")</f>
        <v>0</v>
      </c>
      <c r="I116" s="96"/>
      <c r="J116" s="96"/>
      <c r="K116" s="5"/>
      <c r="L116" s="213"/>
    </row>
    <row r="117" spans="1:12" ht="14.25" customHeight="1" x14ac:dyDescent="0.2">
      <c r="A117" s="101"/>
      <c r="B117" s="83" t="s">
        <v>139</v>
      </c>
      <c r="C117" s="404" t="s">
        <v>330</v>
      </c>
      <c r="D117" s="588">
        <v>0</v>
      </c>
      <c r="E117" s="599"/>
      <c r="F117" s="600"/>
      <c r="G117" s="190">
        <v>0.25</v>
      </c>
      <c r="H117" s="591">
        <f>IF(AND(ISNUMBER(D117),ISNUMBER(G117)),D117*G117,"")</f>
        <v>0</v>
      </c>
      <c r="I117" s="96"/>
      <c r="J117" s="96"/>
      <c r="K117" s="5"/>
    </row>
    <row r="118" spans="1:12" ht="14.25" customHeight="1" x14ac:dyDescent="0.2">
      <c r="A118" s="101"/>
      <c r="B118" s="82" t="s">
        <v>89</v>
      </c>
      <c r="C118" s="404" t="s">
        <v>330</v>
      </c>
      <c r="D118" s="606"/>
      <c r="E118" s="599"/>
      <c r="F118" s="600"/>
      <c r="G118" s="207"/>
      <c r="H118" s="207"/>
      <c r="I118" s="96"/>
      <c r="J118" s="96"/>
      <c r="K118" s="5"/>
    </row>
    <row r="119" spans="1:12" ht="14.25" customHeight="1" x14ac:dyDescent="0.2">
      <c r="A119" s="101"/>
      <c r="B119" s="83" t="s">
        <v>250</v>
      </c>
      <c r="C119" s="404">
        <v>15.6</v>
      </c>
      <c r="D119" s="588">
        <v>0</v>
      </c>
      <c r="E119" s="599"/>
      <c r="F119" s="600"/>
      <c r="G119" s="190">
        <v>0.05</v>
      </c>
      <c r="H119" s="591">
        <f>IF(AND(ISNUMBER(D119),ISNUMBER(G119)),D119*G119,"")</f>
        <v>0</v>
      </c>
      <c r="I119" s="96"/>
      <c r="J119" s="96"/>
      <c r="K119" s="5"/>
      <c r="L119" s="213"/>
    </row>
    <row r="120" spans="1:12" ht="14.25" customHeight="1" x14ac:dyDescent="0.2">
      <c r="A120" s="101"/>
      <c r="B120" s="83" t="s">
        <v>139</v>
      </c>
      <c r="C120" s="404" t="s">
        <v>330</v>
      </c>
      <c r="D120" s="588">
        <v>0</v>
      </c>
      <c r="E120" s="599"/>
      <c r="F120" s="600"/>
      <c r="G120" s="190">
        <v>0.25</v>
      </c>
      <c r="H120" s="591">
        <f>IF(AND(ISNUMBER(D120),ISNUMBER(G120)),D120*G120,"")</f>
        <v>0</v>
      </c>
      <c r="I120" s="96"/>
      <c r="J120" s="96"/>
      <c r="K120" s="5"/>
    </row>
    <row r="121" spans="1:12" ht="14.25" customHeight="1" x14ac:dyDescent="0.2">
      <c r="A121" s="101"/>
      <c r="B121" s="82" t="s">
        <v>140</v>
      </c>
      <c r="C121" s="404" t="s">
        <v>330</v>
      </c>
      <c r="D121" s="606"/>
      <c r="E121" s="599"/>
      <c r="F121" s="600"/>
      <c r="G121" s="207"/>
      <c r="H121" s="207"/>
      <c r="I121" s="96"/>
      <c r="J121" s="96"/>
      <c r="K121" s="5"/>
      <c r="L121" s="213"/>
    </row>
    <row r="122" spans="1:12" ht="14.25" customHeight="1" x14ac:dyDescent="0.2">
      <c r="A122" s="101"/>
      <c r="B122" s="83" t="s">
        <v>250</v>
      </c>
      <c r="C122" s="404">
        <v>15.6</v>
      </c>
      <c r="D122" s="588">
        <v>0</v>
      </c>
      <c r="E122" s="599"/>
      <c r="F122" s="600"/>
      <c r="G122" s="190">
        <v>0.05</v>
      </c>
      <c r="H122" s="591">
        <f>IF(AND(ISNUMBER(D122),ISNUMBER(G122)),D122*G122,"")</f>
        <v>0</v>
      </c>
      <c r="I122" s="96"/>
      <c r="J122" s="96"/>
      <c r="K122" s="5"/>
      <c r="L122" s="213"/>
    </row>
    <row r="123" spans="1:12" ht="14.25" customHeight="1" x14ac:dyDescent="0.2">
      <c r="A123" s="101"/>
      <c r="B123" s="83" t="s">
        <v>139</v>
      </c>
      <c r="C123" s="404" t="s">
        <v>330</v>
      </c>
      <c r="D123" s="588">
        <v>0</v>
      </c>
      <c r="E123" s="599"/>
      <c r="F123" s="600"/>
      <c r="G123" s="190">
        <v>0.25</v>
      </c>
      <c r="H123" s="591">
        <f>IF(AND(ISNUMBER(D123),ISNUMBER(G123)),D123*G123,"")</f>
        <v>0</v>
      </c>
      <c r="I123" s="96"/>
      <c r="J123" s="96"/>
      <c r="K123" s="5"/>
      <c r="L123" s="213"/>
    </row>
    <row r="124" spans="1:12" ht="14.25" customHeight="1" x14ac:dyDescent="0.2">
      <c r="A124" s="101"/>
      <c r="B124" s="82" t="s">
        <v>64</v>
      </c>
      <c r="C124" s="404" t="s">
        <v>330</v>
      </c>
      <c r="D124" s="606"/>
      <c r="E124" s="599"/>
      <c r="F124" s="600"/>
      <c r="G124" s="207"/>
      <c r="H124" s="207"/>
      <c r="I124" s="96"/>
      <c r="J124" s="96"/>
      <c r="K124" s="5"/>
      <c r="L124" s="213"/>
    </row>
    <row r="125" spans="1:12" ht="14.25" customHeight="1" x14ac:dyDescent="0.2">
      <c r="A125" s="101"/>
      <c r="B125" s="83" t="s">
        <v>250</v>
      </c>
      <c r="C125" s="404">
        <v>15.6</v>
      </c>
      <c r="D125" s="588">
        <v>0</v>
      </c>
      <c r="E125" s="599"/>
      <c r="F125" s="600"/>
      <c r="G125" s="190">
        <v>0.05</v>
      </c>
      <c r="H125" s="591">
        <f>IF(AND(ISNUMBER(D125),ISNUMBER(G125)),D125*G125,"")</f>
        <v>0</v>
      </c>
      <c r="I125" s="96"/>
      <c r="J125" s="96"/>
      <c r="K125" s="5"/>
      <c r="L125" s="213"/>
    </row>
    <row r="126" spans="1:12" ht="14.25" customHeight="1" x14ac:dyDescent="0.2">
      <c r="A126" s="101"/>
      <c r="B126" s="83" t="s">
        <v>139</v>
      </c>
      <c r="C126" s="404" t="s">
        <v>330</v>
      </c>
      <c r="D126" s="588">
        <v>0</v>
      </c>
      <c r="E126" s="599"/>
      <c r="F126" s="600"/>
      <c r="G126" s="190">
        <v>0.25</v>
      </c>
      <c r="H126" s="591">
        <f>IF(AND(ISNUMBER(D126),ISNUMBER(G126)),D126*G126,"")</f>
        <v>0</v>
      </c>
      <c r="I126" s="96"/>
      <c r="J126" s="96"/>
      <c r="K126" s="5"/>
      <c r="L126" s="213"/>
    </row>
    <row r="127" spans="1:12" ht="30.2" customHeight="1" x14ac:dyDescent="0.2">
      <c r="A127" s="101"/>
      <c r="B127" s="79" t="s">
        <v>63</v>
      </c>
      <c r="C127" s="404" t="s">
        <v>415</v>
      </c>
      <c r="D127" s="606"/>
      <c r="E127" s="599"/>
      <c r="F127" s="600"/>
      <c r="G127" s="606"/>
      <c r="H127" s="606"/>
      <c r="I127" s="96"/>
      <c r="J127" s="96"/>
      <c r="K127" s="5"/>
      <c r="L127" s="213"/>
    </row>
    <row r="128" spans="1:12" ht="14.25" customHeight="1" x14ac:dyDescent="0.2">
      <c r="A128" s="101"/>
      <c r="B128" s="214" t="s">
        <v>167</v>
      </c>
      <c r="C128" s="404" t="s">
        <v>419</v>
      </c>
      <c r="D128" s="606"/>
      <c r="E128" s="599"/>
      <c r="F128" s="600"/>
      <c r="G128" s="606"/>
      <c r="H128" s="606"/>
      <c r="I128" s="96"/>
      <c r="J128" s="96"/>
      <c r="K128" s="5"/>
      <c r="L128" s="213"/>
    </row>
    <row r="129" spans="1:21" ht="14.25" customHeight="1" x14ac:dyDescent="0.2">
      <c r="A129" s="101"/>
      <c r="B129" s="215" t="s">
        <v>168</v>
      </c>
      <c r="C129" s="407" t="s">
        <v>421</v>
      </c>
      <c r="D129" s="588">
        <v>0</v>
      </c>
      <c r="E129" s="599"/>
      <c r="F129" s="600"/>
      <c r="G129" s="190">
        <v>0.2</v>
      </c>
      <c r="H129" s="591">
        <f>IF(AND(ISNUMBER(D129),ISNUMBER(G129)),D129*G129,"")</f>
        <v>0</v>
      </c>
      <c r="I129" s="96"/>
      <c r="J129" s="96"/>
      <c r="K129" s="5"/>
      <c r="L129" s="213"/>
    </row>
    <row r="130" spans="1:21" ht="14.25" customHeight="1" x14ac:dyDescent="0.2">
      <c r="A130" s="101"/>
      <c r="B130" s="215" t="s">
        <v>169</v>
      </c>
      <c r="C130" s="404" t="s">
        <v>420</v>
      </c>
      <c r="D130" s="588">
        <v>0</v>
      </c>
      <c r="E130" s="599"/>
      <c r="F130" s="600"/>
      <c r="G130" s="190">
        <v>0.4</v>
      </c>
      <c r="H130" s="591">
        <f>IF(AND(ISNUMBER(D130),ISNUMBER(G130)),D130*G130,"")</f>
        <v>0</v>
      </c>
      <c r="I130" s="96"/>
      <c r="J130" s="96"/>
      <c r="K130" s="5"/>
      <c r="L130" s="213"/>
    </row>
    <row r="131" spans="1:21" ht="14.25" customHeight="1" x14ac:dyDescent="0.2">
      <c r="A131" s="101"/>
      <c r="B131" s="82" t="s">
        <v>170</v>
      </c>
      <c r="C131" s="404" t="s">
        <v>418</v>
      </c>
      <c r="D131" s="606"/>
      <c r="E131" s="599"/>
      <c r="F131" s="600"/>
      <c r="G131" s="606"/>
      <c r="H131" s="606"/>
      <c r="I131" s="96"/>
      <c r="J131" s="96"/>
      <c r="K131" s="5"/>
      <c r="L131" s="213"/>
    </row>
    <row r="132" spans="1:21" s="90" customFormat="1" ht="14.25" customHeight="1" x14ac:dyDescent="0.2">
      <c r="A132" s="440"/>
      <c r="B132" s="185" t="s">
        <v>168</v>
      </c>
      <c r="C132" s="430" t="s">
        <v>416</v>
      </c>
      <c r="D132" s="588">
        <v>0</v>
      </c>
      <c r="E132" s="611"/>
      <c r="F132" s="612"/>
      <c r="G132" s="443">
        <v>0.2</v>
      </c>
      <c r="H132" s="634">
        <f t="shared" ref="H132:H142" si="1">IF(AND(ISNUMBER(D132),ISNUMBER(G132)),D132*G132,"")</f>
        <v>0</v>
      </c>
      <c r="I132" s="96"/>
      <c r="J132" s="96"/>
      <c r="K132" s="402"/>
      <c r="L132" s="213"/>
    </row>
    <row r="133" spans="1:21" s="90" customFormat="1" ht="14.25" customHeight="1" x14ac:dyDescent="0.2">
      <c r="A133" s="440"/>
      <c r="B133" s="185" t="s">
        <v>169</v>
      </c>
      <c r="C133" s="430" t="s">
        <v>417</v>
      </c>
      <c r="D133" s="588">
        <v>0</v>
      </c>
      <c r="E133" s="611"/>
      <c r="F133" s="612"/>
      <c r="G133" s="443">
        <v>0.4</v>
      </c>
      <c r="H133" s="634">
        <f t="shared" si="1"/>
        <v>0</v>
      </c>
      <c r="I133" s="96"/>
      <c r="J133" s="96"/>
      <c r="K133" s="402"/>
      <c r="L133" s="213"/>
    </row>
    <row r="134" spans="1:21" s="90" customFormat="1" ht="14.25" customHeight="1" x14ac:dyDescent="0.2">
      <c r="A134" s="440"/>
      <c r="B134" s="400" t="s">
        <v>294</v>
      </c>
      <c r="C134" s="444">
        <v>15.22</v>
      </c>
      <c r="D134" s="588">
        <v>0</v>
      </c>
      <c r="E134" s="611"/>
      <c r="F134" s="612"/>
      <c r="G134" s="443">
        <v>1</v>
      </c>
      <c r="H134" s="634">
        <f t="shared" si="1"/>
        <v>0</v>
      </c>
      <c r="I134" s="96"/>
      <c r="J134" s="96"/>
      <c r="K134" s="402"/>
      <c r="L134" s="213"/>
    </row>
    <row r="135" spans="1:21" s="90" customFormat="1" ht="30.2" customHeight="1" x14ac:dyDescent="0.2">
      <c r="A135" s="440"/>
      <c r="B135" s="400" t="s">
        <v>295</v>
      </c>
      <c r="C135" s="444">
        <v>15.22</v>
      </c>
      <c r="D135" s="588">
        <v>0</v>
      </c>
      <c r="E135" s="611"/>
      <c r="F135" s="612"/>
      <c r="G135" s="443">
        <v>1</v>
      </c>
      <c r="H135" s="634">
        <f t="shared" si="1"/>
        <v>0</v>
      </c>
      <c r="I135" s="96"/>
      <c r="J135" s="96"/>
      <c r="K135" s="402"/>
      <c r="L135" s="213"/>
    </row>
    <row r="136" spans="1:21" s="90" customFormat="1" ht="14.25" customHeight="1" x14ac:dyDescent="0.2">
      <c r="A136" s="440"/>
      <c r="B136" s="445" t="s">
        <v>94</v>
      </c>
      <c r="C136" s="430">
        <v>15.24</v>
      </c>
      <c r="D136" s="588">
        <v>0</v>
      </c>
      <c r="E136" s="611"/>
      <c r="F136" s="612"/>
      <c r="G136" s="443">
        <v>1</v>
      </c>
      <c r="H136" s="634">
        <f t="shared" si="1"/>
        <v>0</v>
      </c>
      <c r="I136" s="96"/>
      <c r="J136" s="96"/>
      <c r="K136" s="402"/>
      <c r="L136" s="213"/>
    </row>
    <row r="137" spans="1:21" s="90" customFormat="1" ht="14.25" customHeight="1" x14ac:dyDescent="0.2">
      <c r="A137" s="440"/>
      <c r="B137" s="445" t="s">
        <v>142</v>
      </c>
      <c r="C137" s="408"/>
      <c r="D137" s="588">
        <v>0</v>
      </c>
      <c r="E137" s="611"/>
      <c r="F137" s="612"/>
      <c r="G137" s="443">
        <v>1</v>
      </c>
      <c r="H137" s="634">
        <f t="shared" si="1"/>
        <v>0</v>
      </c>
      <c r="I137" s="96"/>
      <c r="J137" s="96"/>
      <c r="K137" s="402"/>
      <c r="L137" s="213"/>
    </row>
    <row r="138" spans="1:21" s="90" customFormat="1" ht="14.25" customHeight="1" x14ac:dyDescent="0.2">
      <c r="A138" s="440"/>
      <c r="B138" s="445" t="s">
        <v>432</v>
      </c>
      <c r="C138" s="408"/>
      <c r="D138" s="610"/>
      <c r="E138" s="611"/>
      <c r="F138" s="612"/>
      <c r="G138" s="610"/>
      <c r="H138" s="610"/>
      <c r="I138" s="96"/>
      <c r="J138" s="96"/>
      <c r="K138" s="402"/>
      <c r="L138" s="213"/>
    </row>
    <row r="139" spans="1:21" s="90" customFormat="1" ht="14.25" customHeight="1" x14ac:dyDescent="0.2">
      <c r="A139" s="440"/>
      <c r="B139" s="214" t="s">
        <v>138</v>
      </c>
      <c r="C139" s="430">
        <v>15.3</v>
      </c>
      <c r="D139" s="588">
        <v>0</v>
      </c>
      <c r="E139" s="611"/>
      <c r="F139" s="612"/>
      <c r="G139" s="443">
        <v>0</v>
      </c>
      <c r="H139" s="634">
        <f t="shared" si="1"/>
        <v>0</v>
      </c>
      <c r="I139" s="96"/>
      <c r="J139" s="96"/>
      <c r="K139" s="402"/>
      <c r="L139" s="213"/>
    </row>
    <row r="140" spans="1:21" s="90" customFormat="1" ht="14.25" customHeight="1" x14ac:dyDescent="0.2">
      <c r="A140" s="440"/>
      <c r="B140" s="82" t="s">
        <v>89</v>
      </c>
      <c r="C140" s="430">
        <v>15.3</v>
      </c>
      <c r="D140" s="588">
        <v>0</v>
      </c>
      <c r="E140" s="611"/>
      <c r="F140" s="612"/>
      <c r="G140" s="443">
        <v>0</v>
      </c>
      <c r="H140" s="634">
        <f t="shared" si="1"/>
        <v>0</v>
      </c>
      <c r="I140" s="96"/>
      <c r="J140" s="96"/>
      <c r="K140" s="402"/>
      <c r="L140" s="213"/>
    </row>
    <row r="141" spans="1:21" s="90" customFormat="1" ht="14.25" customHeight="1" x14ac:dyDescent="0.2">
      <c r="A141" s="440"/>
      <c r="B141" s="400" t="s">
        <v>294</v>
      </c>
      <c r="C141" s="430">
        <v>15.3</v>
      </c>
      <c r="D141" s="588">
        <v>0</v>
      </c>
      <c r="E141" s="611"/>
      <c r="F141" s="612"/>
      <c r="G141" s="443">
        <v>0</v>
      </c>
      <c r="H141" s="634">
        <f t="shared" si="1"/>
        <v>0</v>
      </c>
      <c r="I141" s="96"/>
      <c r="J141" s="96"/>
      <c r="K141" s="402"/>
      <c r="L141" s="213"/>
    </row>
    <row r="142" spans="1:21" s="90" customFormat="1" ht="30.2" customHeight="1" x14ac:dyDescent="0.2">
      <c r="A142" s="440"/>
      <c r="B142" s="400" t="s">
        <v>295</v>
      </c>
      <c r="C142" s="430">
        <v>15.3</v>
      </c>
      <c r="D142" s="588">
        <v>0</v>
      </c>
      <c r="E142" s="611"/>
      <c r="F142" s="612"/>
      <c r="G142" s="443">
        <v>0</v>
      </c>
      <c r="H142" s="634">
        <f t="shared" si="1"/>
        <v>0</v>
      </c>
      <c r="I142" s="96"/>
      <c r="J142" s="96"/>
      <c r="K142" s="402"/>
      <c r="L142" s="213"/>
    </row>
    <row r="143" spans="1:21" ht="14.25" customHeight="1" x14ac:dyDescent="0.2">
      <c r="A143" s="101"/>
      <c r="B143" s="81" t="s">
        <v>143</v>
      </c>
      <c r="C143" s="408"/>
      <c r="D143" s="207"/>
      <c r="E143" s="599"/>
      <c r="F143" s="600"/>
      <c r="G143" s="207"/>
      <c r="H143" s="592">
        <f>IF(AND(AND(ISNUMBER(H101),ISNUMBER(H102),ISNUMBER(H104),ISNUMBER(H107),ISNUMBER(H108),ISNUMBER(H110),ISNUMBER(H111), ISNUMBER(H112), ISNUMBER(H113), ISNUMBER(H116), ISNUMBER(H117), ISNUMBER(H119), ISNUMBER(H120), ISNUMBER(H122), ISNUMBER(H123),ISNUMBER(H125),ISNUMBER(H126), ISNUMBER(H129), ISNUMBER(H130), ISNUMBER(H132), ISNUMBER(H133), ISNUMBER(H134), ISNUMBER(H135), ISNUMBER(H136), ISNUMBER(H137)),ISNUMBER(H139),ISNUMBER(H140),ISNUMBER(H141),ISNUMBER(H142)),SUM(H101:H102,H104,H107:H108,H110:H112,H113,H116:H117,H119:H120,H122:H123,H125:H126,H129:H130,H132:H137,H139:H142),"")</f>
        <v>0</v>
      </c>
      <c r="I143" s="96"/>
      <c r="J143" s="96"/>
      <c r="K143" s="5"/>
      <c r="L143" s="213"/>
    </row>
    <row r="144" spans="1:21" ht="30.2" customHeight="1" x14ac:dyDescent="0.25">
      <c r="A144" s="37" t="s">
        <v>43</v>
      </c>
      <c r="B144" s="37"/>
      <c r="C144" s="94"/>
      <c r="D144" s="94"/>
      <c r="E144" s="95"/>
      <c r="F144" s="96"/>
      <c r="G144" s="96"/>
      <c r="H144" s="96"/>
      <c r="I144" s="96"/>
      <c r="J144" s="96"/>
      <c r="K144" s="5"/>
      <c r="L144" s="224"/>
      <c r="M144" s="96"/>
      <c r="N144" s="96"/>
      <c r="O144" s="96"/>
      <c r="P144" s="96"/>
      <c r="Q144" s="96"/>
      <c r="R144" s="96"/>
      <c r="S144" s="96"/>
      <c r="T144" s="96"/>
      <c r="U144" s="96"/>
    </row>
    <row r="145" spans="1:12" ht="43.5" customHeight="1" x14ac:dyDescent="0.2">
      <c r="A145" s="101"/>
      <c r="B145" s="69"/>
      <c r="C145" s="103" t="s">
        <v>233</v>
      </c>
      <c r="D145" s="103" t="s">
        <v>144</v>
      </c>
      <c r="E145" s="103" t="s">
        <v>145</v>
      </c>
      <c r="F145" s="350"/>
      <c r="G145" s="103" t="s">
        <v>107</v>
      </c>
      <c r="H145" s="103" t="s">
        <v>108</v>
      </c>
      <c r="I145" s="96"/>
      <c r="J145" s="96"/>
      <c r="K145" s="5"/>
      <c r="L145" s="213"/>
    </row>
    <row r="146" spans="1:12" ht="14.25" customHeight="1" x14ac:dyDescent="0.2">
      <c r="A146" s="101"/>
      <c r="B146" s="84" t="s">
        <v>239</v>
      </c>
      <c r="C146" s="404" t="s">
        <v>299</v>
      </c>
      <c r="D146" s="203"/>
      <c r="E146" s="203"/>
      <c r="F146" s="209"/>
      <c r="G146" s="203"/>
      <c r="H146" s="207"/>
      <c r="I146" s="96"/>
      <c r="J146" s="96"/>
      <c r="K146" s="5"/>
      <c r="L146" s="213"/>
    </row>
    <row r="147" spans="1:12" ht="14.25" customHeight="1" x14ac:dyDescent="0.2">
      <c r="A147" s="101"/>
      <c r="B147" s="160" t="s">
        <v>171</v>
      </c>
      <c r="C147" s="404" t="s">
        <v>299</v>
      </c>
      <c r="D147" s="588">
        <v>0</v>
      </c>
      <c r="E147" s="588">
        <v>0</v>
      </c>
      <c r="F147" s="207"/>
      <c r="G147" s="190">
        <f>Parameters!$E$63</f>
        <v>0</v>
      </c>
      <c r="H147" s="591">
        <f>IF(AND(ISNUMBER(D147),ISNUMBER(G147)),D147*G147,"")</f>
        <v>0</v>
      </c>
      <c r="I147" s="96"/>
      <c r="J147" s="96"/>
      <c r="K147" s="5"/>
      <c r="L147" s="213"/>
    </row>
    <row r="148" spans="1:12" ht="14.25" customHeight="1" x14ac:dyDescent="0.2">
      <c r="A148" s="101"/>
      <c r="B148" s="188" t="s">
        <v>277</v>
      </c>
      <c r="C148" s="404" t="s">
        <v>422</v>
      </c>
      <c r="D148" s="588">
        <v>0</v>
      </c>
      <c r="E148" s="588">
        <v>0</v>
      </c>
      <c r="F148" s="207"/>
      <c r="G148" s="606"/>
      <c r="H148" s="207"/>
      <c r="I148" s="96"/>
      <c r="J148" s="96"/>
      <c r="K148" s="5"/>
      <c r="L148" s="213"/>
    </row>
    <row r="149" spans="1:12" ht="14.25" customHeight="1" x14ac:dyDescent="0.2">
      <c r="A149" s="101"/>
      <c r="B149" s="155" t="str">
        <f>CONCATENATE("Check: row ", ROW(B148), " ≤ row ", ROW(LCR_Main!B148),)</f>
        <v>Check: row 148 ≤ row 148</v>
      </c>
      <c r="C149" s="408"/>
      <c r="D149" s="594" t="str">
        <f>IF((D148&lt;=D147),"Pass","Fail")</f>
        <v>Pass</v>
      </c>
      <c r="E149" s="594" t="str">
        <f>IF((E148&lt;=E147),"Pass","Fail")</f>
        <v>Pass</v>
      </c>
      <c r="F149" s="207"/>
      <c r="G149" s="606"/>
      <c r="H149" s="207"/>
      <c r="I149" s="96"/>
      <c r="J149" s="96"/>
      <c r="K149" s="5"/>
      <c r="L149" s="213"/>
    </row>
    <row r="150" spans="1:12" ht="14.25" customHeight="1" x14ac:dyDescent="0.2">
      <c r="A150" s="101"/>
      <c r="B150" s="160" t="s">
        <v>172</v>
      </c>
      <c r="C150" s="404" t="s">
        <v>299</v>
      </c>
      <c r="D150" s="588">
        <v>0</v>
      </c>
      <c r="E150" s="588">
        <v>0</v>
      </c>
      <c r="F150" s="207"/>
      <c r="G150" s="190">
        <f>Parameters!$E$63</f>
        <v>0</v>
      </c>
      <c r="H150" s="591">
        <f>IF(AND(ISNUMBER(D150),ISNUMBER(G150)),D150*G150,"")</f>
        <v>0</v>
      </c>
      <c r="I150" s="96"/>
      <c r="J150" s="96"/>
      <c r="K150" s="5"/>
      <c r="L150" s="213"/>
    </row>
    <row r="151" spans="1:12" ht="14.25" customHeight="1" x14ac:dyDescent="0.2">
      <c r="A151" s="101"/>
      <c r="B151" s="188" t="s">
        <v>277</v>
      </c>
      <c r="C151" s="404" t="s">
        <v>422</v>
      </c>
      <c r="D151" s="588">
        <v>0</v>
      </c>
      <c r="E151" s="588">
        <v>0</v>
      </c>
      <c r="F151" s="207"/>
      <c r="G151" s="606"/>
      <c r="H151" s="207"/>
      <c r="I151" s="96"/>
      <c r="J151" s="96"/>
      <c r="K151" s="5"/>
      <c r="L151" s="213"/>
    </row>
    <row r="152" spans="1:12" ht="14.25" customHeight="1" x14ac:dyDescent="0.2">
      <c r="A152" s="101"/>
      <c r="B152" s="155" t="str">
        <f>CONCATENATE("Check: row ", ROW(B151), " ≤ row ", ROW(LCR_Main!B151),)</f>
        <v>Check: row 151 ≤ row 151</v>
      </c>
      <c r="C152" s="408"/>
      <c r="D152" s="594" t="str">
        <f>IF((D151&lt;=D150),"Pass","Fail")</f>
        <v>Pass</v>
      </c>
      <c r="E152" s="594" t="str">
        <f>IF((E151&lt;=E150),"Pass","Fail")</f>
        <v>Pass</v>
      </c>
      <c r="F152" s="207"/>
      <c r="G152" s="606"/>
      <c r="H152" s="207"/>
      <c r="I152" s="96"/>
      <c r="J152" s="96"/>
      <c r="K152" s="5"/>
      <c r="L152" s="213"/>
    </row>
    <row r="153" spans="1:12" ht="14.25" customHeight="1" x14ac:dyDescent="0.2">
      <c r="A153" s="101"/>
      <c r="B153" s="160" t="s">
        <v>173</v>
      </c>
      <c r="C153" s="404" t="s">
        <v>299</v>
      </c>
      <c r="D153" s="588">
        <v>0</v>
      </c>
      <c r="E153" s="588">
        <v>0</v>
      </c>
      <c r="F153" s="207"/>
      <c r="G153" s="190">
        <f>Parameters!$E$63</f>
        <v>0</v>
      </c>
      <c r="H153" s="591">
        <f>IF(AND(ISNUMBER(D153),ISNUMBER(G153)),D153*G153,"")</f>
        <v>0</v>
      </c>
      <c r="I153" s="96"/>
      <c r="J153" s="96"/>
      <c r="K153" s="5"/>
      <c r="L153" s="213"/>
    </row>
    <row r="154" spans="1:12" ht="14.25" customHeight="1" x14ac:dyDescent="0.2">
      <c r="A154" s="101"/>
      <c r="B154" s="188" t="s">
        <v>277</v>
      </c>
      <c r="C154" s="404" t="s">
        <v>422</v>
      </c>
      <c r="D154" s="588">
        <v>0</v>
      </c>
      <c r="E154" s="588">
        <v>0</v>
      </c>
      <c r="F154" s="207"/>
      <c r="G154" s="606"/>
      <c r="H154" s="207"/>
      <c r="I154" s="96"/>
      <c r="J154" s="96"/>
      <c r="K154" s="5"/>
      <c r="L154" s="213"/>
    </row>
    <row r="155" spans="1:12" ht="14.25" customHeight="1" x14ac:dyDescent="0.2">
      <c r="A155" s="101"/>
      <c r="B155" s="155" t="str">
        <f>CONCATENATE("Check: row ", ROW(B154), " ≤ row ", ROW(LCR_Main!B154),)</f>
        <v>Check: row 154 ≤ row 154</v>
      </c>
      <c r="C155" s="408"/>
      <c r="D155" s="594" t="str">
        <f>IF((D154&lt;=D153),"Pass","Fail")</f>
        <v>Pass</v>
      </c>
      <c r="E155" s="594" t="str">
        <f>IF((E154&lt;=E153),"Pass","Fail")</f>
        <v>Pass</v>
      </c>
      <c r="F155" s="207"/>
      <c r="G155" s="606"/>
      <c r="H155" s="207"/>
      <c r="I155" s="96"/>
      <c r="J155" s="96"/>
      <c r="K155" s="5"/>
      <c r="L155" s="213"/>
    </row>
    <row r="156" spans="1:12" ht="14.25" customHeight="1" x14ac:dyDescent="0.2">
      <c r="A156" s="101"/>
      <c r="B156" s="160" t="s">
        <v>351</v>
      </c>
      <c r="C156" s="404" t="s">
        <v>299</v>
      </c>
      <c r="D156" s="588">
        <v>0</v>
      </c>
      <c r="E156" s="588">
        <v>0</v>
      </c>
      <c r="F156" s="207"/>
      <c r="G156" s="190">
        <f>Parameters!$E$63</f>
        <v>0</v>
      </c>
      <c r="H156" s="591">
        <f>IF(AND(ISNUMBER(D156),ISNUMBER(G156)),D156*G156,"")</f>
        <v>0</v>
      </c>
      <c r="I156" s="96"/>
      <c r="J156" s="96"/>
      <c r="K156" s="5"/>
      <c r="L156" s="213"/>
    </row>
    <row r="157" spans="1:12" ht="14.25" customHeight="1" x14ac:dyDescent="0.2">
      <c r="A157" s="101"/>
      <c r="B157" s="188" t="s">
        <v>277</v>
      </c>
      <c r="C157" s="404" t="s">
        <v>422</v>
      </c>
      <c r="D157" s="588">
        <v>0</v>
      </c>
      <c r="E157" s="588">
        <v>0</v>
      </c>
      <c r="F157" s="207"/>
      <c r="G157" s="606"/>
      <c r="H157" s="207"/>
      <c r="I157" s="96"/>
      <c r="J157" s="96"/>
      <c r="K157" s="5"/>
      <c r="L157" s="213"/>
    </row>
    <row r="158" spans="1:12" ht="14.25" customHeight="1" x14ac:dyDescent="0.2">
      <c r="A158" s="101"/>
      <c r="B158" s="155" t="str">
        <f>CONCATENATE("Check: row ", ROW(B157), " ≤ row ", ROW(LCR_Main!B157),)</f>
        <v>Check: row 157 ≤ row 157</v>
      </c>
      <c r="C158" s="408"/>
      <c r="D158" s="594" t="str">
        <f>IF((D157&lt;=D156),"Pass","Fail")</f>
        <v>Pass</v>
      </c>
      <c r="E158" s="594" t="str">
        <f>IF((E157&lt;=E156),"Pass","Fail")</f>
        <v>Pass</v>
      </c>
      <c r="F158" s="207"/>
      <c r="G158" s="606"/>
      <c r="H158" s="207"/>
      <c r="I158" s="96"/>
      <c r="J158" s="96"/>
      <c r="K158" s="5"/>
      <c r="L158" s="213"/>
    </row>
    <row r="159" spans="1:12" s="90" customFormat="1" ht="14.25" customHeight="1" x14ac:dyDescent="0.2">
      <c r="A159" s="440"/>
      <c r="B159" s="448" t="s">
        <v>352</v>
      </c>
      <c r="C159" s="430" t="s">
        <v>299</v>
      </c>
      <c r="D159" s="588">
        <v>0</v>
      </c>
      <c r="E159" s="588">
        <v>0</v>
      </c>
      <c r="F159" s="447"/>
      <c r="G159" s="443">
        <f>Parameters!$E$63</f>
        <v>0</v>
      </c>
      <c r="H159" s="591">
        <f>IF(AND(ISNUMBER(D159),ISNUMBER(G159)),D159*G159,"")</f>
        <v>0</v>
      </c>
      <c r="I159" s="96"/>
      <c r="J159" s="96"/>
      <c r="K159" s="402"/>
      <c r="L159" s="213"/>
    </row>
    <row r="160" spans="1:12" s="90" customFormat="1" ht="14.25" customHeight="1" x14ac:dyDescent="0.2">
      <c r="A160" s="440"/>
      <c r="B160" s="446" t="s">
        <v>277</v>
      </c>
      <c r="C160" s="430" t="s">
        <v>422</v>
      </c>
      <c r="D160" s="588">
        <v>0</v>
      </c>
      <c r="E160" s="588">
        <v>0</v>
      </c>
      <c r="F160" s="447"/>
      <c r="G160" s="645"/>
      <c r="H160" s="447"/>
      <c r="I160" s="96"/>
      <c r="J160" s="96"/>
      <c r="K160" s="402"/>
      <c r="L160" s="213"/>
    </row>
    <row r="161" spans="1:21" ht="14.25" customHeight="1" x14ac:dyDescent="0.2">
      <c r="A161" s="101"/>
      <c r="B161" s="155" t="str">
        <f>CONCATENATE("Check: row ", ROW(B160), " ≤ row ", ROW(LCR_Main!B160),)</f>
        <v>Check: row 160 ≤ row 160</v>
      </c>
      <c r="C161" s="408"/>
      <c r="D161" s="594" t="str">
        <f>IF((D160&lt;=D159),"Pass","Fail")</f>
        <v>Pass</v>
      </c>
      <c r="E161" s="594" t="str">
        <f>IF((E160&lt;=E159),"Pass","Fail")</f>
        <v>Pass</v>
      </c>
      <c r="F161" s="207"/>
      <c r="G161" s="606"/>
      <c r="H161" s="207"/>
      <c r="I161" s="96"/>
      <c r="J161" s="96"/>
      <c r="K161" s="5"/>
      <c r="L161" s="213"/>
    </row>
    <row r="162" spans="1:21" ht="14.25" customHeight="1" x14ac:dyDescent="0.2">
      <c r="A162" s="101"/>
      <c r="B162" s="160" t="s">
        <v>174</v>
      </c>
      <c r="C162" s="404" t="s">
        <v>299</v>
      </c>
      <c r="D162" s="588">
        <v>0</v>
      </c>
      <c r="E162" s="588">
        <v>0</v>
      </c>
      <c r="F162" s="207"/>
      <c r="G162" s="190">
        <f>Parameters!$E$63</f>
        <v>0</v>
      </c>
      <c r="H162" s="591">
        <f>IF(AND(ISNUMBER(D162),ISNUMBER(G162)),D162*G162,"")</f>
        <v>0</v>
      </c>
      <c r="I162" s="96"/>
      <c r="J162" s="96"/>
      <c r="K162" s="5"/>
      <c r="L162" s="213"/>
    </row>
    <row r="163" spans="1:21" ht="14.25" customHeight="1" x14ac:dyDescent="0.2">
      <c r="A163" s="101"/>
      <c r="B163" s="64" t="s">
        <v>240</v>
      </c>
      <c r="C163" s="404" t="s">
        <v>299</v>
      </c>
      <c r="D163" s="588">
        <v>0</v>
      </c>
      <c r="E163" s="588">
        <v>0</v>
      </c>
      <c r="F163" s="207"/>
      <c r="G163" s="190">
        <f>Parameters!$E$63</f>
        <v>0</v>
      </c>
      <c r="H163" s="591">
        <f>IF(AND(ISNUMBER(D163),ISNUMBER(G163)),D163*G163,"")</f>
        <v>0</v>
      </c>
      <c r="I163" s="96"/>
      <c r="J163" s="96"/>
      <c r="K163" s="5"/>
      <c r="L163" s="213"/>
    </row>
    <row r="164" spans="1:21" ht="14.25" customHeight="1" x14ac:dyDescent="0.2">
      <c r="A164" s="101"/>
      <c r="B164" s="160" t="s">
        <v>277</v>
      </c>
      <c r="C164" s="404" t="s">
        <v>422</v>
      </c>
      <c r="D164" s="588">
        <v>0</v>
      </c>
      <c r="E164" s="588">
        <v>0</v>
      </c>
      <c r="F164" s="207"/>
      <c r="G164" s="606"/>
      <c r="H164" s="207"/>
      <c r="I164" s="4"/>
      <c r="J164" s="4"/>
      <c r="K164" s="5"/>
    </row>
    <row r="165" spans="1:21" ht="14.25" customHeight="1" x14ac:dyDescent="0.2">
      <c r="A165" s="101"/>
      <c r="B165" s="151" t="str">
        <f>CONCATENATE("Check: row ", ROW(B164), " ≤ row ", ROW(LCR_Main!B164),)</f>
        <v>Check: row 164 ≤ row 164</v>
      </c>
      <c r="C165" s="408"/>
      <c r="D165" s="594" t="str">
        <f>IF((D164&lt;=D163),"Pass","Fail")</f>
        <v>Pass</v>
      </c>
      <c r="E165" s="594" t="str">
        <f>IF((E164&lt;=E163),"Pass","Fail")</f>
        <v>Pass</v>
      </c>
      <c r="F165" s="207"/>
      <c r="G165" s="606"/>
      <c r="H165" s="207"/>
      <c r="I165" s="4"/>
      <c r="J165" s="4"/>
      <c r="K165" s="5"/>
    </row>
    <row r="166" spans="1:21" ht="14.25" customHeight="1" x14ac:dyDescent="0.2">
      <c r="A166" s="101"/>
      <c r="B166" s="64" t="s">
        <v>241</v>
      </c>
      <c r="C166" s="404" t="s">
        <v>299</v>
      </c>
      <c r="D166" s="588">
        <v>0</v>
      </c>
      <c r="E166" s="588">
        <v>0</v>
      </c>
      <c r="F166" s="207"/>
      <c r="G166" s="190">
        <f>Parameters!$E$64</f>
        <v>0.15</v>
      </c>
      <c r="H166" s="591">
        <f>IF(AND(ISNUMBER(D166),ISNUMBER(G166)),D166*G166,"")</f>
        <v>0</v>
      </c>
      <c r="I166" s="96"/>
      <c r="J166" s="96"/>
      <c r="K166" s="5"/>
      <c r="L166" s="213"/>
    </row>
    <row r="167" spans="1:21" ht="14.25" customHeight="1" x14ac:dyDescent="0.2">
      <c r="A167" s="101"/>
      <c r="B167" s="160" t="s">
        <v>277</v>
      </c>
      <c r="C167" s="404" t="s">
        <v>422</v>
      </c>
      <c r="D167" s="588">
        <v>0</v>
      </c>
      <c r="E167" s="588">
        <v>0</v>
      </c>
      <c r="F167" s="207"/>
      <c r="G167" s="606"/>
      <c r="H167" s="207"/>
      <c r="I167" s="4"/>
      <c r="J167" s="4"/>
      <c r="K167" s="5"/>
    </row>
    <row r="168" spans="1:21" ht="14.25" customHeight="1" x14ac:dyDescent="0.2">
      <c r="A168" s="101"/>
      <c r="B168" s="151" t="str">
        <f>CONCATENATE("Check: row ", ROW(B167), " ≤ row ", ROW(LCR_Main!B167),)</f>
        <v>Check: row 167 ≤ row 167</v>
      </c>
      <c r="C168" s="408"/>
      <c r="D168" s="594" t="str">
        <f>IF((D167&lt;=D166),"Pass","Fail")</f>
        <v>Pass</v>
      </c>
      <c r="E168" s="594" t="str">
        <f>IF((E167&lt;=E166),"Pass","Fail")</f>
        <v>Pass</v>
      </c>
      <c r="F168" s="207"/>
      <c r="G168" s="606"/>
      <c r="H168" s="207"/>
      <c r="I168" s="4"/>
      <c r="J168" s="4"/>
      <c r="K168" s="5"/>
    </row>
    <row r="169" spans="1:21" ht="30.2" customHeight="1" x14ac:dyDescent="0.2">
      <c r="A169" s="101"/>
      <c r="B169" s="64" t="s">
        <v>242</v>
      </c>
      <c r="C169" s="404" t="s">
        <v>299</v>
      </c>
      <c r="D169" s="588">
        <v>0</v>
      </c>
      <c r="E169" s="588">
        <v>0</v>
      </c>
      <c r="F169" s="207"/>
      <c r="G169" s="190">
        <f>Parameters!$E$65</f>
        <v>0.15</v>
      </c>
      <c r="H169" s="591">
        <f>IF(AND(ISNUMBER(D169),ISNUMBER(G169)),D169*G169,"")</f>
        <v>0</v>
      </c>
      <c r="I169" s="4"/>
      <c r="J169" s="4"/>
      <c r="K169" s="5"/>
      <c r="L169" s="213"/>
    </row>
    <row r="170" spans="1:21" ht="14.25" customHeight="1" x14ac:dyDescent="0.2">
      <c r="A170" s="101"/>
      <c r="B170" s="160" t="s">
        <v>277</v>
      </c>
      <c r="C170" s="404" t="s">
        <v>422</v>
      </c>
      <c r="D170" s="588">
        <v>0</v>
      </c>
      <c r="E170" s="588">
        <v>0</v>
      </c>
      <c r="F170" s="207"/>
      <c r="G170" s="606"/>
      <c r="H170" s="207"/>
      <c r="I170" s="4"/>
      <c r="J170" s="4"/>
      <c r="K170" s="5"/>
      <c r="L170" s="213"/>
    </row>
    <row r="171" spans="1:21" s="90" customFormat="1" ht="14.25" customHeight="1" x14ac:dyDescent="0.2">
      <c r="A171" s="101"/>
      <c r="B171" s="151" t="str">
        <f>CONCATENATE("Check: row ", ROW(B170), " ≤ row ", ROW(LCR_Main!B170),)</f>
        <v>Check: row 170 ≤ row 170</v>
      </c>
      <c r="C171" s="408"/>
      <c r="D171" s="594" t="str">
        <f>IF((D170&lt;=D169),"Pass","Fail")</f>
        <v>Pass</v>
      </c>
      <c r="E171" s="594" t="str">
        <f>IF((E170&lt;=E169),"Pass","Fail")</f>
        <v>Pass</v>
      </c>
      <c r="F171" s="207"/>
      <c r="G171" s="606"/>
      <c r="H171" s="207"/>
      <c r="I171" s="4"/>
      <c r="J171" s="4"/>
      <c r="K171" s="5"/>
      <c r="L171" s="213"/>
      <c r="M171" s="3"/>
      <c r="N171" s="3"/>
      <c r="O171" s="3"/>
      <c r="P171" s="3"/>
      <c r="Q171" s="3"/>
      <c r="R171" s="3"/>
      <c r="S171" s="3"/>
      <c r="T171" s="3"/>
      <c r="U171" s="3"/>
    </row>
    <row r="172" spans="1:21" ht="30.2" customHeight="1" x14ac:dyDescent="0.2">
      <c r="A172" s="101"/>
      <c r="B172" s="64" t="s">
        <v>353</v>
      </c>
      <c r="C172" s="404" t="s">
        <v>299</v>
      </c>
      <c r="D172" s="588">
        <v>0</v>
      </c>
      <c r="E172" s="588">
        <v>0</v>
      </c>
      <c r="F172" s="207"/>
      <c r="G172" s="190">
        <f>Parameters!$E$66</f>
        <v>0.2</v>
      </c>
      <c r="H172" s="591">
        <f>IF(AND(ISNUMBER(D172),ISNUMBER(G172)),D172*G172,"")</f>
        <v>0</v>
      </c>
      <c r="I172" s="4"/>
      <c r="J172" s="4"/>
      <c r="K172" s="5"/>
      <c r="L172" s="213"/>
    </row>
    <row r="173" spans="1:21" ht="14.25" customHeight="1" x14ac:dyDescent="0.2">
      <c r="A173" s="101"/>
      <c r="B173" s="247" t="s">
        <v>277</v>
      </c>
      <c r="C173" s="404" t="s">
        <v>422</v>
      </c>
      <c r="D173" s="588">
        <v>0</v>
      </c>
      <c r="E173" s="588">
        <v>0</v>
      </c>
      <c r="F173" s="207"/>
      <c r="G173" s="606"/>
      <c r="H173" s="207"/>
      <c r="I173" s="4"/>
      <c r="J173" s="4"/>
      <c r="K173" s="5"/>
      <c r="L173" s="213"/>
    </row>
    <row r="174" spans="1:21" ht="14.25" customHeight="1" x14ac:dyDescent="0.2">
      <c r="A174" s="101"/>
      <c r="B174" s="151" t="str">
        <f>CONCATENATE("Check: row ", ROW(B173), " ≤ row ", ROW(LCR_Main!B173),)</f>
        <v>Check: row 173 ≤ row 173</v>
      </c>
      <c r="C174" s="408"/>
      <c r="D174" s="594" t="str">
        <f>IF((D173&lt;=D172),"Pass","Fail")</f>
        <v>Pass</v>
      </c>
      <c r="E174" s="594" t="str">
        <f>IF((E173&lt;=E172),"Pass","Fail")</f>
        <v>Pass</v>
      </c>
      <c r="F174" s="207"/>
      <c r="G174" s="606"/>
      <c r="H174" s="207"/>
      <c r="I174" s="4"/>
      <c r="J174" s="4"/>
      <c r="K174" s="5"/>
      <c r="L174" s="213"/>
    </row>
    <row r="175" spans="1:21" s="90" customFormat="1" ht="30.2" customHeight="1" x14ac:dyDescent="0.2">
      <c r="A175" s="440"/>
      <c r="B175" s="159" t="s">
        <v>354</v>
      </c>
      <c r="C175" s="430" t="s">
        <v>299</v>
      </c>
      <c r="D175" s="447"/>
      <c r="E175" s="447"/>
      <c r="F175" s="447"/>
      <c r="G175" s="645"/>
      <c r="H175" s="447"/>
      <c r="I175" s="96"/>
      <c r="J175" s="96"/>
      <c r="K175" s="402"/>
      <c r="L175" s="213"/>
    </row>
    <row r="176" spans="1:21" s="90" customFormat="1" ht="14.25" customHeight="1" x14ac:dyDescent="0.2">
      <c r="A176" s="440"/>
      <c r="B176" s="189" t="s">
        <v>244</v>
      </c>
      <c r="C176" s="430"/>
      <c r="D176" s="588">
        <v>0</v>
      </c>
      <c r="E176" s="588">
        <v>0</v>
      </c>
      <c r="F176" s="447"/>
      <c r="G176" s="443">
        <f>Parameters!$E$68</f>
        <v>0.25</v>
      </c>
      <c r="H176" s="591">
        <f>IF(AND(ISNUMBER(D176),ISNUMBER(G176)),D176*G176,"")</f>
        <v>0</v>
      </c>
      <c r="I176" s="96"/>
      <c r="J176" s="96"/>
      <c r="K176" s="402"/>
      <c r="L176" s="213"/>
    </row>
    <row r="177" spans="1:21" ht="14.25" customHeight="1" x14ac:dyDescent="0.2">
      <c r="A177" s="440"/>
      <c r="B177" s="564" t="s">
        <v>277</v>
      </c>
      <c r="C177" s="430" t="s">
        <v>422</v>
      </c>
      <c r="D177" s="588">
        <v>0</v>
      </c>
      <c r="E177" s="588">
        <v>0</v>
      </c>
      <c r="F177" s="447"/>
      <c r="G177" s="606"/>
      <c r="H177" s="207"/>
      <c r="I177" s="96"/>
      <c r="J177" s="96"/>
      <c r="K177" s="402"/>
      <c r="L177" s="213"/>
      <c r="M177" s="90"/>
      <c r="N177" s="90"/>
      <c r="O177" s="90"/>
      <c r="P177" s="90"/>
      <c r="Q177" s="90"/>
      <c r="R177" s="90"/>
      <c r="S177" s="90"/>
      <c r="T177" s="90"/>
      <c r="U177" s="90"/>
    </row>
    <row r="178" spans="1:21" ht="14.25" customHeight="1" x14ac:dyDescent="0.2">
      <c r="A178" s="101"/>
      <c r="B178" s="155" t="str">
        <f>CONCATENATE("Check: row ", ROW(B177), " ≤ row ", ROW(LCR_Main!B177),)</f>
        <v>Check: row 177 ≤ row 177</v>
      </c>
      <c r="C178" s="408"/>
      <c r="D178" s="594" t="str">
        <f>IF((D177&lt;=D176),"Pass","Fail")</f>
        <v>Pass</v>
      </c>
      <c r="E178" s="594" t="str">
        <f>IF((E177&lt;=E176),"Pass","Fail")</f>
        <v>Pass</v>
      </c>
      <c r="F178" s="207"/>
      <c r="G178" s="606"/>
      <c r="H178" s="207"/>
      <c r="I178" s="4"/>
      <c r="J178" s="4"/>
      <c r="K178" s="5"/>
      <c r="L178" s="213"/>
    </row>
    <row r="179" spans="1:21" ht="14.25" customHeight="1" x14ac:dyDescent="0.2">
      <c r="A179" s="440"/>
      <c r="B179" s="189" t="s">
        <v>245</v>
      </c>
      <c r="C179" s="430"/>
      <c r="D179" s="588">
        <v>0</v>
      </c>
      <c r="E179" s="588">
        <v>0</v>
      </c>
      <c r="F179" s="447"/>
      <c r="G179" s="443">
        <f>Parameters!$E$67</f>
        <v>0.5</v>
      </c>
      <c r="H179" s="591">
        <f>IF(AND(ISNUMBER(D179),ISNUMBER(G179)),D179*G179,"")</f>
        <v>0</v>
      </c>
      <c r="I179" s="96"/>
      <c r="J179" s="96"/>
      <c r="K179" s="402"/>
      <c r="L179" s="213"/>
      <c r="M179" s="90"/>
      <c r="N179" s="90"/>
      <c r="O179" s="90"/>
      <c r="P179" s="90"/>
      <c r="Q179" s="90"/>
      <c r="R179" s="90"/>
      <c r="S179" s="90"/>
      <c r="T179" s="90"/>
      <c r="U179" s="90"/>
    </row>
    <row r="180" spans="1:21" ht="14.25" customHeight="1" x14ac:dyDescent="0.2">
      <c r="A180" s="440"/>
      <c r="B180" s="564" t="s">
        <v>277</v>
      </c>
      <c r="C180" s="430" t="s">
        <v>422</v>
      </c>
      <c r="D180" s="588">
        <v>0</v>
      </c>
      <c r="E180" s="588">
        <v>0</v>
      </c>
      <c r="F180" s="447"/>
      <c r="G180" s="606"/>
      <c r="H180" s="207"/>
      <c r="I180" s="96"/>
      <c r="J180" s="96"/>
      <c r="K180" s="402"/>
      <c r="L180" s="213"/>
      <c r="M180" s="90"/>
      <c r="N180" s="90"/>
      <c r="O180" s="90"/>
      <c r="P180" s="90"/>
      <c r="Q180" s="90"/>
      <c r="R180" s="90"/>
      <c r="S180" s="90"/>
      <c r="T180" s="90"/>
      <c r="U180" s="90"/>
    </row>
    <row r="181" spans="1:21" s="90" customFormat="1" ht="14.25" customHeight="1" x14ac:dyDescent="0.2">
      <c r="A181" s="101"/>
      <c r="B181" s="155" t="str">
        <f>CONCATENATE("Check: row ", ROW(B180), " ≤ row ", ROW(LCR_Main!B180),)</f>
        <v>Check: row 180 ≤ row 180</v>
      </c>
      <c r="C181" s="408"/>
      <c r="D181" s="594" t="str">
        <f>IF((D180&lt;=D179),"Pass","Fail")</f>
        <v>Pass</v>
      </c>
      <c r="E181" s="594" t="str">
        <f>IF((E180&lt;=E179),"Pass","Fail")</f>
        <v>Pass</v>
      </c>
      <c r="F181" s="207"/>
      <c r="G181" s="606"/>
      <c r="H181" s="207"/>
      <c r="I181" s="4"/>
      <c r="J181" s="4"/>
      <c r="K181" s="5"/>
      <c r="L181" s="213"/>
      <c r="M181" s="3"/>
      <c r="N181" s="3"/>
      <c r="O181" s="3"/>
      <c r="P181" s="3"/>
      <c r="Q181" s="3"/>
      <c r="R181" s="3"/>
      <c r="S181" s="3"/>
      <c r="T181" s="3"/>
      <c r="U181" s="3"/>
    </row>
    <row r="182" spans="1:21" ht="30.2" customHeight="1" x14ac:dyDescent="0.2">
      <c r="A182" s="101"/>
      <c r="B182" s="64" t="s">
        <v>243</v>
      </c>
      <c r="C182" s="404" t="s">
        <v>299</v>
      </c>
      <c r="D182" s="606"/>
      <c r="E182" s="606"/>
      <c r="F182" s="207"/>
      <c r="G182" s="606"/>
      <c r="H182" s="207"/>
      <c r="I182" s="96"/>
      <c r="J182" s="96"/>
      <c r="K182" s="5"/>
      <c r="L182" s="213"/>
    </row>
    <row r="183" spans="1:21" ht="14.25" customHeight="1" x14ac:dyDescent="0.2">
      <c r="A183" s="101"/>
      <c r="B183" s="189" t="s">
        <v>244</v>
      </c>
      <c r="C183" s="404" t="s">
        <v>299</v>
      </c>
      <c r="D183" s="588">
        <v>0</v>
      </c>
      <c r="E183" s="588">
        <v>0</v>
      </c>
      <c r="F183" s="207"/>
      <c r="G183" s="190">
        <f>Parameters!$E$68</f>
        <v>0.25</v>
      </c>
      <c r="H183" s="591">
        <f>IF(AND(ISNUMBER(D183),ISNUMBER(G183)),D183*G183,"")</f>
        <v>0</v>
      </c>
      <c r="I183" s="96"/>
      <c r="J183" s="96"/>
      <c r="K183" s="5"/>
      <c r="L183" s="213"/>
    </row>
    <row r="184" spans="1:21" ht="14.25" customHeight="1" x14ac:dyDescent="0.2">
      <c r="A184" s="101"/>
      <c r="B184" s="189" t="s">
        <v>245</v>
      </c>
      <c r="C184" s="404" t="s">
        <v>299</v>
      </c>
      <c r="D184" s="588">
        <v>0</v>
      </c>
      <c r="E184" s="588">
        <v>0</v>
      </c>
      <c r="F184" s="207"/>
      <c r="G184" s="190">
        <f>Parameters!$E$69</f>
        <v>1</v>
      </c>
      <c r="H184" s="591">
        <f>IF(AND(ISNUMBER(D184),ISNUMBER(G184)),D184*G184,"")</f>
        <v>0</v>
      </c>
      <c r="I184" s="96"/>
      <c r="J184" s="96"/>
      <c r="K184" s="5"/>
      <c r="L184" s="213"/>
    </row>
    <row r="185" spans="1:21" ht="14.25" customHeight="1" x14ac:dyDescent="0.2">
      <c r="A185" s="440"/>
      <c r="B185" s="449" t="s">
        <v>146</v>
      </c>
      <c r="C185" s="408"/>
      <c r="D185" s="645"/>
      <c r="E185" s="645"/>
      <c r="F185" s="447"/>
      <c r="G185" s="645"/>
      <c r="H185" s="646">
        <f>IF(AND(ISNUMBER(H147),ISNUMBER(H150),ISNUMBER(H153),ISNUMBER(H156),ISNUMBER(H159),ISNUMBER(H162),ISNUMBER(H163),ISNUMBER(H166),ISNUMBER(H169),ISNUMBER(H172),ISNUMBER(H176),ISNUMBER(H179),ISNUMBER(H183),ISNUMBER(H184)),SUM(H147,H150,H153,H156,H159,H162:H163,H166,H169,H172,H176,H179,H183:H184),"")</f>
        <v>0</v>
      </c>
      <c r="I185" s="96"/>
      <c r="J185" s="96"/>
      <c r="K185" s="402"/>
      <c r="L185" s="213"/>
      <c r="M185" s="90"/>
      <c r="N185" s="90"/>
      <c r="O185" s="90"/>
      <c r="P185" s="90"/>
      <c r="Q185" s="90"/>
      <c r="R185" s="90"/>
      <c r="S185" s="90"/>
      <c r="T185" s="90"/>
      <c r="U185" s="90"/>
    </row>
    <row r="186" spans="1:21" ht="30.2" customHeight="1" x14ac:dyDescent="0.25">
      <c r="A186" s="37" t="s">
        <v>51</v>
      </c>
      <c r="B186" s="37"/>
      <c r="C186" s="94"/>
      <c r="D186" s="94"/>
      <c r="E186" s="95"/>
      <c r="F186" s="96"/>
      <c r="G186" s="96"/>
      <c r="H186" s="96"/>
      <c r="I186" s="96"/>
      <c r="J186" s="96"/>
      <c r="K186" s="5"/>
      <c r="L186" s="224"/>
      <c r="M186" s="96"/>
      <c r="N186" s="96"/>
      <c r="O186" s="96"/>
      <c r="P186" s="96"/>
      <c r="Q186" s="96"/>
      <c r="R186" s="96"/>
      <c r="S186" s="96"/>
      <c r="T186" s="96"/>
      <c r="U186" s="96"/>
    </row>
    <row r="187" spans="1:21" ht="30.2" customHeight="1" x14ac:dyDescent="0.2">
      <c r="A187" s="101"/>
      <c r="B187" s="69"/>
      <c r="C187" s="103" t="s">
        <v>233</v>
      </c>
      <c r="D187" s="103" t="s">
        <v>105</v>
      </c>
      <c r="E187" s="134"/>
      <c r="F187" s="135"/>
      <c r="G187" s="103" t="s">
        <v>107</v>
      </c>
      <c r="H187" s="103" t="s">
        <v>108</v>
      </c>
      <c r="I187" s="96"/>
      <c r="J187" s="96"/>
      <c r="K187" s="5"/>
      <c r="L187" s="213"/>
    </row>
    <row r="188" spans="1:21" ht="14.25" customHeight="1" x14ac:dyDescent="0.2">
      <c r="A188" s="101"/>
      <c r="B188" s="64" t="s">
        <v>177</v>
      </c>
      <c r="C188" s="404" t="s">
        <v>331</v>
      </c>
      <c r="D188" s="605">
        <v>0</v>
      </c>
      <c r="E188" s="599"/>
      <c r="F188" s="600"/>
      <c r="G188" s="190">
        <v>1</v>
      </c>
      <c r="H188" s="591">
        <f>IF(AND(ISNUMBER(D188),ISNUMBER(G188)),D188*G188,"")</f>
        <v>0</v>
      </c>
      <c r="I188" s="96"/>
      <c r="J188" s="96"/>
      <c r="K188" s="5"/>
      <c r="L188" s="213"/>
    </row>
    <row r="189" spans="1:21" ht="14.25" customHeight="1" x14ac:dyDescent="0.2">
      <c r="A189" s="101"/>
      <c r="B189" s="64" t="s">
        <v>252</v>
      </c>
      <c r="C189" s="404">
        <v>17.7</v>
      </c>
      <c r="D189" s="605">
        <v>0</v>
      </c>
      <c r="E189" s="599"/>
      <c r="F189" s="600"/>
      <c r="G189" s="190">
        <v>1</v>
      </c>
      <c r="H189" s="591">
        <f>IF(AND(ISNUMBER(D189),ISNUMBER(G189)),D189*G189,"")</f>
        <v>0</v>
      </c>
      <c r="I189" s="96"/>
      <c r="J189" s="96"/>
      <c r="K189" s="5"/>
      <c r="L189" s="213"/>
    </row>
    <row r="190" spans="1:21" ht="30.2" customHeight="1" x14ac:dyDescent="0.2">
      <c r="A190" s="101"/>
      <c r="B190" s="64" t="s">
        <v>147</v>
      </c>
      <c r="C190" s="404">
        <v>17.8</v>
      </c>
      <c r="D190" s="204"/>
      <c r="E190" s="599"/>
      <c r="F190" s="600"/>
      <c r="G190" s="204"/>
      <c r="H190" s="204"/>
      <c r="I190" s="96"/>
      <c r="J190" s="96"/>
      <c r="K190" s="5"/>
    </row>
    <row r="191" spans="1:21" ht="14.25" customHeight="1" x14ac:dyDescent="0.2">
      <c r="A191" s="101"/>
      <c r="B191" s="79" t="s">
        <v>178</v>
      </c>
      <c r="C191" s="408"/>
      <c r="D191" s="605">
        <v>0</v>
      </c>
      <c r="E191" s="599"/>
      <c r="F191" s="600"/>
      <c r="G191" s="190">
        <v>0</v>
      </c>
      <c r="H191" s="591">
        <f t="shared" ref="H191:H197" si="2">IF(AND(ISNUMBER(D191),ISNUMBER(G191)),D191*G191,"")</f>
        <v>0</v>
      </c>
      <c r="I191" s="96"/>
      <c r="J191" s="96"/>
      <c r="K191" s="5"/>
      <c r="L191" s="213"/>
    </row>
    <row r="192" spans="1:21" ht="14.25" customHeight="1" x14ac:dyDescent="0.2">
      <c r="A192" s="101"/>
      <c r="B192" s="79" t="s">
        <v>48</v>
      </c>
      <c r="C192" s="408"/>
      <c r="D192" s="605">
        <v>0</v>
      </c>
      <c r="E192" s="599"/>
      <c r="F192" s="600"/>
      <c r="G192" s="190">
        <v>0.2</v>
      </c>
      <c r="H192" s="591">
        <f t="shared" si="2"/>
        <v>0</v>
      </c>
      <c r="I192" s="96"/>
      <c r="J192" s="96"/>
      <c r="K192" s="5"/>
    </row>
    <row r="193" spans="1:12" ht="30.2" customHeight="1" x14ac:dyDescent="0.2">
      <c r="A193" s="101"/>
      <c r="B193" s="64" t="s">
        <v>179</v>
      </c>
      <c r="C193" s="404">
        <v>17.899999999999999</v>
      </c>
      <c r="D193" s="605">
        <v>0</v>
      </c>
      <c r="E193" s="599"/>
      <c r="F193" s="600"/>
      <c r="G193" s="190">
        <v>1</v>
      </c>
      <c r="H193" s="591">
        <f t="shared" si="2"/>
        <v>0</v>
      </c>
      <c r="I193" s="4"/>
      <c r="J193" s="4"/>
      <c r="K193" s="5"/>
      <c r="L193" s="213"/>
    </row>
    <row r="194" spans="1:12" ht="30.2" customHeight="1" x14ac:dyDescent="0.2">
      <c r="A194" s="101"/>
      <c r="B194" s="64" t="s">
        <v>180</v>
      </c>
      <c r="C194" s="410">
        <v>17.600000000000001</v>
      </c>
      <c r="D194" s="605">
        <v>0</v>
      </c>
      <c r="E194" s="599"/>
      <c r="F194" s="600"/>
      <c r="G194" s="190">
        <v>1</v>
      </c>
      <c r="H194" s="591">
        <f t="shared" si="2"/>
        <v>0</v>
      </c>
      <c r="I194" s="4"/>
      <c r="J194" s="4"/>
      <c r="K194" s="5"/>
      <c r="L194" s="213"/>
    </row>
    <row r="195" spans="1:12" ht="14.25" customHeight="1" x14ac:dyDescent="0.2">
      <c r="A195" s="138"/>
      <c r="B195" s="64" t="s">
        <v>181</v>
      </c>
      <c r="C195" s="409">
        <v>17.100000000000001</v>
      </c>
      <c r="D195" s="605">
        <v>0</v>
      </c>
      <c r="E195" s="599"/>
      <c r="F195" s="600"/>
      <c r="G195" s="190">
        <v>1</v>
      </c>
      <c r="H195" s="591">
        <f t="shared" si="2"/>
        <v>0</v>
      </c>
      <c r="I195" s="4"/>
      <c r="J195" s="4"/>
      <c r="K195" s="5"/>
      <c r="L195" s="213"/>
    </row>
    <row r="196" spans="1:12" ht="14.25" customHeight="1" x14ac:dyDescent="0.2">
      <c r="A196" s="138"/>
      <c r="B196" s="64" t="s">
        <v>182</v>
      </c>
      <c r="C196" s="410">
        <v>17.5</v>
      </c>
      <c r="D196" s="605">
        <v>0</v>
      </c>
      <c r="E196" s="599"/>
      <c r="F196" s="600"/>
      <c r="G196" s="190">
        <v>1</v>
      </c>
      <c r="H196" s="591">
        <f t="shared" si="2"/>
        <v>0</v>
      </c>
      <c r="I196" s="4"/>
      <c r="J196" s="4"/>
      <c r="K196" s="5"/>
      <c r="L196" s="213"/>
    </row>
    <row r="197" spans="1:12" ht="30.2" customHeight="1" x14ac:dyDescent="0.2">
      <c r="A197" s="101"/>
      <c r="B197" s="64" t="s">
        <v>120</v>
      </c>
      <c r="C197" s="411">
        <v>18.100000000000001</v>
      </c>
      <c r="D197" s="605">
        <v>0</v>
      </c>
      <c r="E197" s="599"/>
      <c r="F197" s="600"/>
      <c r="G197" s="190">
        <v>1</v>
      </c>
      <c r="H197" s="591">
        <f t="shared" si="2"/>
        <v>0</v>
      </c>
      <c r="I197" s="96"/>
      <c r="J197" s="96"/>
      <c r="K197" s="5"/>
    </row>
    <row r="198" spans="1:12" ht="14.25" customHeight="1" x14ac:dyDescent="0.2">
      <c r="A198" s="101"/>
      <c r="B198" s="64" t="s">
        <v>121</v>
      </c>
      <c r="C198" s="411" t="s">
        <v>332</v>
      </c>
      <c r="D198" s="204"/>
      <c r="E198" s="599"/>
      <c r="F198" s="600"/>
      <c r="G198" s="204"/>
      <c r="H198" s="204"/>
      <c r="I198" s="96"/>
      <c r="J198" s="96"/>
      <c r="K198" s="5"/>
    </row>
    <row r="199" spans="1:12" ht="14.25" customHeight="1" x14ac:dyDescent="0.2">
      <c r="A199" s="101"/>
      <c r="B199" s="146" t="s">
        <v>122</v>
      </c>
      <c r="C199" s="411" t="s">
        <v>333</v>
      </c>
      <c r="D199" s="605">
        <v>0</v>
      </c>
      <c r="E199" s="599"/>
      <c r="F199" s="600"/>
      <c r="G199" s="190">
        <v>1</v>
      </c>
      <c r="H199" s="591">
        <f>IF(AND(ISNUMBER(D199),ISNUMBER(G199)),D199*G199,"")</f>
        <v>0</v>
      </c>
      <c r="I199" s="96"/>
      <c r="J199" s="96"/>
      <c r="K199" s="5"/>
    </row>
    <row r="200" spans="1:12" ht="14.25" customHeight="1" x14ac:dyDescent="0.2">
      <c r="A200" s="101"/>
      <c r="B200" s="79" t="s">
        <v>148</v>
      </c>
      <c r="C200" s="411" t="s">
        <v>334</v>
      </c>
      <c r="D200" s="605">
        <v>0</v>
      </c>
      <c r="E200" s="599"/>
      <c r="F200" s="600"/>
      <c r="G200" s="190">
        <v>1</v>
      </c>
      <c r="H200" s="591">
        <f>IF(AND(ISNUMBER(D200),ISNUMBER(G200)),D200*G200,"")</f>
        <v>0</v>
      </c>
      <c r="I200" s="96"/>
      <c r="J200" s="96"/>
      <c r="K200" s="5"/>
    </row>
    <row r="201" spans="1:12" ht="14.25" customHeight="1" x14ac:dyDescent="0.2">
      <c r="A201" s="101"/>
      <c r="B201" s="79" t="s">
        <v>149</v>
      </c>
      <c r="C201" s="411" t="s">
        <v>334</v>
      </c>
      <c r="D201" s="605">
        <v>0</v>
      </c>
      <c r="E201" s="599"/>
      <c r="F201" s="600"/>
      <c r="G201" s="190">
        <v>1</v>
      </c>
      <c r="H201" s="591">
        <f>IF(AND(ISNUMBER(D201),ISNUMBER(G201)),D201*G201,"")</f>
        <v>0</v>
      </c>
      <c r="I201" s="96"/>
      <c r="J201" s="96"/>
      <c r="K201" s="5"/>
    </row>
    <row r="202" spans="1:12" ht="14.25" customHeight="1" x14ac:dyDescent="0.2">
      <c r="A202" s="101"/>
      <c r="B202" s="64" t="s">
        <v>0</v>
      </c>
      <c r="C202" s="411">
        <v>18.100000000000001</v>
      </c>
      <c r="D202" s="605">
        <v>0</v>
      </c>
      <c r="E202" s="599"/>
      <c r="F202" s="600"/>
      <c r="G202" s="190">
        <v>1</v>
      </c>
      <c r="H202" s="591">
        <f>IF(AND(ISNUMBER(D202),ISNUMBER(G202)),D202*G202,"")</f>
        <v>0</v>
      </c>
      <c r="I202" s="96"/>
      <c r="J202" s="96"/>
      <c r="K202" s="5"/>
    </row>
    <row r="203" spans="1:12" ht="14.25" customHeight="1" x14ac:dyDescent="0.2">
      <c r="A203" s="101"/>
      <c r="B203" s="62" t="s">
        <v>1</v>
      </c>
      <c r="C203" s="411" t="s">
        <v>335</v>
      </c>
      <c r="D203" s="605">
        <v>0</v>
      </c>
      <c r="E203" s="599"/>
      <c r="F203" s="600"/>
      <c r="G203" s="190">
        <v>0.05</v>
      </c>
      <c r="H203" s="591">
        <f>IF(AND(ISNUMBER(D203),ISNUMBER(G203)),D203*G203,"")</f>
        <v>0</v>
      </c>
      <c r="I203" s="96"/>
      <c r="J203" s="96"/>
      <c r="K203" s="5"/>
    </row>
    <row r="204" spans="1:12" ht="14.25" customHeight="1" x14ac:dyDescent="0.2">
      <c r="A204" s="101"/>
      <c r="B204" s="64" t="s">
        <v>2</v>
      </c>
      <c r="C204" s="408"/>
      <c r="D204" s="204"/>
      <c r="E204" s="599"/>
      <c r="F204" s="600"/>
      <c r="G204" s="204"/>
      <c r="H204" s="204"/>
      <c r="I204" s="96"/>
      <c r="J204" s="96"/>
      <c r="K204" s="5"/>
    </row>
    <row r="205" spans="1:12" ht="14.25" customHeight="1" x14ac:dyDescent="0.2">
      <c r="A205" s="101"/>
      <c r="B205" s="79" t="s">
        <v>103</v>
      </c>
      <c r="C205" s="404">
        <v>19.2</v>
      </c>
      <c r="D205" s="605">
        <v>0</v>
      </c>
      <c r="E205" s="599"/>
      <c r="F205" s="600"/>
      <c r="G205" s="190">
        <v>0.1</v>
      </c>
      <c r="H205" s="591">
        <f>IF(AND(ISNUMBER(D205),ISNUMBER(G205)),D205*G205,"")</f>
        <v>0</v>
      </c>
      <c r="I205" s="96"/>
      <c r="J205" s="96"/>
      <c r="K205" s="5"/>
      <c r="L205" s="213"/>
    </row>
    <row r="206" spans="1:12" ht="14.25" customHeight="1" x14ac:dyDescent="0.2">
      <c r="A206" s="101"/>
      <c r="B206" s="79" t="s">
        <v>3</v>
      </c>
      <c r="C206" s="404">
        <v>19.2</v>
      </c>
      <c r="D206" s="605">
        <v>0</v>
      </c>
      <c r="E206" s="599"/>
      <c r="F206" s="600"/>
      <c r="G206" s="190">
        <v>0.1</v>
      </c>
      <c r="H206" s="591">
        <f>IF(AND(ISNUMBER(D206),ISNUMBER(G206)),D206*G206,"")</f>
        <v>0</v>
      </c>
      <c r="I206" s="96"/>
      <c r="J206" s="96"/>
      <c r="K206" s="5"/>
      <c r="L206" s="213"/>
    </row>
    <row r="207" spans="1:12" ht="14.25" customHeight="1" x14ac:dyDescent="0.2">
      <c r="A207" s="101"/>
      <c r="B207" s="62" t="s">
        <v>4</v>
      </c>
      <c r="C207" s="408"/>
      <c r="D207" s="204"/>
      <c r="E207" s="599"/>
      <c r="F207" s="600"/>
      <c r="G207" s="204"/>
      <c r="H207" s="204"/>
      <c r="I207" s="96"/>
      <c r="J207" s="96"/>
      <c r="K207" s="5"/>
    </row>
    <row r="208" spans="1:12" ht="14.25" customHeight="1" x14ac:dyDescent="0.2">
      <c r="A208" s="101"/>
      <c r="B208" s="80" t="s">
        <v>103</v>
      </c>
      <c r="C208" s="404">
        <v>19.5</v>
      </c>
      <c r="D208" s="605">
        <v>0</v>
      </c>
      <c r="E208" s="599"/>
      <c r="F208" s="600"/>
      <c r="G208" s="190">
        <v>0.3</v>
      </c>
      <c r="H208" s="591">
        <f t="shared" ref="H208:H213" si="3">IF(AND(ISNUMBER(D208),ISNUMBER(G208)),D208*G208,"")</f>
        <v>0</v>
      </c>
      <c r="I208" s="96"/>
      <c r="J208" s="96"/>
      <c r="K208" s="5"/>
      <c r="L208" s="213"/>
    </row>
    <row r="209" spans="1:12" ht="14.25" customHeight="1" x14ac:dyDescent="0.2">
      <c r="A209" s="101"/>
      <c r="B209" s="80" t="s">
        <v>3</v>
      </c>
      <c r="C209" s="404">
        <v>19.5</v>
      </c>
      <c r="D209" s="605">
        <v>0</v>
      </c>
      <c r="E209" s="599"/>
      <c r="F209" s="600"/>
      <c r="G209" s="190">
        <v>0.3</v>
      </c>
      <c r="H209" s="591">
        <f t="shared" si="3"/>
        <v>0</v>
      </c>
      <c r="I209" s="96"/>
      <c r="J209" s="96"/>
      <c r="K209" s="5"/>
      <c r="L209" s="213"/>
    </row>
    <row r="210" spans="1:12" ht="15" customHeight="1" x14ac:dyDescent="0.2">
      <c r="A210" s="101"/>
      <c r="B210" s="62" t="s">
        <v>183</v>
      </c>
      <c r="C210" s="411" t="s">
        <v>335</v>
      </c>
      <c r="D210" s="605">
        <v>0</v>
      </c>
      <c r="E210" s="599"/>
      <c r="F210" s="600"/>
      <c r="G210" s="190">
        <v>0.4</v>
      </c>
      <c r="H210" s="591">
        <f t="shared" si="3"/>
        <v>0</v>
      </c>
      <c r="I210" s="96"/>
      <c r="J210" s="96"/>
      <c r="K210" s="5"/>
      <c r="L210" s="213"/>
    </row>
    <row r="211" spans="1:12" ht="14.25" customHeight="1" x14ac:dyDescent="0.2">
      <c r="A211" s="101"/>
      <c r="B211" s="62" t="s">
        <v>184</v>
      </c>
      <c r="C211" s="404">
        <v>19.2</v>
      </c>
      <c r="D211" s="605">
        <v>0</v>
      </c>
      <c r="E211" s="599"/>
      <c r="F211" s="600"/>
      <c r="G211" s="190">
        <v>0.4</v>
      </c>
      <c r="H211" s="591">
        <f t="shared" si="3"/>
        <v>0</v>
      </c>
      <c r="I211" s="96"/>
      <c r="J211" s="96"/>
      <c r="K211" s="5"/>
      <c r="L211" s="213"/>
    </row>
    <row r="212" spans="1:12" ht="14.25" customHeight="1" x14ac:dyDescent="0.2">
      <c r="A212" s="101"/>
      <c r="B212" s="62" t="s">
        <v>185</v>
      </c>
      <c r="C212" s="404">
        <v>19.5</v>
      </c>
      <c r="D212" s="605">
        <v>0</v>
      </c>
      <c r="E212" s="599"/>
      <c r="F212" s="600"/>
      <c r="G212" s="190">
        <v>1</v>
      </c>
      <c r="H212" s="591">
        <f t="shared" si="3"/>
        <v>0</v>
      </c>
      <c r="I212" s="96"/>
      <c r="J212" s="96"/>
      <c r="K212" s="5"/>
      <c r="L212" s="213"/>
    </row>
    <row r="213" spans="1:12" ht="14.25" customHeight="1" x14ac:dyDescent="0.2">
      <c r="A213" s="101"/>
      <c r="B213" s="159" t="s">
        <v>229</v>
      </c>
      <c r="C213" s="411" t="s">
        <v>335</v>
      </c>
      <c r="D213" s="605">
        <v>0</v>
      </c>
      <c r="E213" s="599"/>
      <c r="F213" s="600"/>
      <c r="G213" s="190">
        <v>1</v>
      </c>
      <c r="H213" s="591">
        <f t="shared" si="3"/>
        <v>0</v>
      </c>
      <c r="I213" s="96"/>
      <c r="J213" s="96"/>
      <c r="K213" s="5"/>
      <c r="L213" s="213"/>
    </row>
    <row r="214" spans="1:12" ht="14.25" customHeight="1" x14ac:dyDescent="0.2">
      <c r="A214" s="104"/>
      <c r="B214" s="57"/>
      <c r="C214" s="421"/>
      <c r="D214" s="58"/>
      <c r="E214" s="120"/>
      <c r="F214" s="100"/>
      <c r="G214" s="100"/>
      <c r="H214" s="100"/>
      <c r="I214" s="96"/>
      <c r="J214" s="96"/>
      <c r="K214" s="5"/>
    </row>
    <row r="215" spans="1:12" ht="30.2" customHeight="1" x14ac:dyDescent="0.2">
      <c r="A215" s="101"/>
      <c r="B215" s="70" t="s">
        <v>5</v>
      </c>
      <c r="C215" s="103" t="s">
        <v>233</v>
      </c>
      <c r="D215" s="103" t="s">
        <v>105</v>
      </c>
      <c r="E215" s="103" t="s">
        <v>6</v>
      </c>
      <c r="F215" s="103" t="s">
        <v>7</v>
      </c>
      <c r="G215" s="103" t="s">
        <v>107</v>
      </c>
      <c r="H215" s="103" t="s">
        <v>108</v>
      </c>
      <c r="I215" s="96"/>
      <c r="J215" s="96"/>
      <c r="K215" s="5"/>
      <c r="L215" s="213"/>
    </row>
    <row r="216" spans="1:12" ht="14.25" customHeight="1" x14ac:dyDescent="0.2">
      <c r="A216" s="101"/>
      <c r="B216" s="79" t="s">
        <v>52</v>
      </c>
      <c r="C216" s="404" t="s">
        <v>336</v>
      </c>
      <c r="D216" s="605">
        <v>0</v>
      </c>
      <c r="E216" s="593"/>
      <c r="F216" s="593"/>
      <c r="G216" s="205">
        <v>1</v>
      </c>
      <c r="H216" s="602">
        <f>IF(AND(ISNUMBER(D216),ISNUMBER(G216)),D216*G216,"")</f>
        <v>0</v>
      </c>
      <c r="I216" s="96"/>
      <c r="J216" s="96"/>
      <c r="K216" s="5"/>
    </row>
    <row r="217" spans="1:12" ht="14.25" customHeight="1" x14ac:dyDescent="0.2">
      <c r="A217" s="101"/>
      <c r="B217" s="79" t="s">
        <v>102</v>
      </c>
      <c r="C217" s="404" t="s">
        <v>337</v>
      </c>
      <c r="D217" s="605">
        <v>0</v>
      </c>
      <c r="E217" s="591">
        <f>IF(AND(ISNUMBER(D280),ISNUMBER(H280)),D280-H280,"")</f>
        <v>0</v>
      </c>
      <c r="F217" s="593"/>
      <c r="G217" s="207"/>
      <c r="H217" s="207"/>
      <c r="I217" s="96"/>
      <c r="J217" s="96"/>
      <c r="K217" s="5"/>
    </row>
    <row r="218" spans="1:12" ht="14.25" customHeight="1" x14ac:dyDescent="0.2">
      <c r="A218" s="101"/>
      <c r="B218" s="79" t="s">
        <v>8</v>
      </c>
      <c r="C218" s="404" t="s">
        <v>337</v>
      </c>
      <c r="D218" s="605">
        <v>0</v>
      </c>
      <c r="E218" s="591">
        <f>IF(AND(ISNUMBER(D281),ISNUMBER(H281)),D281-H281,"")</f>
        <v>0</v>
      </c>
      <c r="F218" s="593"/>
      <c r="G218" s="207"/>
      <c r="H218" s="207"/>
      <c r="I218" s="96"/>
      <c r="J218" s="96"/>
      <c r="K218" s="5"/>
    </row>
    <row r="219" spans="1:12" ht="14.25" customHeight="1" x14ac:dyDescent="0.2">
      <c r="A219" s="101"/>
      <c r="B219" s="79" t="s">
        <v>103</v>
      </c>
      <c r="C219" s="404" t="s">
        <v>337</v>
      </c>
      <c r="D219" s="605">
        <v>0</v>
      </c>
      <c r="E219" s="591">
        <f>IF(AND(ISNUMBER(D282),ISNUMBER(H282)),D282-H282,"")</f>
        <v>0</v>
      </c>
      <c r="F219" s="593"/>
      <c r="G219" s="207"/>
      <c r="H219" s="207"/>
      <c r="I219" s="96"/>
      <c r="J219" s="96"/>
      <c r="K219" s="5"/>
    </row>
    <row r="220" spans="1:12" ht="14.25" customHeight="1" x14ac:dyDescent="0.2">
      <c r="A220" s="101"/>
      <c r="B220" s="79" t="s">
        <v>9</v>
      </c>
      <c r="C220" s="404" t="s">
        <v>337</v>
      </c>
      <c r="D220" s="605">
        <v>0</v>
      </c>
      <c r="E220" s="591">
        <f>IF(AND(ISNUMBER(D283),ISNUMBER(H283),ISNUMBER(D287),ISNUMBER(H287)),((D287-H287)+(D283-H283)),"")</f>
        <v>0</v>
      </c>
      <c r="F220" s="593"/>
      <c r="G220" s="207"/>
      <c r="H220" s="207"/>
      <c r="I220" s="96"/>
      <c r="J220" s="96"/>
      <c r="K220" s="5"/>
    </row>
    <row r="221" spans="1:12" ht="14.25" customHeight="1" x14ac:dyDescent="0.2">
      <c r="A221" s="101"/>
      <c r="B221" s="79" t="s">
        <v>296</v>
      </c>
      <c r="C221" s="408"/>
      <c r="D221" s="602">
        <f>IF(AND(ISNUMBER(D217),ISNUMBER(D218),ISNUMBER(D219),ISNUMBER(D220)),SUM(D217:D220),"")</f>
        <v>0</v>
      </c>
      <c r="E221" s="602">
        <f>IF(AND(ISNUMBER(E217),ISNUMBER(E218),ISNUMBER(E219),ISNUMBER(E220)),SUM(E217:E220),"")</f>
        <v>0</v>
      </c>
      <c r="F221" s="603">
        <f>IF(AND(ISNUMBER(D221),ISNUMBER(E221)),MAX(D221-E221,0),"")</f>
        <v>0</v>
      </c>
      <c r="G221" s="205">
        <v>1</v>
      </c>
      <c r="H221" s="602">
        <f>IF(AND(ISNUMBER(F221),ISNUMBER(G221)),F221*G221,"")</f>
        <v>0</v>
      </c>
      <c r="I221" s="96"/>
      <c r="J221" s="96"/>
      <c r="K221" s="5"/>
    </row>
    <row r="222" spans="1:12" ht="30.2" customHeight="1" x14ac:dyDescent="0.2">
      <c r="A222" s="101"/>
      <c r="B222" s="85" t="s">
        <v>297</v>
      </c>
      <c r="C222" s="408"/>
      <c r="D222" s="207"/>
      <c r="E222" s="207"/>
      <c r="F222" s="207"/>
      <c r="G222" s="207"/>
      <c r="H222" s="604">
        <f>IF(AND(ISNUMBER(H216),ISNUMBER(H221)),H216+H221,"")</f>
        <v>0</v>
      </c>
      <c r="I222" s="96"/>
      <c r="J222" s="96"/>
      <c r="K222" s="5"/>
    </row>
    <row r="223" spans="1:12" ht="14.25" customHeight="1" x14ac:dyDescent="0.2">
      <c r="A223" s="104"/>
      <c r="B223" s="59"/>
      <c r="C223" s="422"/>
      <c r="D223" s="59"/>
      <c r="E223" s="4"/>
      <c r="F223" s="4"/>
      <c r="G223" s="122"/>
      <c r="H223" s="122"/>
      <c r="I223" s="96"/>
      <c r="J223" s="96"/>
      <c r="K223" s="5"/>
    </row>
    <row r="224" spans="1:12" ht="30.2" customHeight="1" x14ac:dyDescent="0.2">
      <c r="A224" s="104"/>
      <c r="B224" s="74"/>
      <c r="C224" s="423"/>
      <c r="D224" s="76"/>
      <c r="E224" s="76"/>
      <c r="G224" s="122"/>
      <c r="H224" s="103" t="s">
        <v>108</v>
      </c>
      <c r="I224" s="96"/>
      <c r="J224" s="96"/>
      <c r="K224" s="5"/>
    </row>
    <row r="225" spans="1:21" ht="15" customHeight="1" x14ac:dyDescent="0.2">
      <c r="A225" s="101"/>
      <c r="B225" s="86" t="s">
        <v>44</v>
      </c>
      <c r="C225" s="408"/>
      <c r="D225" s="134"/>
      <c r="E225" s="136"/>
      <c r="F225" s="136"/>
      <c r="G225" s="135"/>
      <c r="H225" s="635">
        <f>IF(AND(ISNUMBER(H188),ISNUMBER(H189),ISNUMBER(H191),ISNUMBER(H192),ISNUMBER(H193),ISNUMBER(H194),ISNUMBER(H195),ISNUMBER(H196),ISNUMBER(H197),ISNUMBER(H199),ISNUMBER(H200),ISNUMBER(H201),ISNUMBER(H202),ISNUMBER(H203),ISNUMBER(H205),ISNUMBER(H206),ISNUMBER(H208),ISNUMBER(H209),ISNUMBER(H210),ISNUMBER(H211),ISNUMBER(H212),ISNUMBER(H213),ISNUMBER(H222)),H188+H189+SUM(H191:H197)+SUM(H199:H203)+SUM(H205:H206)+SUM(H208:H213)+H222,"")</f>
        <v>0</v>
      </c>
      <c r="I225" s="96"/>
      <c r="J225" s="96"/>
      <c r="K225" s="5"/>
      <c r="L225" s="213"/>
    </row>
    <row r="226" spans="1:21" ht="15" customHeight="1" x14ac:dyDescent="0.2">
      <c r="A226" s="101"/>
      <c r="B226" s="59"/>
      <c r="C226" s="4"/>
      <c r="D226" s="99"/>
      <c r="E226" s="100"/>
      <c r="F226" s="123"/>
      <c r="G226" s="100"/>
      <c r="H226" s="100"/>
      <c r="I226" s="96"/>
      <c r="J226" s="96"/>
      <c r="K226" s="5"/>
    </row>
    <row r="227" spans="1:21" s="90" customFormat="1" ht="30.2" customHeight="1" x14ac:dyDescent="0.2">
      <c r="A227" s="101"/>
      <c r="B227" s="85" t="s">
        <v>90</v>
      </c>
      <c r="C227" s="103" t="s">
        <v>233</v>
      </c>
      <c r="D227" s="103" t="s">
        <v>105</v>
      </c>
      <c r="E227" s="134"/>
      <c r="F227" s="135"/>
      <c r="G227" s="103" t="s">
        <v>107</v>
      </c>
      <c r="H227" s="103" t="s">
        <v>108</v>
      </c>
      <c r="I227" s="96"/>
      <c r="J227" s="96"/>
      <c r="K227" s="5"/>
      <c r="L227" s="213"/>
      <c r="M227" s="3"/>
      <c r="N227" s="3"/>
      <c r="O227" s="3"/>
      <c r="P227" s="3"/>
      <c r="Q227" s="3"/>
      <c r="R227" s="3"/>
      <c r="S227" s="3"/>
      <c r="T227" s="3"/>
      <c r="U227" s="3"/>
    </row>
    <row r="228" spans="1:21" s="90" customFormat="1" ht="30.2" customHeight="1" x14ac:dyDescent="0.2">
      <c r="A228" s="101"/>
      <c r="B228" s="62" t="s">
        <v>186</v>
      </c>
      <c r="C228" s="412">
        <v>21.1</v>
      </c>
      <c r="D228" s="605">
        <v>0</v>
      </c>
      <c r="E228" s="599"/>
      <c r="F228" s="600"/>
      <c r="G228" s="190">
        <f>Parameters!$E$73</f>
        <v>0.1</v>
      </c>
      <c r="H228" s="591">
        <f>IF(AND(ISNUMBER(D228),ISNUMBER(G228)),D228*G228,"")</f>
        <v>0</v>
      </c>
      <c r="I228" s="96"/>
      <c r="J228" s="96"/>
      <c r="K228" s="5"/>
      <c r="L228" s="213"/>
      <c r="M228" s="3"/>
      <c r="N228" s="3"/>
      <c r="O228" s="3"/>
      <c r="P228" s="3"/>
      <c r="Q228" s="3"/>
      <c r="R228" s="3"/>
      <c r="S228" s="3"/>
      <c r="T228" s="3"/>
      <c r="U228" s="3"/>
    </row>
    <row r="229" spans="1:21" ht="14.25" customHeight="1" x14ac:dyDescent="0.2">
      <c r="A229" s="101"/>
      <c r="B229" s="64" t="s">
        <v>96</v>
      </c>
      <c r="C229" s="412">
        <v>21.1</v>
      </c>
      <c r="D229" s="605">
        <v>0</v>
      </c>
      <c r="E229" s="599"/>
      <c r="F229" s="600"/>
      <c r="G229" s="190">
        <f>Parameters!$E$74</f>
        <v>0</v>
      </c>
      <c r="H229" s="591">
        <f>IF(AND(ISNUMBER(D229),ISNUMBER(G229)),D229*G229,"")</f>
        <v>0</v>
      </c>
      <c r="I229" s="96"/>
      <c r="J229" s="96"/>
      <c r="K229" s="5"/>
    </row>
    <row r="230" spans="1:21" s="90" customFormat="1" ht="14.25" customHeight="1" x14ac:dyDescent="0.2">
      <c r="A230" s="101"/>
      <c r="B230" s="64" t="s">
        <v>187</v>
      </c>
      <c r="C230" s="412">
        <v>21.1</v>
      </c>
      <c r="D230" s="605">
        <v>0</v>
      </c>
      <c r="E230" s="599"/>
      <c r="F230" s="600"/>
      <c r="G230" s="190">
        <f>Parameters!$E$75</f>
        <v>0.03</v>
      </c>
      <c r="H230" s="591">
        <f>IF(AND(ISNUMBER(D230),ISNUMBER(G230)),D230*G230,"")</f>
        <v>0</v>
      </c>
      <c r="I230" s="96"/>
      <c r="J230" s="96"/>
      <c r="K230" s="5"/>
      <c r="L230" s="213"/>
      <c r="M230" s="3"/>
      <c r="N230" s="3"/>
      <c r="O230" s="3"/>
      <c r="P230" s="3"/>
      <c r="Q230" s="3"/>
      <c r="R230" s="3"/>
      <c r="S230" s="3"/>
      <c r="T230" s="3"/>
      <c r="U230" s="3"/>
    </row>
    <row r="231" spans="1:21" s="90" customFormat="1" ht="14.25" customHeight="1" x14ac:dyDescent="0.2">
      <c r="A231" s="101"/>
      <c r="B231" s="64" t="s">
        <v>188</v>
      </c>
      <c r="C231" s="412">
        <v>21.1</v>
      </c>
      <c r="D231" s="605">
        <v>0</v>
      </c>
      <c r="E231" s="599"/>
      <c r="F231" s="600"/>
      <c r="G231" s="190">
        <f>Parameters!$E$76</f>
        <v>0.1</v>
      </c>
      <c r="H231" s="591">
        <f>IF(AND(ISNUMBER(D231),ISNUMBER(G231)),D231*G231,"")</f>
        <v>0</v>
      </c>
      <c r="I231" s="96"/>
      <c r="J231" s="96"/>
      <c r="K231" s="5"/>
      <c r="L231" s="213"/>
      <c r="M231" s="3"/>
      <c r="N231" s="3"/>
      <c r="O231" s="3"/>
      <c r="P231" s="3"/>
      <c r="Q231" s="3"/>
      <c r="R231" s="3"/>
      <c r="S231" s="3"/>
      <c r="T231" s="3"/>
      <c r="U231" s="3"/>
    </row>
    <row r="232" spans="1:21" ht="14.25" customHeight="1" x14ac:dyDescent="0.2">
      <c r="A232" s="101"/>
      <c r="B232" s="64" t="s">
        <v>10</v>
      </c>
      <c r="C232" s="413"/>
      <c r="D232" s="204"/>
      <c r="E232" s="599"/>
      <c r="F232" s="600"/>
      <c r="G232" s="204"/>
      <c r="H232" s="204"/>
      <c r="I232" s="96"/>
      <c r="J232" s="96"/>
      <c r="K232" s="5"/>
    </row>
    <row r="233" spans="1:21" ht="14.25" customHeight="1" x14ac:dyDescent="0.2">
      <c r="A233" s="101"/>
      <c r="B233" s="79" t="s">
        <v>95</v>
      </c>
      <c r="C233" s="412">
        <v>21.1</v>
      </c>
      <c r="D233" s="605">
        <v>0</v>
      </c>
      <c r="E233" s="599"/>
      <c r="F233" s="600"/>
      <c r="G233" s="190">
        <f>Parameters!$E$78</f>
        <v>0.1</v>
      </c>
      <c r="H233" s="591">
        <f t="shared" ref="H233:H240" si="4">IF(AND(ISNUMBER(D233),ISNUMBER(G233)),D233*G233,"")</f>
        <v>0</v>
      </c>
      <c r="I233" s="96"/>
      <c r="J233" s="96"/>
      <c r="K233" s="5"/>
    </row>
    <row r="234" spans="1:21" ht="14.25" customHeight="1" x14ac:dyDescent="0.2">
      <c r="A234" s="101"/>
      <c r="B234" s="79" t="s">
        <v>12</v>
      </c>
      <c r="C234" s="412">
        <v>21.1</v>
      </c>
      <c r="D234" s="605">
        <v>0</v>
      </c>
      <c r="E234" s="599"/>
      <c r="F234" s="600"/>
      <c r="G234" s="190">
        <f>Parameters!$E$79</f>
        <v>0.1</v>
      </c>
      <c r="H234" s="591">
        <f t="shared" si="4"/>
        <v>0</v>
      </c>
      <c r="I234" s="96"/>
      <c r="J234" s="96"/>
      <c r="K234" s="5"/>
    </row>
    <row r="235" spans="1:21" ht="14.25" customHeight="1" x14ac:dyDescent="0.2">
      <c r="A235" s="101"/>
      <c r="B235" s="79" t="s">
        <v>141</v>
      </c>
      <c r="C235" s="412">
        <v>21.1</v>
      </c>
      <c r="D235" s="605">
        <v>0</v>
      </c>
      <c r="E235" s="599"/>
      <c r="F235" s="600"/>
      <c r="G235" s="190">
        <f>Parameters!$E$80</f>
        <v>0.1</v>
      </c>
      <c r="H235" s="591">
        <f t="shared" si="4"/>
        <v>0</v>
      </c>
      <c r="I235" s="96"/>
      <c r="J235" s="96"/>
      <c r="K235" s="5"/>
    </row>
    <row r="236" spans="1:21" ht="14.25" customHeight="1" x14ac:dyDescent="0.2">
      <c r="A236" s="101"/>
      <c r="B236" s="64" t="s">
        <v>14</v>
      </c>
      <c r="C236" s="412">
        <v>21.1</v>
      </c>
      <c r="D236" s="605">
        <v>0</v>
      </c>
      <c r="E236" s="599"/>
      <c r="F236" s="600"/>
      <c r="G236" s="190">
        <f>Parameters!$E$82</f>
        <v>0.1</v>
      </c>
      <c r="H236" s="591">
        <f t="shared" si="4"/>
        <v>0</v>
      </c>
      <c r="I236" s="96"/>
      <c r="J236" s="96"/>
      <c r="K236" s="5"/>
      <c r="L236" s="213"/>
    </row>
    <row r="237" spans="1:21" ht="14.25" customHeight="1" x14ac:dyDescent="0.2">
      <c r="A237" s="101"/>
      <c r="B237" s="64" t="s">
        <v>189</v>
      </c>
      <c r="C237" s="412">
        <v>21.1</v>
      </c>
      <c r="D237" s="605">
        <v>0</v>
      </c>
      <c r="E237" s="599"/>
      <c r="F237" s="600"/>
      <c r="G237" s="190">
        <f>Parameters!$E$83</f>
        <v>0.5</v>
      </c>
      <c r="H237" s="591">
        <f t="shared" si="4"/>
        <v>0</v>
      </c>
      <c r="I237" s="96"/>
      <c r="J237" s="96"/>
      <c r="K237" s="5"/>
      <c r="L237" s="213"/>
    </row>
    <row r="238" spans="1:21" ht="14.25" customHeight="1" x14ac:dyDescent="0.2">
      <c r="A238" s="101"/>
      <c r="B238" s="64" t="s">
        <v>190</v>
      </c>
      <c r="C238" s="412">
        <v>21.1</v>
      </c>
      <c r="D238" s="605">
        <v>0</v>
      </c>
      <c r="E238" s="599"/>
      <c r="F238" s="600"/>
      <c r="G238" s="190">
        <v>0</v>
      </c>
      <c r="H238" s="591">
        <f t="shared" si="4"/>
        <v>0</v>
      </c>
      <c r="I238" s="96"/>
      <c r="J238" s="96"/>
      <c r="K238" s="5"/>
      <c r="L238" s="213"/>
    </row>
    <row r="239" spans="1:21" s="164" customFormat="1" ht="30.2" customHeight="1" x14ac:dyDescent="0.2">
      <c r="A239" s="101"/>
      <c r="B239" s="64" t="s">
        <v>191</v>
      </c>
      <c r="C239" s="404">
        <v>20.2</v>
      </c>
      <c r="D239" s="605">
        <v>0</v>
      </c>
      <c r="E239" s="599"/>
      <c r="F239" s="600"/>
      <c r="G239" s="190">
        <v>1</v>
      </c>
      <c r="H239" s="591">
        <f t="shared" si="4"/>
        <v>0</v>
      </c>
      <c r="I239" s="96"/>
      <c r="J239" s="96"/>
      <c r="K239" s="5"/>
      <c r="L239" s="213"/>
      <c r="M239" s="3"/>
      <c r="N239" s="3"/>
      <c r="O239" s="3"/>
      <c r="P239" s="3"/>
      <c r="Q239" s="3"/>
      <c r="R239" s="3"/>
      <c r="S239" s="3"/>
      <c r="T239" s="3"/>
      <c r="U239" s="3"/>
    </row>
    <row r="240" spans="1:21" s="164" customFormat="1" ht="14.25" customHeight="1" x14ac:dyDescent="0.2">
      <c r="A240" s="101"/>
      <c r="B240" s="222" t="s">
        <v>281</v>
      </c>
      <c r="C240" s="404" t="s">
        <v>300</v>
      </c>
      <c r="D240" s="605">
        <v>0</v>
      </c>
      <c r="E240" s="599"/>
      <c r="F240" s="600"/>
      <c r="G240" s="190">
        <v>1</v>
      </c>
      <c r="H240" s="591">
        <f t="shared" si="4"/>
        <v>0</v>
      </c>
      <c r="I240" s="96"/>
      <c r="J240" s="96"/>
      <c r="K240" s="5"/>
      <c r="L240" s="213"/>
      <c r="M240" s="3"/>
      <c r="N240" s="3"/>
      <c r="O240" s="3"/>
      <c r="P240" s="3"/>
      <c r="Q240" s="3"/>
      <c r="R240" s="3"/>
      <c r="S240" s="3"/>
      <c r="T240" s="3"/>
      <c r="U240" s="3"/>
    </row>
    <row r="241" spans="1:21" s="164" customFormat="1" ht="14.25" customHeight="1" x14ac:dyDescent="0.2">
      <c r="A241" s="101"/>
      <c r="B241" s="86" t="s">
        <v>112</v>
      </c>
      <c r="C241" s="408"/>
      <c r="D241" s="204"/>
      <c r="E241" s="599"/>
      <c r="F241" s="600"/>
      <c r="G241" s="204"/>
      <c r="H241" s="592">
        <f>IF(AND(ISNUMBER(H228),ISNUMBER(H229),ISNUMBER(H230),ISNUMBER(H231),ISNUMBER(H233),ISNUMBER(H234),ISNUMBER(H235),ISNUMBER(H236),ISNUMBER(H237),ISNUMBER(H238),ISNUMBER(H239),ISNUMBER(H240)),SUM(H228:H231,H233:H240),"")</f>
        <v>0</v>
      </c>
      <c r="I241" s="96"/>
      <c r="J241" s="96"/>
      <c r="K241" s="5"/>
      <c r="L241" s="213"/>
      <c r="M241" s="3"/>
      <c r="N241" s="3"/>
      <c r="O241" s="3"/>
      <c r="P241" s="3"/>
      <c r="Q241" s="3"/>
      <c r="R241" s="3"/>
      <c r="S241" s="3"/>
      <c r="T241" s="3"/>
      <c r="U241" s="3"/>
    </row>
    <row r="242" spans="1:21" s="164" customFormat="1" ht="30.2" customHeight="1" x14ac:dyDescent="0.25">
      <c r="A242" s="37" t="s">
        <v>272</v>
      </c>
      <c r="B242" s="37"/>
      <c r="C242" s="94"/>
      <c r="D242" s="94"/>
      <c r="E242" s="95"/>
      <c r="F242" s="96"/>
      <c r="G242" s="96"/>
      <c r="H242" s="96"/>
      <c r="I242" s="96"/>
      <c r="J242" s="96"/>
      <c r="K242" s="5"/>
      <c r="L242" s="224"/>
      <c r="M242" s="96"/>
      <c r="N242" s="96"/>
      <c r="O242" s="96"/>
      <c r="P242" s="96"/>
      <c r="Q242" s="96"/>
      <c r="R242" s="96"/>
      <c r="S242" s="96"/>
      <c r="T242" s="96"/>
      <c r="U242" s="96"/>
    </row>
    <row r="243" spans="1:21" s="164" customFormat="1" ht="14.25" customHeight="1" x14ac:dyDescent="0.25">
      <c r="A243" s="37"/>
      <c r="B243" s="37"/>
      <c r="C243" s="94"/>
      <c r="D243" s="94"/>
      <c r="E243" s="95"/>
      <c r="F243" s="96"/>
      <c r="G243" s="96"/>
      <c r="H243" s="96"/>
      <c r="I243" s="96"/>
      <c r="J243" s="96"/>
      <c r="K243" s="5"/>
      <c r="L243" s="224"/>
      <c r="M243" s="96"/>
      <c r="N243" s="96"/>
      <c r="O243" s="96"/>
      <c r="P243" s="96"/>
      <c r="Q243" s="96"/>
      <c r="R243" s="96"/>
      <c r="S243" s="96"/>
      <c r="T243" s="96"/>
      <c r="U243" s="96"/>
    </row>
    <row r="244" spans="1:21" s="164" customFormat="1" ht="15" customHeight="1" x14ac:dyDescent="0.2">
      <c r="A244" s="104"/>
      <c r="B244" s="75" t="s">
        <v>251</v>
      </c>
      <c r="C244" s="420"/>
      <c r="D244" s="72"/>
      <c r="E244" s="72"/>
      <c r="F244" s="72"/>
      <c r="G244" s="72"/>
      <c r="H244" s="598">
        <f>IF(AND(ISNUMBER(H93),ISNUMBER(H143),ISNUMBER(H185),ISNUMBER(H225),ISNUMBER(H241)),H93+H143+H185+H225+H241,"")</f>
        <v>0</v>
      </c>
      <c r="I244" s="96"/>
      <c r="J244" s="96"/>
      <c r="K244" s="5"/>
      <c r="L244" s="242"/>
      <c r="M244" s="3"/>
      <c r="N244" s="3"/>
      <c r="O244" s="3"/>
      <c r="P244" s="3"/>
      <c r="Q244" s="3"/>
      <c r="R244" s="3"/>
      <c r="S244" s="3"/>
      <c r="T244" s="3"/>
      <c r="U244" s="3"/>
    </row>
    <row r="245" spans="1:21" s="164" customFormat="1" ht="30.2" customHeight="1" x14ac:dyDescent="0.25">
      <c r="A245" s="37" t="s">
        <v>91</v>
      </c>
      <c r="B245" s="37"/>
      <c r="C245" s="94"/>
      <c r="D245" s="94"/>
      <c r="E245" s="119"/>
      <c r="F245" s="96"/>
      <c r="G245" s="96"/>
      <c r="H245" s="96"/>
      <c r="I245" s="96"/>
      <c r="J245" s="96"/>
      <c r="K245" s="5"/>
      <c r="L245" s="224"/>
      <c r="M245" s="96"/>
      <c r="N245" s="96"/>
      <c r="O245" s="96"/>
      <c r="P245" s="96"/>
      <c r="Q245" s="96"/>
      <c r="R245" s="96"/>
      <c r="S245" s="96"/>
      <c r="T245" s="96"/>
      <c r="U245" s="96"/>
    </row>
    <row r="246" spans="1:21" s="164" customFormat="1" ht="30.2" customHeight="1" x14ac:dyDescent="0.25">
      <c r="A246" s="37" t="s">
        <v>192</v>
      </c>
      <c r="B246" s="37"/>
      <c r="C246" s="94"/>
      <c r="D246" s="94"/>
      <c r="E246" s="95"/>
      <c r="F246" s="96"/>
      <c r="G246" s="96"/>
      <c r="H246" s="96"/>
      <c r="I246" s="96"/>
      <c r="J246" s="96"/>
      <c r="K246" s="5"/>
      <c r="L246" s="213"/>
      <c r="M246" s="96"/>
      <c r="N246" s="96"/>
      <c r="O246" s="96"/>
      <c r="P246" s="96"/>
      <c r="Q246" s="96"/>
      <c r="R246" s="96"/>
      <c r="S246" s="96"/>
      <c r="T246" s="96"/>
      <c r="U246" s="96"/>
    </row>
    <row r="247" spans="1:21" s="164" customFormat="1" ht="44.1" customHeight="1" x14ac:dyDescent="0.2">
      <c r="A247" s="101"/>
      <c r="B247" s="69"/>
      <c r="C247" s="103" t="s">
        <v>233</v>
      </c>
      <c r="D247" s="103" t="s">
        <v>15</v>
      </c>
      <c r="E247" s="103" t="s">
        <v>315</v>
      </c>
      <c r="F247" s="121"/>
      <c r="G247" s="103" t="s">
        <v>107</v>
      </c>
      <c r="H247" s="103" t="s">
        <v>108</v>
      </c>
      <c r="I247" s="96"/>
      <c r="J247" s="96"/>
      <c r="K247" s="5"/>
      <c r="L247" s="213"/>
      <c r="M247" s="3"/>
      <c r="N247" s="3"/>
      <c r="O247" s="3"/>
      <c r="P247" s="3"/>
      <c r="Q247" s="3"/>
      <c r="R247" s="3"/>
      <c r="S247" s="3"/>
      <c r="T247" s="3"/>
      <c r="U247" s="3"/>
    </row>
    <row r="248" spans="1:21" ht="14.25" customHeight="1" x14ac:dyDescent="0.2">
      <c r="A248" s="101"/>
      <c r="B248" s="61" t="s">
        <v>16</v>
      </c>
      <c r="C248" s="414"/>
      <c r="D248" s="201"/>
      <c r="E248" s="201"/>
      <c r="F248" s="206"/>
      <c r="G248" s="201"/>
      <c r="H248" s="201"/>
      <c r="I248" s="96"/>
      <c r="J248" s="96"/>
      <c r="K248" s="5"/>
      <c r="L248" s="349"/>
    </row>
    <row r="249" spans="1:21" ht="30.2" customHeight="1" x14ac:dyDescent="0.2">
      <c r="A249" s="101"/>
      <c r="B249" s="79" t="s">
        <v>246</v>
      </c>
      <c r="C249" s="404" t="s">
        <v>301</v>
      </c>
      <c r="D249" s="201"/>
      <c r="E249" s="201"/>
      <c r="F249" s="206"/>
      <c r="G249" s="201"/>
      <c r="H249" s="201"/>
      <c r="I249" s="96"/>
      <c r="J249" s="96"/>
      <c r="K249" s="5"/>
      <c r="L249" s="213"/>
    </row>
    <row r="250" spans="1:21" ht="14.25" customHeight="1" x14ac:dyDescent="0.2">
      <c r="A250" s="101"/>
      <c r="B250" s="82" t="s">
        <v>53</v>
      </c>
      <c r="C250" s="404" t="s">
        <v>301</v>
      </c>
      <c r="D250" s="588">
        <v>0</v>
      </c>
      <c r="E250" s="588">
        <v>0</v>
      </c>
      <c r="F250" s="593"/>
      <c r="G250" s="190">
        <f>Parameters!$E$63</f>
        <v>0</v>
      </c>
      <c r="H250" s="591">
        <f>IF(AND(ISNUMBER(D250),ISNUMBER(G250)),D250*G250,"")</f>
        <v>0</v>
      </c>
      <c r="I250" s="96"/>
      <c r="J250" s="96"/>
      <c r="K250" s="5"/>
      <c r="L250" s="349"/>
    </row>
    <row r="251" spans="1:21" ht="14.25" customHeight="1" x14ac:dyDescent="0.2">
      <c r="A251" s="101"/>
      <c r="B251" s="83" t="s">
        <v>277</v>
      </c>
      <c r="C251" s="404" t="s">
        <v>423</v>
      </c>
      <c r="D251" s="588">
        <v>0</v>
      </c>
      <c r="E251" s="588">
        <v>0</v>
      </c>
      <c r="F251" s="593"/>
      <c r="G251" s="204"/>
      <c r="H251" s="204"/>
      <c r="I251" s="4"/>
      <c r="J251" s="4"/>
      <c r="K251" s="5"/>
      <c r="L251" s="349"/>
    </row>
    <row r="252" spans="1:21" ht="14.25" customHeight="1" x14ac:dyDescent="0.2">
      <c r="A252" s="101"/>
      <c r="B252" s="158" t="str">
        <f>CONCATENATE("Check: row ", ROW(B251), " ≤ row ", ROW(LCR_Main!B251),)</f>
        <v>Check: row 251 ≤ row 251</v>
      </c>
      <c r="C252" s="408"/>
      <c r="D252" s="594" t="str">
        <f>IF((D251&lt;=D250),"Pass","Fail")</f>
        <v>Pass</v>
      </c>
      <c r="E252" s="594" t="str">
        <f>IF((E251&lt;=E250),"Pass","Fail")</f>
        <v>Pass</v>
      </c>
      <c r="F252" s="405"/>
      <c r="G252" s="595"/>
      <c r="H252" s="595"/>
      <c r="I252" s="4"/>
      <c r="J252" s="4"/>
      <c r="K252" s="5"/>
      <c r="L252" s="349"/>
    </row>
    <row r="253" spans="1:21" ht="14.25" customHeight="1" x14ac:dyDescent="0.2">
      <c r="A253" s="101"/>
      <c r="B253" s="82" t="s">
        <v>175</v>
      </c>
      <c r="C253" s="404" t="s">
        <v>301</v>
      </c>
      <c r="D253" s="588">
        <v>0</v>
      </c>
      <c r="E253" s="588">
        <v>0</v>
      </c>
      <c r="F253" s="596"/>
      <c r="G253" s="190">
        <f>Parameters!$E$64</f>
        <v>0.15</v>
      </c>
      <c r="H253" s="591">
        <f>IF(AND(ISNUMBER(D253),ISNUMBER(G253)),D253*G253,"")</f>
        <v>0</v>
      </c>
      <c r="I253" s="96"/>
      <c r="J253" s="96"/>
      <c r="K253" s="5"/>
      <c r="L253" s="213"/>
    </row>
    <row r="254" spans="1:21" ht="14.25" customHeight="1" x14ac:dyDescent="0.2">
      <c r="A254" s="104"/>
      <c r="B254" s="83" t="s">
        <v>277</v>
      </c>
      <c r="C254" s="404" t="s">
        <v>423</v>
      </c>
      <c r="D254" s="588">
        <v>0</v>
      </c>
      <c r="E254" s="588">
        <v>0</v>
      </c>
      <c r="F254" s="596"/>
      <c r="G254" s="204"/>
      <c r="H254" s="204"/>
      <c r="I254" s="162"/>
      <c r="J254" s="162"/>
      <c r="K254" s="163"/>
      <c r="L254" s="243"/>
      <c r="M254" s="164"/>
      <c r="N254" s="164"/>
      <c r="O254" s="164"/>
      <c r="P254" s="164"/>
      <c r="Q254" s="164"/>
      <c r="R254" s="164"/>
      <c r="S254" s="164"/>
      <c r="T254" s="164"/>
      <c r="U254" s="164"/>
    </row>
    <row r="255" spans="1:21" ht="14.25" customHeight="1" x14ac:dyDescent="0.2">
      <c r="A255" s="104"/>
      <c r="B255" s="158" t="str">
        <f>CONCATENATE("Check: row ", ROW(B254), " ≤ row ", ROW(LCR_Main!B254),)</f>
        <v>Check: row 254 ≤ row 254</v>
      </c>
      <c r="C255" s="415"/>
      <c r="D255" s="594" t="str">
        <f>IF((D254&lt;=D253),"Pass","Fail")</f>
        <v>Pass</v>
      </c>
      <c r="E255" s="594" t="str">
        <f>IF((E254&lt;=E253),"Pass","Fail")</f>
        <v>Pass</v>
      </c>
      <c r="F255" s="405"/>
      <c r="G255" s="595"/>
      <c r="H255" s="595"/>
      <c r="I255" s="162"/>
      <c r="J255" s="162"/>
      <c r="K255" s="163"/>
      <c r="L255" s="244"/>
      <c r="M255" s="164"/>
      <c r="N255" s="164"/>
      <c r="O255" s="164"/>
      <c r="P255" s="164"/>
      <c r="Q255" s="164"/>
      <c r="R255" s="164"/>
      <c r="S255" s="164"/>
      <c r="T255" s="164"/>
      <c r="U255" s="164"/>
    </row>
    <row r="256" spans="1:21" ht="14.25" customHeight="1" x14ac:dyDescent="0.2">
      <c r="A256" s="104"/>
      <c r="B256" s="82" t="s">
        <v>176</v>
      </c>
      <c r="C256" s="404" t="s">
        <v>301</v>
      </c>
      <c r="D256" s="588">
        <v>0</v>
      </c>
      <c r="E256" s="588">
        <v>0</v>
      </c>
      <c r="F256" s="596"/>
      <c r="G256" s="190">
        <f>Parameters!$E$65</f>
        <v>0.15</v>
      </c>
      <c r="H256" s="591">
        <f>IF(AND(ISNUMBER(D256),ISNUMBER(G256)),D256*G256,"")</f>
        <v>0</v>
      </c>
      <c r="I256" s="162"/>
      <c r="J256" s="162"/>
      <c r="K256" s="163"/>
      <c r="L256" s="243"/>
      <c r="M256" s="164"/>
      <c r="N256" s="164"/>
      <c r="O256" s="164"/>
      <c r="P256" s="164"/>
      <c r="Q256" s="164"/>
      <c r="R256" s="164"/>
      <c r="S256" s="164"/>
      <c r="T256" s="164"/>
      <c r="U256" s="164"/>
    </row>
    <row r="257" spans="1:21" s="90" customFormat="1" ht="14.25" customHeight="1" x14ac:dyDescent="0.2">
      <c r="A257" s="104"/>
      <c r="B257" s="83" t="s">
        <v>277</v>
      </c>
      <c r="C257" s="404" t="s">
        <v>423</v>
      </c>
      <c r="D257" s="588">
        <v>0</v>
      </c>
      <c r="E257" s="588">
        <v>0</v>
      </c>
      <c r="F257" s="596"/>
      <c r="G257" s="204"/>
      <c r="H257" s="204"/>
      <c r="I257" s="162"/>
      <c r="J257" s="162"/>
      <c r="K257" s="163"/>
      <c r="L257" s="243"/>
      <c r="M257" s="164"/>
      <c r="N257" s="164"/>
      <c r="O257" s="164"/>
      <c r="P257" s="164"/>
      <c r="Q257" s="164"/>
      <c r="R257" s="164"/>
      <c r="S257" s="164"/>
      <c r="T257" s="164"/>
      <c r="U257" s="164"/>
    </row>
    <row r="258" spans="1:21" s="90" customFormat="1" ht="14.25" customHeight="1" x14ac:dyDescent="0.2">
      <c r="A258" s="104"/>
      <c r="B258" s="158" t="str">
        <f>CONCATENATE("Check: row ", ROW(B257), " ≤ row ", ROW(LCR_Main!B257),)</f>
        <v>Check: row 257 ≤ row 257</v>
      </c>
      <c r="C258" s="415"/>
      <c r="D258" s="594" t="str">
        <f>IF((D257&lt;=D256),"Pass","Fail")</f>
        <v>Pass</v>
      </c>
      <c r="E258" s="594" t="str">
        <f>IF((E257&lt;=E256),"Pass","Fail")</f>
        <v>Pass</v>
      </c>
      <c r="F258" s="405"/>
      <c r="G258" s="595"/>
      <c r="H258" s="595"/>
      <c r="I258" s="162"/>
      <c r="J258" s="162"/>
      <c r="K258" s="163"/>
      <c r="L258" s="243"/>
      <c r="M258" s="164"/>
      <c r="N258" s="164"/>
      <c r="O258" s="164"/>
      <c r="P258" s="164"/>
      <c r="Q258" s="164"/>
      <c r="R258" s="164"/>
      <c r="S258" s="164"/>
      <c r="T258" s="164"/>
      <c r="U258" s="164"/>
    </row>
    <row r="259" spans="1:21" s="90" customFormat="1" ht="14.25" customHeight="1" x14ac:dyDescent="0.2">
      <c r="A259" s="104"/>
      <c r="B259" s="82" t="s">
        <v>357</v>
      </c>
      <c r="C259" s="404" t="s">
        <v>301</v>
      </c>
      <c r="D259" s="588">
        <v>0</v>
      </c>
      <c r="E259" s="588">
        <v>0</v>
      </c>
      <c r="F259" s="405"/>
      <c r="G259" s="105">
        <f>Parameters!$E$66</f>
        <v>0.2</v>
      </c>
      <c r="H259" s="597">
        <f>IF(AND(ISNUMBER(D259),ISNUMBER(G259)),D259*G259,"")</f>
        <v>0</v>
      </c>
      <c r="I259" s="162"/>
      <c r="J259" s="162"/>
      <c r="K259" s="163"/>
      <c r="L259" s="243"/>
      <c r="M259" s="164"/>
      <c r="N259" s="164"/>
      <c r="O259" s="164"/>
      <c r="P259" s="164"/>
      <c r="Q259" s="164"/>
      <c r="R259" s="164"/>
      <c r="S259" s="164"/>
      <c r="T259" s="164"/>
      <c r="U259" s="164"/>
    </row>
    <row r="260" spans="1:21" ht="14.25" customHeight="1" x14ac:dyDescent="0.2">
      <c r="A260" s="104"/>
      <c r="B260" s="83" t="s">
        <v>277</v>
      </c>
      <c r="C260" s="404" t="s">
        <v>423</v>
      </c>
      <c r="D260" s="588">
        <v>0</v>
      </c>
      <c r="E260" s="588">
        <v>0</v>
      </c>
      <c r="F260" s="405"/>
      <c r="G260" s="595"/>
      <c r="H260" s="595"/>
      <c r="I260" s="162"/>
      <c r="J260" s="162"/>
      <c r="K260" s="163"/>
      <c r="L260" s="243"/>
      <c r="M260" s="164"/>
      <c r="N260" s="164"/>
      <c r="O260" s="164"/>
      <c r="P260" s="164"/>
      <c r="Q260" s="164"/>
      <c r="R260" s="164"/>
      <c r="S260" s="164"/>
      <c r="T260" s="164"/>
      <c r="U260" s="164"/>
    </row>
    <row r="261" spans="1:21" ht="14.25" customHeight="1" x14ac:dyDescent="0.2">
      <c r="A261" s="104"/>
      <c r="B261" s="158" t="str">
        <f>CONCATENATE("Check: row ", ROW(B260), " ≤ row ", ROW(LCR_Main!B260),)</f>
        <v>Check: row 260 ≤ row 260</v>
      </c>
      <c r="C261" s="415"/>
      <c r="D261" s="594" t="str">
        <f>IF((D260&lt;=D259),"Pass","Fail")</f>
        <v>Pass</v>
      </c>
      <c r="E261" s="594" t="str">
        <f>IF((E260&lt;=E259),"Pass","Fail")</f>
        <v>Pass</v>
      </c>
      <c r="F261" s="405"/>
      <c r="G261" s="595"/>
      <c r="H261" s="595"/>
      <c r="I261" s="162"/>
      <c r="J261" s="162"/>
      <c r="K261" s="163"/>
      <c r="L261" s="243"/>
      <c r="M261" s="164"/>
      <c r="N261" s="164"/>
      <c r="O261" s="164"/>
      <c r="P261" s="164"/>
      <c r="Q261" s="164"/>
      <c r="R261" s="164"/>
      <c r="S261" s="164"/>
      <c r="T261" s="164"/>
      <c r="U261" s="164"/>
    </row>
    <row r="262" spans="1:21" ht="14.25" customHeight="1" x14ac:dyDescent="0.2">
      <c r="A262" s="399"/>
      <c r="B262" s="400" t="s">
        <v>358</v>
      </c>
      <c r="C262" s="430" t="s">
        <v>301</v>
      </c>
      <c r="D262" s="588">
        <v>0</v>
      </c>
      <c r="E262" s="588">
        <v>0</v>
      </c>
      <c r="F262" s="435"/>
      <c r="G262" s="433">
        <f>Parameters!$E$67</f>
        <v>0.5</v>
      </c>
      <c r="H262" s="637">
        <f>IF(AND(ISNUMBER(D262),ISNUMBER(G262)),D262*G262,"")</f>
        <v>0</v>
      </c>
      <c r="I262" s="451"/>
      <c r="J262" s="451"/>
      <c r="K262" s="452"/>
      <c r="L262" s="243"/>
      <c r="M262" s="243"/>
      <c r="N262" s="243"/>
      <c r="O262" s="243"/>
      <c r="P262" s="243"/>
      <c r="Q262" s="243"/>
      <c r="R262" s="243"/>
      <c r="S262" s="243"/>
      <c r="T262" s="243"/>
      <c r="U262" s="243"/>
    </row>
    <row r="263" spans="1:21" ht="14.25" customHeight="1" x14ac:dyDescent="0.2">
      <c r="A263" s="399"/>
      <c r="B263" s="185" t="s">
        <v>277</v>
      </c>
      <c r="C263" s="430" t="s">
        <v>423</v>
      </c>
      <c r="D263" s="588">
        <v>0</v>
      </c>
      <c r="E263" s="588">
        <v>0</v>
      </c>
      <c r="F263" s="435"/>
      <c r="G263" s="647"/>
      <c r="H263" s="647"/>
      <c r="I263" s="451"/>
      <c r="J263" s="451"/>
      <c r="K263" s="452"/>
      <c r="L263" s="243"/>
      <c r="M263" s="243"/>
      <c r="N263" s="243"/>
      <c r="O263" s="243"/>
      <c r="P263" s="243"/>
      <c r="Q263" s="243"/>
      <c r="R263" s="243"/>
      <c r="S263" s="243"/>
      <c r="T263" s="243"/>
      <c r="U263" s="243"/>
    </row>
    <row r="264" spans="1:21" ht="14.25" customHeight="1" x14ac:dyDescent="0.2">
      <c r="A264" s="104"/>
      <c r="B264" s="158" t="str">
        <f>CONCATENATE("Check: row ", ROW(B263), " ≤ row ", ROW(LCR_Main!B263),)</f>
        <v>Check: row 263 ≤ row 263</v>
      </c>
      <c r="C264" s="415"/>
      <c r="D264" s="594" t="str">
        <f>IF((D263&lt;=D262),"Pass","Fail")</f>
        <v>Pass</v>
      </c>
      <c r="E264" s="594" t="str">
        <f>IF((E263&lt;=E262),"Pass","Fail")</f>
        <v>Pass</v>
      </c>
      <c r="F264" s="405"/>
      <c r="G264" s="595"/>
      <c r="H264" s="595"/>
      <c r="I264" s="162"/>
      <c r="J264" s="162"/>
      <c r="K264" s="163"/>
      <c r="L264" s="243"/>
      <c r="M264" s="164"/>
      <c r="N264" s="164"/>
      <c r="O264" s="164"/>
      <c r="P264" s="164"/>
      <c r="Q264" s="164"/>
      <c r="R264" s="164"/>
      <c r="S264" s="164"/>
      <c r="T264" s="164"/>
      <c r="U264" s="164"/>
    </row>
    <row r="265" spans="1:21" ht="14.25" customHeight="1" x14ac:dyDescent="0.2">
      <c r="A265" s="104"/>
      <c r="B265" s="82" t="s">
        <v>194</v>
      </c>
      <c r="C265" s="404" t="s">
        <v>301</v>
      </c>
      <c r="D265" s="588">
        <v>0</v>
      </c>
      <c r="E265" s="588">
        <v>0</v>
      </c>
      <c r="F265" s="596"/>
      <c r="G265" s="190">
        <v>0.5</v>
      </c>
      <c r="H265" s="591">
        <f>IF(AND(ISNUMBER(D265),ISNUMBER(G265)),D265*G265,"")</f>
        <v>0</v>
      </c>
      <c r="I265" s="162"/>
      <c r="J265" s="162"/>
      <c r="K265" s="163"/>
      <c r="L265" s="243"/>
      <c r="M265" s="164"/>
      <c r="N265" s="164"/>
      <c r="O265" s="164"/>
      <c r="P265" s="164"/>
      <c r="Q265" s="164"/>
      <c r="R265" s="164"/>
      <c r="S265" s="164"/>
      <c r="T265" s="164"/>
      <c r="U265" s="164"/>
    </row>
    <row r="266" spans="1:21" ht="14.25" customHeight="1" x14ac:dyDescent="0.2">
      <c r="A266" s="101"/>
      <c r="B266" s="82" t="s">
        <v>24</v>
      </c>
      <c r="C266" s="404" t="s">
        <v>301</v>
      </c>
      <c r="D266" s="588">
        <v>0</v>
      </c>
      <c r="E266" s="588">
        <v>0</v>
      </c>
      <c r="F266" s="596"/>
      <c r="G266" s="190">
        <v>1</v>
      </c>
      <c r="H266" s="591">
        <f>IF(AND(ISNUMBER(D266),ISNUMBER(G266)),D266*G266,"")</f>
        <v>0</v>
      </c>
      <c r="I266" s="96"/>
      <c r="J266" s="96"/>
      <c r="K266" s="5"/>
    </row>
    <row r="267" spans="1:21" ht="30.2" customHeight="1" x14ac:dyDescent="0.2">
      <c r="A267" s="101"/>
      <c r="B267" s="79" t="s">
        <v>247</v>
      </c>
      <c r="C267" s="404" t="s">
        <v>301</v>
      </c>
      <c r="D267" s="204"/>
      <c r="E267" s="204"/>
      <c r="F267" s="596"/>
      <c r="G267" s="204"/>
      <c r="H267" s="204"/>
      <c r="I267" s="96"/>
      <c r="J267" s="96"/>
      <c r="K267" s="5"/>
      <c r="L267" s="213"/>
    </row>
    <row r="268" spans="1:21" s="90" customFormat="1" ht="14.25" customHeight="1" x14ac:dyDescent="0.2">
      <c r="A268" s="101"/>
      <c r="B268" s="82" t="s">
        <v>23</v>
      </c>
      <c r="C268" s="404" t="s">
        <v>301</v>
      </c>
      <c r="D268" s="588">
        <v>0</v>
      </c>
      <c r="E268" s="588">
        <v>0</v>
      </c>
      <c r="F268" s="596"/>
      <c r="G268" s="190">
        <v>0</v>
      </c>
      <c r="H268" s="591">
        <f t="shared" ref="H268:H274" si="5">IF(AND(ISNUMBER(D268),ISNUMBER(G268)),D268*G268,"")</f>
        <v>0</v>
      </c>
      <c r="I268" s="96"/>
      <c r="J268" s="96"/>
      <c r="K268" s="5"/>
      <c r="L268" s="242"/>
      <c r="M268" s="3"/>
      <c r="N268" s="3"/>
      <c r="O268" s="3"/>
      <c r="P268" s="3"/>
      <c r="Q268" s="3"/>
      <c r="R268" s="3"/>
      <c r="S268" s="3"/>
      <c r="T268" s="3"/>
      <c r="U268" s="3"/>
    </row>
    <row r="269" spans="1:21" s="90" customFormat="1" ht="14.25" customHeight="1" x14ac:dyDescent="0.2">
      <c r="A269" s="101"/>
      <c r="B269" s="82" t="s">
        <v>193</v>
      </c>
      <c r="C269" s="404" t="s">
        <v>301</v>
      </c>
      <c r="D269" s="588">
        <v>0</v>
      </c>
      <c r="E269" s="588">
        <v>0</v>
      </c>
      <c r="F269" s="596"/>
      <c r="G269" s="190">
        <v>0</v>
      </c>
      <c r="H269" s="591">
        <f t="shared" si="5"/>
        <v>0</v>
      </c>
      <c r="I269" s="96"/>
      <c r="J269" s="96"/>
      <c r="K269" s="5"/>
      <c r="L269" s="213"/>
      <c r="M269" s="3"/>
      <c r="N269" s="3"/>
      <c r="O269" s="3"/>
      <c r="P269" s="3"/>
      <c r="Q269" s="3"/>
      <c r="R269" s="3"/>
      <c r="S269" s="3"/>
      <c r="T269" s="3"/>
      <c r="U269" s="3"/>
    </row>
    <row r="270" spans="1:21" s="90" customFormat="1" ht="14.25" customHeight="1" x14ac:dyDescent="0.2">
      <c r="A270" s="101"/>
      <c r="B270" s="82" t="s">
        <v>195</v>
      </c>
      <c r="C270" s="404" t="s">
        <v>301</v>
      </c>
      <c r="D270" s="588">
        <v>0</v>
      </c>
      <c r="E270" s="588">
        <v>0</v>
      </c>
      <c r="F270" s="596"/>
      <c r="G270" s="190">
        <v>0</v>
      </c>
      <c r="H270" s="591">
        <f t="shared" si="5"/>
        <v>0</v>
      </c>
      <c r="I270" s="96"/>
      <c r="J270" s="96"/>
      <c r="K270" s="5"/>
      <c r="L270" s="243"/>
      <c r="M270" s="3"/>
      <c r="N270" s="3"/>
      <c r="O270" s="3"/>
      <c r="P270" s="3"/>
      <c r="Q270" s="3"/>
      <c r="R270" s="3"/>
      <c r="S270" s="3"/>
      <c r="T270" s="3"/>
      <c r="U270" s="3"/>
    </row>
    <row r="271" spans="1:21" s="90" customFormat="1" ht="14.25" customHeight="1" x14ac:dyDescent="0.2">
      <c r="A271" s="101"/>
      <c r="B271" s="82" t="s">
        <v>359</v>
      </c>
      <c r="C271" s="404" t="s">
        <v>301</v>
      </c>
      <c r="D271" s="588">
        <v>0</v>
      </c>
      <c r="E271" s="588">
        <v>0</v>
      </c>
      <c r="F271" s="596"/>
      <c r="G271" s="190">
        <v>0</v>
      </c>
      <c r="H271" s="591">
        <f t="shared" si="5"/>
        <v>0</v>
      </c>
      <c r="I271" s="96"/>
      <c r="J271" s="96"/>
      <c r="K271" s="5"/>
      <c r="L271" s="243"/>
      <c r="M271" s="3"/>
      <c r="N271" s="3"/>
      <c r="O271" s="3"/>
      <c r="P271" s="3"/>
      <c r="Q271" s="3"/>
      <c r="R271" s="3"/>
      <c r="S271" s="3"/>
      <c r="T271" s="3"/>
      <c r="U271" s="3"/>
    </row>
    <row r="272" spans="1:21" ht="14.25" customHeight="1" x14ac:dyDescent="0.2">
      <c r="A272" s="440"/>
      <c r="B272" s="400" t="s">
        <v>360</v>
      </c>
      <c r="C272" s="404" t="s">
        <v>301</v>
      </c>
      <c r="D272" s="588">
        <v>0</v>
      </c>
      <c r="E272" s="588">
        <v>0</v>
      </c>
      <c r="F272" s="648"/>
      <c r="G272" s="443">
        <v>0</v>
      </c>
      <c r="H272" s="634">
        <f t="shared" si="5"/>
        <v>0</v>
      </c>
      <c r="I272" s="96"/>
      <c r="J272" s="96"/>
      <c r="K272" s="402"/>
      <c r="L272" s="243"/>
      <c r="M272" s="90"/>
      <c r="N272" s="90"/>
      <c r="O272" s="90"/>
      <c r="P272" s="90"/>
      <c r="Q272" s="90"/>
      <c r="R272" s="90"/>
      <c r="S272" s="90"/>
      <c r="T272" s="90"/>
      <c r="U272" s="90"/>
    </row>
    <row r="273" spans="1:21" ht="14.25" customHeight="1" x14ac:dyDescent="0.2">
      <c r="A273" s="440"/>
      <c r="B273" s="400" t="s">
        <v>194</v>
      </c>
      <c r="C273" s="430" t="s">
        <v>301</v>
      </c>
      <c r="D273" s="588">
        <v>0</v>
      </c>
      <c r="E273" s="588">
        <v>0</v>
      </c>
      <c r="F273" s="648"/>
      <c r="G273" s="443">
        <v>0</v>
      </c>
      <c r="H273" s="634">
        <f t="shared" si="5"/>
        <v>0</v>
      </c>
      <c r="I273" s="96"/>
      <c r="J273" s="96"/>
      <c r="K273" s="402"/>
      <c r="L273" s="243"/>
      <c r="M273" s="90"/>
      <c r="N273" s="90"/>
      <c r="O273" s="90"/>
      <c r="P273" s="90"/>
      <c r="Q273" s="90"/>
      <c r="R273" s="90"/>
      <c r="S273" s="90"/>
      <c r="T273" s="90"/>
      <c r="U273" s="90"/>
    </row>
    <row r="274" spans="1:21" ht="14.25" customHeight="1" x14ac:dyDescent="0.2">
      <c r="A274" s="440"/>
      <c r="B274" s="400" t="s">
        <v>24</v>
      </c>
      <c r="C274" s="430" t="s">
        <v>301</v>
      </c>
      <c r="D274" s="588">
        <v>0</v>
      </c>
      <c r="E274" s="588">
        <v>0</v>
      </c>
      <c r="F274" s="648"/>
      <c r="G274" s="443">
        <v>0</v>
      </c>
      <c r="H274" s="634">
        <f t="shared" si="5"/>
        <v>0</v>
      </c>
      <c r="I274" s="96"/>
      <c r="J274" s="96"/>
      <c r="K274" s="402"/>
      <c r="L274" s="213"/>
      <c r="M274" s="90"/>
      <c r="N274" s="90"/>
      <c r="O274" s="90"/>
      <c r="P274" s="90"/>
      <c r="Q274" s="90"/>
      <c r="R274" s="90"/>
      <c r="S274" s="90"/>
      <c r="T274" s="90"/>
      <c r="U274" s="90"/>
    </row>
    <row r="275" spans="1:21" ht="14.25" customHeight="1" x14ac:dyDescent="0.2">
      <c r="A275" s="440"/>
      <c r="B275" s="453" t="s">
        <v>17</v>
      </c>
      <c r="C275" s="415"/>
      <c r="D275" s="567"/>
      <c r="E275" s="567"/>
      <c r="F275" s="648"/>
      <c r="G275" s="567"/>
      <c r="H275" s="646">
        <f>IF(AND(ISNUMBER(H250),ISNUMBER(H253),ISNUMBER(H256),ISNUMBER(H259),ISNUMBER(H262),ISNUMBER(H265),ISNUMBER(H266),ISNUMBER(H268),ISNUMBER(H269),ISNUMBER(H270),ISNUMBER(H271),ISNUMBER(H272),ISNUMBER(H273),ISNUMBER(H274)),SUM(H250,H253,H256,H259,H262,H265:H266,H268:H274),"")</f>
        <v>0</v>
      </c>
      <c r="I275" s="96"/>
      <c r="J275" s="96"/>
      <c r="K275" s="402"/>
      <c r="L275" s="213"/>
      <c r="M275" s="90"/>
      <c r="N275" s="90"/>
      <c r="O275" s="90"/>
      <c r="P275" s="90"/>
      <c r="Q275" s="90"/>
      <c r="R275" s="90"/>
      <c r="S275" s="90"/>
      <c r="T275" s="90"/>
      <c r="U275" s="90"/>
    </row>
    <row r="276" spans="1:21" ht="30.2" customHeight="1" x14ac:dyDescent="0.25">
      <c r="A276" s="37" t="s">
        <v>45</v>
      </c>
      <c r="B276" s="37"/>
      <c r="C276" s="94"/>
      <c r="D276" s="94"/>
      <c r="E276" s="95"/>
      <c r="F276" s="96"/>
      <c r="G276" s="96"/>
      <c r="H276" s="96"/>
      <c r="I276" s="96"/>
      <c r="J276" s="96"/>
      <c r="K276" s="5"/>
      <c r="L276" s="224"/>
      <c r="M276" s="96"/>
      <c r="N276" s="96"/>
      <c r="O276" s="96"/>
      <c r="P276" s="96"/>
      <c r="Q276" s="96"/>
      <c r="R276" s="96"/>
      <c r="S276" s="96"/>
      <c r="T276" s="96"/>
      <c r="U276" s="96"/>
    </row>
    <row r="277" spans="1:21" ht="14.25" customHeight="1" x14ac:dyDescent="0.25">
      <c r="A277" s="104"/>
      <c r="B277" s="54"/>
      <c r="C277" s="424"/>
      <c r="D277" s="55"/>
      <c r="E277" s="100"/>
      <c r="F277" s="56"/>
      <c r="G277" s="100"/>
      <c r="H277" s="100"/>
      <c r="I277" s="96"/>
      <c r="J277" s="96"/>
      <c r="K277" s="5"/>
    </row>
    <row r="278" spans="1:21" s="90" customFormat="1" ht="30.2" customHeight="1" x14ac:dyDescent="0.2">
      <c r="A278" s="101"/>
      <c r="B278" s="69"/>
      <c r="C278" s="103" t="s">
        <v>233</v>
      </c>
      <c r="D278" s="103" t="s">
        <v>105</v>
      </c>
      <c r="E278" s="134"/>
      <c r="F278" s="135"/>
      <c r="G278" s="103" t="s">
        <v>107</v>
      </c>
      <c r="H278" s="103" t="s">
        <v>108</v>
      </c>
      <c r="I278" s="96"/>
      <c r="J278" s="96"/>
      <c r="K278" s="5"/>
      <c r="L278" s="213"/>
      <c r="M278" s="3"/>
      <c r="N278" s="3"/>
      <c r="O278" s="3"/>
      <c r="P278" s="3"/>
      <c r="Q278" s="3"/>
      <c r="R278" s="3"/>
      <c r="S278" s="3"/>
      <c r="T278" s="3"/>
      <c r="U278" s="3"/>
    </row>
    <row r="279" spans="1:21" s="90" customFormat="1" ht="14.25" customHeight="1" x14ac:dyDescent="0.2">
      <c r="A279" s="101"/>
      <c r="B279" s="61" t="str">
        <f>CONCATENATE("Contractual inflows due in ≤ 30 days from fully performing loans, not reported in lines ", ROW(B250), " to ", ROW(B274), ", from:")</f>
        <v>Contractual inflows due in ≤ 30 days from fully performing loans, not reported in lines 250 to 274, from:</v>
      </c>
      <c r="C279" s="408"/>
      <c r="D279" s="201"/>
      <c r="E279" s="173"/>
      <c r="F279" s="172"/>
      <c r="G279" s="201"/>
      <c r="H279" s="201"/>
      <c r="I279" s="96"/>
      <c r="J279" s="96"/>
      <c r="K279" s="5"/>
      <c r="L279" s="242"/>
      <c r="M279" s="3"/>
      <c r="N279" s="3"/>
      <c r="O279" s="3"/>
      <c r="P279" s="3"/>
      <c r="Q279" s="3"/>
      <c r="R279" s="3"/>
      <c r="S279" s="3"/>
      <c r="T279" s="3"/>
      <c r="U279" s="3"/>
    </row>
    <row r="280" spans="1:21" s="90" customFormat="1" ht="14.25" customHeight="1" x14ac:dyDescent="0.2">
      <c r="A280" s="101"/>
      <c r="B280" s="79" t="s">
        <v>18</v>
      </c>
      <c r="C280" s="404" t="s">
        <v>338</v>
      </c>
      <c r="D280" s="588">
        <v>0</v>
      </c>
      <c r="E280" s="589"/>
      <c r="F280" s="590"/>
      <c r="G280" s="190">
        <v>0.5</v>
      </c>
      <c r="H280" s="591">
        <f>IF(AND(ISNUMBER(D280),ISNUMBER(G280)),D280*G280,"")</f>
        <v>0</v>
      </c>
      <c r="I280" s="96"/>
      <c r="J280" s="96"/>
      <c r="K280" s="5"/>
      <c r="L280" s="242"/>
      <c r="M280" s="3"/>
      <c r="N280" s="3"/>
      <c r="O280" s="3"/>
      <c r="P280" s="3"/>
      <c r="Q280" s="3"/>
      <c r="R280" s="3"/>
      <c r="S280" s="3"/>
      <c r="T280" s="3"/>
      <c r="U280" s="3"/>
    </row>
    <row r="281" spans="1:21" ht="14.25" customHeight="1" x14ac:dyDescent="0.2">
      <c r="A281" s="101"/>
      <c r="B281" s="79" t="s">
        <v>19</v>
      </c>
      <c r="C281" s="404" t="s">
        <v>338</v>
      </c>
      <c r="D281" s="588">
        <v>0</v>
      </c>
      <c r="E281" s="589"/>
      <c r="F281" s="590"/>
      <c r="G281" s="190">
        <v>0.5</v>
      </c>
      <c r="H281" s="591">
        <f>IF(AND(ISNUMBER(D281),ISNUMBER(G281)),D281*G281,"")</f>
        <v>0</v>
      </c>
      <c r="I281" s="96"/>
      <c r="J281" s="96"/>
      <c r="K281" s="5"/>
    </row>
    <row r="282" spans="1:21" ht="14.25" customHeight="1" x14ac:dyDescent="0.2">
      <c r="A282" s="101"/>
      <c r="B282" s="79" t="s">
        <v>29</v>
      </c>
      <c r="C282" s="404" t="s">
        <v>338</v>
      </c>
      <c r="D282" s="588">
        <v>0</v>
      </c>
      <c r="E282" s="589"/>
      <c r="F282" s="590"/>
      <c r="G282" s="190">
        <v>0.5</v>
      </c>
      <c r="H282" s="591">
        <f>IF(AND(ISNUMBER(D282),ISNUMBER(G282)),D282*G282,"")</f>
        <v>0</v>
      </c>
      <c r="I282" s="96"/>
      <c r="J282" s="96"/>
      <c r="K282" s="5"/>
    </row>
    <row r="283" spans="1:21" ht="14.25" customHeight="1" x14ac:dyDescent="0.2">
      <c r="A283" s="101"/>
      <c r="B283" s="79" t="s">
        <v>92</v>
      </c>
      <c r="C283" s="404" t="s">
        <v>338</v>
      </c>
      <c r="D283" s="588">
        <v>0</v>
      </c>
      <c r="E283" s="589"/>
      <c r="F283" s="590"/>
      <c r="G283" s="190">
        <v>1</v>
      </c>
      <c r="H283" s="591">
        <f>IF(AND(ISNUMBER(D283),ISNUMBER(G283)),D283*G283,"")</f>
        <v>0</v>
      </c>
      <c r="I283" s="96"/>
      <c r="J283" s="96"/>
      <c r="K283" s="5"/>
      <c r="L283" s="213"/>
    </row>
    <row r="284" spans="1:21" ht="14.25" customHeight="1" x14ac:dyDescent="0.2">
      <c r="A284" s="101"/>
      <c r="B284" s="79" t="s">
        <v>30</v>
      </c>
      <c r="C284" s="404" t="s">
        <v>338</v>
      </c>
      <c r="D284" s="204"/>
      <c r="E284" s="589"/>
      <c r="F284" s="590"/>
      <c r="G284" s="204"/>
      <c r="H284" s="204"/>
      <c r="I284" s="96"/>
      <c r="J284" s="96"/>
      <c r="K284" s="5"/>
    </row>
    <row r="285" spans="1:21" s="93" customFormat="1" ht="14.25" customHeight="1" x14ac:dyDescent="0.2">
      <c r="A285" s="101"/>
      <c r="B285" s="82" t="s">
        <v>230</v>
      </c>
      <c r="C285" s="404">
        <v>26.2</v>
      </c>
      <c r="D285" s="588">
        <v>0</v>
      </c>
      <c r="E285" s="589"/>
      <c r="F285" s="590"/>
      <c r="G285" s="190">
        <v>0</v>
      </c>
      <c r="H285" s="591">
        <f>IF(AND(ISNUMBER(D285),ISNUMBER(G285)),D285*G285,"")</f>
        <v>0</v>
      </c>
      <c r="I285" s="96"/>
      <c r="J285" s="96"/>
      <c r="K285" s="5"/>
      <c r="L285" s="242"/>
      <c r="M285" s="3"/>
      <c r="N285" s="3"/>
      <c r="O285" s="3"/>
      <c r="P285" s="3"/>
      <c r="Q285" s="3"/>
      <c r="R285" s="3"/>
      <c r="S285" s="3"/>
      <c r="T285" s="3"/>
      <c r="U285" s="3"/>
    </row>
    <row r="286" spans="1:21" ht="14.25" customHeight="1" x14ac:dyDescent="0.2">
      <c r="A286" s="101"/>
      <c r="B286" s="82" t="s">
        <v>231</v>
      </c>
      <c r="C286" s="404" t="s">
        <v>339</v>
      </c>
      <c r="D286" s="588">
        <v>0</v>
      </c>
      <c r="E286" s="589"/>
      <c r="F286" s="590"/>
      <c r="G286" s="190">
        <v>1</v>
      </c>
      <c r="H286" s="591">
        <f>IF(AND(ISNUMBER(D286),ISNUMBER(G286)),D286*G286,"")</f>
        <v>0</v>
      </c>
      <c r="I286" s="96"/>
      <c r="J286" s="96"/>
      <c r="K286" s="5"/>
    </row>
    <row r="287" spans="1:21" ht="14.25" customHeight="1" x14ac:dyDescent="0.2">
      <c r="A287" s="101"/>
      <c r="B287" s="79" t="s">
        <v>31</v>
      </c>
      <c r="C287" s="404" t="s">
        <v>338</v>
      </c>
      <c r="D287" s="588">
        <v>0</v>
      </c>
      <c r="E287" s="589"/>
      <c r="F287" s="590"/>
      <c r="G287" s="190">
        <v>0.5</v>
      </c>
      <c r="H287" s="591">
        <f>IF(AND(ISNUMBER(D287),ISNUMBER(G287)),D287*G287,"")</f>
        <v>0</v>
      </c>
      <c r="I287" s="96"/>
      <c r="J287" s="96"/>
      <c r="K287" s="5"/>
    </row>
    <row r="288" spans="1:21" ht="14.25" customHeight="1" x14ac:dyDescent="0.2">
      <c r="A288" s="101"/>
      <c r="B288" s="63" t="s">
        <v>32</v>
      </c>
      <c r="C288" s="408"/>
      <c r="D288" s="204"/>
      <c r="E288" s="589"/>
      <c r="F288" s="590"/>
      <c r="G288" s="204"/>
      <c r="H288" s="592">
        <f>IF(AND(ISNUMBER(H280),ISNUMBER(H281),ISNUMBER(H282),ISNUMBER(H283),ISNUMBER(H285),ISNUMBER(H286),ISNUMBER(H287)),SUM(H280:H283,H285:H287),"")</f>
        <v>0</v>
      </c>
      <c r="I288" s="96"/>
      <c r="J288" s="96"/>
      <c r="K288" s="5"/>
    </row>
    <row r="289" spans="1:21" ht="30.2" customHeight="1" x14ac:dyDescent="0.25">
      <c r="A289" s="37" t="s">
        <v>46</v>
      </c>
      <c r="B289" s="37"/>
      <c r="C289" s="94"/>
      <c r="D289" s="94"/>
      <c r="E289" s="95"/>
      <c r="F289" s="96"/>
      <c r="G289" s="96"/>
      <c r="H289" s="96"/>
      <c r="I289" s="96"/>
      <c r="J289" s="96"/>
      <c r="K289" s="5"/>
      <c r="L289" s="224"/>
      <c r="M289" s="96"/>
      <c r="N289" s="96"/>
      <c r="O289" s="96"/>
      <c r="P289" s="96"/>
      <c r="Q289" s="96"/>
      <c r="R289" s="96"/>
      <c r="S289" s="96"/>
      <c r="T289" s="96"/>
      <c r="U289" s="96"/>
    </row>
    <row r="290" spans="1:21" ht="14.25" customHeight="1" x14ac:dyDescent="0.2">
      <c r="A290" s="104"/>
      <c r="B290" s="59"/>
      <c r="C290" s="422"/>
      <c r="D290" s="99"/>
      <c r="E290" s="100"/>
      <c r="F290" s="100"/>
      <c r="G290" s="100"/>
      <c r="H290" s="100"/>
      <c r="I290" s="96"/>
      <c r="J290" s="96"/>
      <c r="K290" s="5"/>
    </row>
    <row r="291" spans="1:21" ht="30.2" customHeight="1" x14ac:dyDescent="0.2">
      <c r="A291" s="104"/>
      <c r="B291" s="69"/>
      <c r="C291" s="103" t="s">
        <v>233</v>
      </c>
      <c r="D291" s="103" t="s">
        <v>105</v>
      </c>
      <c r="E291" s="134"/>
      <c r="F291" s="135"/>
      <c r="G291" s="103" t="s">
        <v>107</v>
      </c>
      <c r="H291" s="103" t="s">
        <v>108</v>
      </c>
      <c r="I291" s="96"/>
      <c r="J291" s="96"/>
      <c r="K291" s="5"/>
      <c r="L291" s="213"/>
    </row>
    <row r="292" spans="1:21" ht="14.25" customHeight="1" x14ac:dyDescent="0.2">
      <c r="A292" s="101"/>
      <c r="B292" s="64" t="s">
        <v>33</v>
      </c>
      <c r="C292" s="408"/>
      <c r="D292" s="201"/>
      <c r="E292" s="173"/>
      <c r="F292" s="172"/>
      <c r="G292" s="201"/>
      <c r="H292" s="201"/>
      <c r="I292" s="96"/>
      <c r="J292" s="96"/>
      <c r="K292" s="5"/>
    </row>
    <row r="293" spans="1:21" ht="14.25" customHeight="1" x14ac:dyDescent="0.2">
      <c r="A293" s="101"/>
      <c r="B293" s="79" t="s">
        <v>196</v>
      </c>
      <c r="C293" s="404" t="s">
        <v>340</v>
      </c>
      <c r="D293" s="588">
        <v>0</v>
      </c>
      <c r="E293" s="589"/>
      <c r="F293" s="590"/>
      <c r="G293" s="190">
        <v>1</v>
      </c>
      <c r="H293" s="591">
        <f>IF(AND(ISNUMBER(D293),ISNUMBER(G293)),D293*G293,"")</f>
        <v>0</v>
      </c>
      <c r="I293" s="96"/>
      <c r="J293" s="96"/>
      <c r="K293" s="5"/>
      <c r="L293" s="213"/>
    </row>
    <row r="294" spans="1:21" ht="14.25" customHeight="1" x14ac:dyDescent="0.2">
      <c r="A294" s="101"/>
      <c r="B294" s="79" t="s">
        <v>34</v>
      </c>
      <c r="C294" s="404">
        <v>26.1</v>
      </c>
      <c r="D294" s="588">
        <v>0</v>
      </c>
      <c r="E294" s="589"/>
      <c r="F294" s="590"/>
      <c r="G294" s="190">
        <v>1</v>
      </c>
      <c r="H294" s="591">
        <f>IF(AND(ISNUMBER(D294),ISNUMBER(G294)),D294*G294,"")</f>
        <v>0</v>
      </c>
      <c r="I294" s="96"/>
      <c r="J294" s="96"/>
      <c r="K294" s="5"/>
    </row>
    <row r="295" spans="1:21" ht="14.25" customHeight="1" x14ac:dyDescent="0.2">
      <c r="A295" s="101"/>
      <c r="B295" s="80" t="s">
        <v>35</v>
      </c>
      <c r="C295" s="404" t="s">
        <v>302</v>
      </c>
      <c r="D295" s="588">
        <v>0</v>
      </c>
      <c r="E295" s="589"/>
      <c r="F295" s="590"/>
      <c r="G295" s="190">
        <f>Parameters!$E$87</f>
        <v>0</v>
      </c>
      <c r="H295" s="591">
        <f>IF(AND(ISNUMBER(D295),ISNUMBER(G295)),D295*G295,"")</f>
        <v>0</v>
      </c>
      <c r="I295" s="96"/>
      <c r="J295" s="96"/>
      <c r="K295" s="5"/>
    </row>
    <row r="296" spans="1:21" ht="14.25" customHeight="1" x14ac:dyDescent="0.2">
      <c r="A296" s="101"/>
      <c r="B296" s="63" t="s">
        <v>47</v>
      </c>
      <c r="C296" s="408"/>
      <c r="D296" s="204"/>
      <c r="E296" s="589"/>
      <c r="F296" s="590"/>
      <c r="G296" s="204"/>
      <c r="H296" s="592">
        <f>IF(AND(ISNUMBER(H293),ISNUMBER(H294),ISNUMBER(H295)),H293+H294+H295,"")</f>
        <v>0</v>
      </c>
      <c r="I296" s="96"/>
      <c r="J296" s="96"/>
      <c r="K296" s="5"/>
    </row>
    <row r="297" spans="1:21" ht="30.2" customHeight="1" x14ac:dyDescent="0.25">
      <c r="A297" s="37" t="s">
        <v>83</v>
      </c>
      <c r="B297" s="37"/>
      <c r="C297" s="94"/>
      <c r="D297" s="94"/>
      <c r="E297" s="95"/>
      <c r="F297" s="96"/>
      <c r="G297" s="96"/>
      <c r="H297" s="96"/>
      <c r="I297" s="96"/>
      <c r="J297" s="96"/>
      <c r="K297" s="5"/>
      <c r="L297" s="224"/>
      <c r="M297" s="96"/>
      <c r="N297" s="96"/>
      <c r="O297" s="96"/>
      <c r="P297" s="96"/>
      <c r="Q297" s="96"/>
      <c r="R297" s="96"/>
      <c r="S297" s="96"/>
      <c r="T297" s="96"/>
      <c r="U297" s="96"/>
    </row>
    <row r="298" spans="1:21" ht="14.25" customHeight="1" x14ac:dyDescent="0.25">
      <c r="A298" s="149"/>
      <c r="B298" s="149"/>
      <c r="C298" s="149"/>
      <c r="D298" s="149"/>
      <c r="E298" s="149"/>
      <c r="F298" s="149"/>
      <c r="G298" s="149"/>
      <c r="H298" s="149"/>
      <c r="I298" s="149"/>
      <c r="J298" s="149"/>
      <c r="K298" s="150"/>
      <c r="L298" s="224"/>
      <c r="M298" s="96"/>
      <c r="N298" s="96"/>
      <c r="O298" s="96"/>
      <c r="P298" s="96"/>
      <c r="Q298" s="96"/>
      <c r="R298" s="96"/>
      <c r="S298" s="96"/>
      <c r="T298" s="96"/>
      <c r="U298" s="96"/>
    </row>
    <row r="299" spans="1:21" ht="30.2" customHeight="1" x14ac:dyDescent="0.25">
      <c r="A299" s="149"/>
      <c r="B299" s="149"/>
      <c r="C299" s="103" t="s">
        <v>233</v>
      </c>
      <c r="D299" s="103" t="s">
        <v>105</v>
      </c>
      <c r="E299" s="134"/>
      <c r="F299" s="135"/>
      <c r="G299" s="103" t="s">
        <v>107</v>
      </c>
      <c r="H299" s="103" t="s">
        <v>108</v>
      </c>
      <c r="I299" s="149"/>
      <c r="J299" s="149"/>
      <c r="K299" s="150"/>
      <c r="L299" s="213"/>
      <c r="M299" s="96"/>
      <c r="N299" s="96"/>
      <c r="O299" s="96"/>
      <c r="P299" s="96"/>
      <c r="Q299" s="96"/>
      <c r="R299" s="96"/>
      <c r="S299" s="96"/>
      <c r="T299" s="96"/>
      <c r="U299" s="96"/>
    </row>
    <row r="300" spans="1:21" ht="14.25" customHeight="1" x14ac:dyDescent="0.2">
      <c r="A300" s="101"/>
      <c r="B300" s="61" t="s">
        <v>36</v>
      </c>
      <c r="C300" s="404">
        <v>9.3000000000000007</v>
      </c>
      <c r="D300" s="204"/>
      <c r="E300" s="589"/>
      <c r="F300" s="590"/>
      <c r="G300" s="204"/>
      <c r="H300" s="591">
        <f>IF(AND(ISNUMBER(H275),ISNUMBER(H288),ISNUMBER(H296)),H275+H288+H296,"")</f>
        <v>0</v>
      </c>
      <c r="I300" s="96"/>
      <c r="J300" s="96"/>
      <c r="K300" s="5"/>
    </row>
    <row r="301" spans="1:21" ht="14.25" customHeight="1" x14ac:dyDescent="0.2">
      <c r="A301" s="101"/>
      <c r="B301" s="61" t="s">
        <v>37</v>
      </c>
      <c r="C301" s="404">
        <v>9.3000000000000007</v>
      </c>
      <c r="D301" s="591">
        <f>H244</f>
        <v>0</v>
      </c>
      <c r="E301" s="589"/>
      <c r="F301" s="590"/>
      <c r="G301" s="190">
        <v>0.75</v>
      </c>
      <c r="H301" s="591">
        <f>IF(AND(ISNUMBER(D301),ISNUMBER(G301)),D301*G301,"")</f>
        <v>0</v>
      </c>
      <c r="I301" s="96"/>
      <c r="J301" s="96"/>
      <c r="K301" s="5"/>
    </row>
    <row r="302" spans="1:21" ht="14.25" customHeight="1" x14ac:dyDescent="0.2">
      <c r="A302" s="101"/>
      <c r="B302" s="75" t="s">
        <v>38</v>
      </c>
      <c r="C302" s="425"/>
      <c r="D302" s="624"/>
      <c r="E302" s="625"/>
      <c r="F302" s="625"/>
      <c r="G302" s="626"/>
      <c r="H302" s="627">
        <f>IF(AND(ISNUMBER(H300),ISNUMBER(H301)),MIN(H300,H301),"")</f>
        <v>0</v>
      </c>
      <c r="I302" s="96"/>
      <c r="J302" s="96"/>
      <c r="K302" s="5"/>
    </row>
    <row r="303" spans="1:21" ht="14.25" customHeight="1" x14ac:dyDescent="0.2">
      <c r="A303" s="104"/>
      <c r="B303" s="73"/>
      <c r="C303" s="421"/>
      <c r="D303" s="124"/>
      <c r="E303" s="125"/>
      <c r="F303" s="126"/>
      <c r="G303" s="100"/>
      <c r="H303" s="100"/>
      <c r="I303" s="96"/>
      <c r="J303" s="96"/>
      <c r="K303" s="5"/>
    </row>
    <row r="304" spans="1:21" ht="30.2" customHeight="1" x14ac:dyDescent="0.25">
      <c r="A304" s="14" t="s">
        <v>65</v>
      </c>
      <c r="B304" s="223"/>
      <c r="C304" s="91"/>
      <c r="D304" s="91"/>
      <c r="E304" s="91"/>
      <c r="F304" s="91"/>
      <c r="G304" s="91"/>
      <c r="H304" s="91"/>
      <c r="I304" s="144"/>
      <c r="J304" s="144"/>
      <c r="K304" s="92"/>
      <c r="L304" s="245"/>
      <c r="M304" s="93"/>
      <c r="N304" s="93"/>
      <c r="O304" s="93"/>
      <c r="P304" s="93"/>
      <c r="Q304" s="93"/>
      <c r="R304" s="93"/>
      <c r="S304" s="93"/>
      <c r="T304" s="93"/>
      <c r="U304" s="93"/>
    </row>
    <row r="305" spans="1:21" ht="14.25" customHeight="1" x14ac:dyDescent="0.2">
      <c r="A305" s="104"/>
      <c r="B305" s="73"/>
      <c r="C305" s="421"/>
      <c r="D305" s="124"/>
      <c r="E305" s="125"/>
      <c r="F305" s="126"/>
      <c r="G305" s="100"/>
      <c r="H305" s="100"/>
      <c r="I305" s="96"/>
      <c r="J305" s="96"/>
      <c r="K305" s="5"/>
    </row>
    <row r="306" spans="1:21" ht="40.15" customHeight="1" x14ac:dyDescent="0.2">
      <c r="A306" s="104"/>
      <c r="B306" s="69"/>
      <c r="C306" s="103" t="s">
        <v>233</v>
      </c>
      <c r="D306" s="103" t="s">
        <v>66</v>
      </c>
      <c r="E306" s="103" t="s">
        <v>67</v>
      </c>
      <c r="F306" s="350"/>
      <c r="G306" s="103" t="s">
        <v>68</v>
      </c>
      <c r="H306" s="103" t="s">
        <v>69</v>
      </c>
      <c r="I306" s="103" t="s">
        <v>70</v>
      </c>
      <c r="J306" s="103" t="s">
        <v>71</v>
      </c>
      <c r="K306" s="5"/>
      <c r="L306" s="213"/>
    </row>
    <row r="307" spans="1:21" ht="14.25" customHeight="1" x14ac:dyDescent="0.2">
      <c r="A307" s="104"/>
      <c r="B307" s="60" t="s">
        <v>123</v>
      </c>
      <c r="C307" s="121"/>
      <c r="D307" s="350"/>
      <c r="E307" s="350"/>
      <c r="F307" s="350"/>
      <c r="G307" s="350"/>
      <c r="H307" s="350"/>
      <c r="I307" s="351"/>
      <c r="J307" s="350"/>
      <c r="K307" s="5"/>
    </row>
    <row r="308" spans="1:21" ht="14.25" customHeight="1" x14ac:dyDescent="0.2">
      <c r="A308" s="104"/>
      <c r="B308" s="80" t="s">
        <v>248</v>
      </c>
      <c r="C308" s="121"/>
      <c r="D308" s="68"/>
      <c r="E308" s="68"/>
      <c r="F308" s="121"/>
      <c r="G308" s="350"/>
      <c r="H308" s="350"/>
      <c r="I308" s="351"/>
      <c r="J308" s="350"/>
      <c r="K308" s="5"/>
      <c r="L308" s="213"/>
    </row>
    <row r="309" spans="1:21" ht="14.25" customHeight="1" x14ac:dyDescent="0.2">
      <c r="A309" s="104"/>
      <c r="B309" s="214" t="s">
        <v>54</v>
      </c>
      <c r="C309" s="404" t="s">
        <v>424</v>
      </c>
      <c r="D309" s="588">
        <v>0</v>
      </c>
      <c r="E309" s="588">
        <v>0</v>
      </c>
      <c r="F309" s="352"/>
      <c r="G309" s="190">
        <v>0</v>
      </c>
      <c r="H309" s="591">
        <f>IF(AND(ISNUMBER(G309),ISNUMBER(E309)),G309*E309,"")</f>
        <v>0</v>
      </c>
      <c r="I309" s="190">
        <v>0</v>
      </c>
      <c r="J309" s="591">
        <f>IF(AND(ISNUMBER(I309),ISNUMBER(D309)),I309*D309,"")</f>
        <v>0</v>
      </c>
      <c r="K309" s="5"/>
    </row>
    <row r="310" spans="1:21" ht="14.25" customHeight="1" x14ac:dyDescent="0.2">
      <c r="A310" s="104"/>
      <c r="B310" s="215" t="s">
        <v>278</v>
      </c>
      <c r="C310" s="404" t="s">
        <v>424</v>
      </c>
      <c r="D310" s="588">
        <v>0</v>
      </c>
      <c r="E310" s="588">
        <v>0</v>
      </c>
      <c r="F310" s="596"/>
      <c r="G310" s="352"/>
      <c r="H310" s="352"/>
      <c r="I310" s="352"/>
      <c r="J310" s="352"/>
      <c r="K310" s="5"/>
    </row>
    <row r="311" spans="1:21" ht="14.25" customHeight="1" x14ac:dyDescent="0.2">
      <c r="A311" s="101"/>
      <c r="B311" s="249" t="str">
        <f>CONCATENATE("Check: row ", ROW(B310), " ≤ row ", ROW(LCR_Main!B310),)</f>
        <v>Check: row 310 ≤ row 310</v>
      </c>
      <c r="C311" s="408"/>
      <c r="D311" s="594" t="str">
        <f>IF((D310&lt;=D309),"Pass","Fail")</f>
        <v>Pass</v>
      </c>
      <c r="E311" s="594" t="str">
        <f>IF((E310&lt;=E309),"Pass","Fail")</f>
        <v>Pass</v>
      </c>
      <c r="F311" s="405"/>
      <c r="G311" s="344"/>
      <c r="H311" s="344"/>
      <c r="I311" s="344"/>
      <c r="J311" s="344"/>
      <c r="K311" s="5"/>
    </row>
    <row r="312" spans="1:21" ht="14.25" customHeight="1" x14ac:dyDescent="0.2">
      <c r="A312" s="104"/>
      <c r="B312" s="214" t="s">
        <v>197</v>
      </c>
      <c r="C312" s="404" t="s">
        <v>424</v>
      </c>
      <c r="D312" s="588">
        <v>0</v>
      </c>
      <c r="E312" s="588">
        <v>0</v>
      </c>
      <c r="F312" s="344"/>
      <c r="G312" s="353"/>
      <c r="H312" s="344"/>
      <c r="I312" s="190">
        <f>Parameters!$E$64-Parameters!$E$63</f>
        <v>0.15</v>
      </c>
      <c r="J312" s="597">
        <f>IF(AND(ISNUMBER(I312),ISNUMBER(D312)),I312*D312,"")</f>
        <v>0</v>
      </c>
      <c r="K312" s="5"/>
      <c r="L312" s="213"/>
    </row>
    <row r="313" spans="1:21" ht="14.25" customHeight="1" x14ac:dyDescent="0.2">
      <c r="A313" s="104"/>
      <c r="B313" s="215" t="s">
        <v>278</v>
      </c>
      <c r="C313" s="404" t="s">
        <v>424</v>
      </c>
      <c r="D313" s="588">
        <v>0</v>
      </c>
      <c r="E313" s="588">
        <v>0</v>
      </c>
      <c r="F313" s="405"/>
      <c r="G313" s="344"/>
      <c r="H313" s="344"/>
      <c r="I313" s="344"/>
      <c r="J313" s="344"/>
      <c r="K313" s="5"/>
    </row>
    <row r="314" spans="1:21" ht="14.25" customHeight="1" x14ac:dyDescent="0.2">
      <c r="A314" s="104"/>
      <c r="B314" s="249" t="str">
        <f>CONCATENATE("Check: row ", ROW(B313), " ≤ row ", ROW(LCR_Main!B313),)</f>
        <v>Check: row 313 ≤ row 313</v>
      </c>
      <c r="C314" s="408"/>
      <c r="D314" s="594" t="str">
        <f>IF((D313&lt;=D312),"Pass","Fail")</f>
        <v>Pass</v>
      </c>
      <c r="E314" s="594" t="str">
        <f>IF((E313&lt;=E312),"Pass","Fail")</f>
        <v>Pass</v>
      </c>
      <c r="F314" s="405"/>
      <c r="G314" s="344"/>
      <c r="H314" s="344"/>
      <c r="I314" s="344"/>
      <c r="J314" s="344"/>
      <c r="K314" s="5"/>
    </row>
    <row r="315" spans="1:21" ht="14.25" customHeight="1" x14ac:dyDescent="0.2">
      <c r="A315" s="104"/>
      <c r="B315" s="214" t="s">
        <v>198</v>
      </c>
      <c r="C315" s="404" t="s">
        <v>424</v>
      </c>
      <c r="D315" s="588">
        <v>0</v>
      </c>
      <c r="E315" s="588">
        <v>0</v>
      </c>
      <c r="F315" s="344"/>
      <c r="G315" s="353"/>
      <c r="H315" s="344"/>
      <c r="I315" s="256">
        <f>Parameters!$E$65-Parameters!$E$63</f>
        <v>0.15</v>
      </c>
      <c r="J315" s="597">
        <f>IF(AND(ISNUMBER(I315),ISNUMBER(D315)),I315*D315,"")</f>
        <v>0</v>
      </c>
      <c r="K315" s="5"/>
      <c r="L315" s="213"/>
    </row>
    <row r="316" spans="1:21" ht="14.25" customHeight="1" x14ac:dyDescent="0.2">
      <c r="A316" s="104"/>
      <c r="B316" s="215" t="s">
        <v>278</v>
      </c>
      <c r="C316" s="404" t="s">
        <v>424</v>
      </c>
      <c r="D316" s="588">
        <v>0</v>
      </c>
      <c r="E316" s="588">
        <v>0</v>
      </c>
      <c r="F316" s="405"/>
      <c r="G316" s="344"/>
      <c r="H316" s="344"/>
      <c r="I316" s="344"/>
      <c r="J316" s="344"/>
      <c r="K316" s="5"/>
      <c r="L316" s="213"/>
    </row>
    <row r="317" spans="1:21" s="90" customFormat="1" ht="14.25" customHeight="1" x14ac:dyDescent="0.2">
      <c r="A317" s="104"/>
      <c r="B317" s="249" t="str">
        <f>CONCATENATE("Check: row ", ROW(B316), " ≤ row ", ROW(LCR_Main!B316),)</f>
        <v>Check: row 316 ≤ row 316</v>
      </c>
      <c r="C317" s="408"/>
      <c r="D317" s="594" t="str">
        <f>IF((D316&lt;=D315),"Pass","Fail")</f>
        <v>Pass</v>
      </c>
      <c r="E317" s="594" t="str">
        <f>IF((E316&lt;=E315),"Pass","Fail")</f>
        <v>Pass</v>
      </c>
      <c r="F317" s="405"/>
      <c r="G317" s="344"/>
      <c r="H317" s="344"/>
      <c r="I317" s="344"/>
      <c r="J317" s="344"/>
      <c r="K317" s="5"/>
      <c r="L317" s="213"/>
      <c r="M317" s="3"/>
      <c r="N317" s="3"/>
      <c r="O317" s="3"/>
      <c r="P317" s="3"/>
      <c r="Q317" s="3"/>
      <c r="R317" s="3"/>
      <c r="S317" s="3"/>
      <c r="T317" s="3"/>
      <c r="U317" s="3"/>
    </row>
    <row r="318" spans="1:21" s="90" customFormat="1" ht="14.25" customHeight="1" x14ac:dyDescent="0.2">
      <c r="A318" s="104"/>
      <c r="B318" s="214" t="s">
        <v>368</v>
      </c>
      <c r="C318" s="404" t="s">
        <v>424</v>
      </c>
      <c r="D318" s="588">
        <v>0</v>
      </c>
      <c r="E318" s="588">
        <v>0</v>
      </c>
      <c r="F318" s="344"/>
      <c r="G318" s="353"/>
      <c r="H318" s="344"/>
      <c r="I318" s="256">
        <f>Parameters!$E$66-Parameters!$E$63</f>
        <v>0.2</v>
      </c>
      <c r="J318" s="597">
        <f>IF(AND(ISNUMBER(I318),ISNUMBER(D318)),I318*D318,"")</f>
        <v>0</v>
      </c>
      <c r="K318" s="5"/>
      <c r="L318" s="213"/>
      <c r="M318" s="3"/>
      <c r="N318" s="3"/>
      <c r="O318" s="3"/>
      <c r="P318" s="3"/>
      <c r="Q318" s="3"/>
      <c r="R318" s="3"/>
      <c r="S318" s="3"/>
      <c r="T318" s="3"/>
      <c r="U318" s="3"/>
    </row>
    <row r="319" spans="1:21" ht="14.25" customHeight="1" x14ac:dyDescent="0.2">
      <c r="A319" s="104"/>
      <c r="B319" s="215" t="s">
        <v>278</v>
      </c>
      <c r="C319" s="404" t="s">
        <v>424</v>
      </c>
      <c r="D319" s="588">
        <v>0</v>
      </c>
      <c r="E319" s="588">
        <v>0</v>
      </c>
      <c r="F319" s="405"/>
      <c r="G319" s="344"/>
      <c r="H319" s="344"/>
      <c r="I319" s="614"/>
      <c r="J319" s="628"/>
      <c r="K319" s="5"/>
      <c r="L319" s="213"/>
    </row>
    <row r="320" spans="1:21" ht="14.25" customHeight="1" x14ac:dyDescent="0.2">
      <c r="A320" s="104"/>
      <c r="B320" s="249" t="str">
        <f>CONCATENATE("Check: row ", ROW(B319), " ≤ row ", ROW(LCR_Main!B319),)</f>
        <v>Check: row 319 ≤ row 319</v>
      </c>
      <c r="C320" s="408"/>
      <c r="D320" s="594" t="str">
        <f>IF((D319&lt;=D318),"Pass","Fail")</f>
        <v>Pass</v>
      </c>
      <c r="E320" s="594" t="str">
        <f>IF((E319&lt;=E318),"Pass","Fail")</f>
        <v>Pass</v>
      </c>
      <c r="F320" s="405"/>
      <c r="G320" s="344"/>
      <c r="H320" s="344"/>
      <c r="I320" s="614"/>
      <c r="J320" s="628"/>
      <c r="K320" s="5"/>
      <c r="L320" s="213"/>
    </row>
    <row r="321" spans="1:21" ht="14.25" customHeight="1" x14ac:dyDescent="0.2">
      <c r="A321" s="399"/>
      <c r="B321" s="455" t="s">
        <v>369</v>
      </c>
      <c r="C321" s="430" t="s">
        <v>424</v>
      </c>
      <c r="D321" s="588">
        <v>0</v>
      </c>
      <c r="E321" s="588">
        <v>0</v>
      </c>
      <c r="F321" s="435"/>
      <c r="G321" s="456"/>
      <c r="H321" s="435"/>
      <c r="I321" s="459">
        <f>Parameters!$E$67-Parameters!$E$63</f>
        <v>0.5</v>
      </c>
      <c r="J321" s="637">
        <f>IF(AND(ISNUMBER(I321),ISNUMBER(D321)),I321*D321,"")</f>
        <v>0</v>
      </c>
      <c r="K321" s="402"/>
      <c r="L321" s="213"/>
      <c r="M321" s="90"/>
      <c r="N321" s="90"/>
      <c r="O321" s="90"/>
      <c r="P321" s="90"/>
      <c r="Q321" s="90"/>
      <c r="R321" s="90"/>
      <c r="S321" s="90"/>
      <c r="T321" s="90"/>
      <c r="U321" s="90"/>
    </row>
    <row r="322" spans="1:21" ht="14.25" customHeight="1" x14ac:dyDescent="0.2">
      <c r="A322" s="399"/>
      <c r="B322" s="457" t="s">
        <v>278</v>
      </c>
      <c r="C322" s="430" t="s">
        <v>424</v>
      </c>
      <c r="D322" s="588">
        <v>0</v>
      </c>
      <c r="E322" s="588">
        <v>0</v>
      </c>
      <c r="F322" s="435"/>
      <c r="G322" s="435"/>
      <c r="H322" s="435"/>
      <c r="I322" s="649"/>
      <c r="J322" s="650"/>
      <c r="K322" s="402"/>
      <c r="L322" s="213"/>
      <c r="M322" s="90"/>
      <c r="N322" s="90"/>
      <c r="O322" s="90"/>
      <c r="P322" s="90"/>
      <c r="Q322" s="90"/>
      <c r="R322" s="90"/>
      <c r="S322" s="90"/>
      <c r="T322" s="90"/>
      <c r="U322" s="90"/>
    </row>
    <row r="323" spans="1:21" ht="14.25" customHeight="1" x14ac:dyDescent="0.2">
      <c r="A323" s="104"/>
      <c r="B323" s="249" t="str">
        <f>CONCATENATE("Check: row ", ROW(B322), " ≤ row ", ROW(LCR_Main!B322),)</f>
        <v>Check: row 322 ≤ row 322</v>
      </c>
      <c r="C323" s="408"/>
      <c r="D323" s="594" t="str">
        <f>IF((D322&lt;=D321),"Pass","Fail")</f>
        <v>Pass</v>
      </c>
      <c r="E323" s="594" t="str">
        <f>IF((E322&lt;=E321),"Pass","Fail")</f>
        <v>Pass</v>
      </c>
      <c r="F323" s="405"/>
      <c r="G323" s="344"/>
      <c r="H323" s="344"/>
      <c r="I323" s="614"/>
      <c r="J323" s="628"/>
      <c r="K323" s="5"/>
      <c r="L323" s="213"/>
    </row>
    <row r="324" spans="1:21" ht="14.25" customHeight="1" x14ac:dyDescent="0.2">
      <c r="A324" s="104"/>
      <c r="B324" s="214" t="s">
        <v>55</v>
      </c>
      <c r="C324" s="404" t="s">
        <v>424</v>
      </c>
      <c r="D324" s="588">
        <v>0</v>
      </c>
      <c r="E324" s="588">
        <v>0</v>
      </c>
      <c r="F324" s="344"/>
      <c r="G324" s="353"/>
      <c r="H324" s="344"/>
      <c r="I324" s="190">
        <f>Parameters!$E$69-Parameters!$E$63</f>
        <v>1</v>
      </c>
      <c r="J324" s="597">
        <f>IF(AND(ISNUMBER(I324),ISNUMBER(D324)),I324*D324,"")</f>
        <v>0</v>
      </c>
      <c r="K324" s="5"/>
    </row>
    <row r="325" spans="1:21" ht="14.25" customHeight="1" x14ac:dyDescent="0.2">
      <c r="A325" s="104"/>
      <c r="B325" s="215" t="s">
        <v>278</v>
      </c>
      <c r="C325" s="404" t="s">
        <v>424</v>
      </c>
      <c r="D325" s="588">
        <v>0</v>
      </c>
      <c r="E325" s="588">
        <v>0</v>
      </c>
      <c r="F325" s="405"/>
      <c r="G325" s="344"/>
      <c r="H325" s="344"/>
      <c r="I325" s="344"/>
      <c r="J325" s="344"/>
      <c r="K325" s="5"/>
    </row>
    <row r="326" spans="1:21" ht="14.25" customHeight="1" x14ac:dyDescent="0.2">
      <c r="A326" s="104"/>
      <c r="B326" s="249" t="str">
        <f>CONCATENATE("Check: row ", ROW(B325), " ≤ row ", ROW(LCR_Main!B325),)</f>
        <v>Check: row 325 ≤ row 325</v>
      </c>
      <c r="C326" s="408"/>
      <c r="D326" s="594" t="str">
        <f>IF((D325&lt;=D324),"Pass","Fail")</f>
        <v>Pass</v>
      </c>
      <c r="E326" s="594" t="str">
        <f>IF((E325&lt;=E324),"Pass","Fail")</f>
        <v>Pass</v>
      </c>
      <c r="F326" s="405"/>
      <c r="G326" s="344"/>
      <c r="H326" s="344"/>
      <c r="I326" s="344"/>
      <c r="J326" s="344"/>
      <c r="K326" s="5"/>
    </row>
    <row r="327" spans="1:21" ht="14.25" customHeight="1" x14ac:dyDescent="0.2">
      <c r="A327" s="104"/>
      <c r="B327" s="214" t="s">
        <v>199</v>
      </c>
      <c r="C327" s="404" t="s">
        <v>424</v>
      </c>
      <c r="D327" s="588">
        <v>0</v>
      </c>
      <c r="E327" s="588">
        <v>0</v>
      </c>
      <c r="F327" s="344"/>
      <c r="G327" s="190">
        <f>Parameters!$E$64-Parameters!$E$63</f>
        <v>0.15</v>
      </c>
      <c r="H327" s="597">
        <f>IF(AND(ISNUMBER(G327),ISNUMBER(E327)),G327*E327,"")</f>
        <v>0</v>
      </c>
      <c r="I327" s="353"/>
      <c r="J327" s="344"/>
      <c r="K327" s="5"/>
      <c r="L327" s="213"/>
    </row>
    <row r="328" spans="1:21" ht="14.25" customHeight="1" x14ac:dyDescent="0.2">
      <c r="A328" s="104"/>
      <c r="B328" s="215" t="s">
        <v>278</v>
      </c>
      <c r="C328" s="404" t="s">
        <v>424</v>
      </c>
      <c r="D328" s="588">
        <v>0</v>
      </c>
      <c r="E328" s="588">
        <v>0</v>
      </c>
      <c r="F328" s="405"/>
      <c r="G328" s="344"/>
      <c r="H328" s="344"/>
      <c r="I328" s="344"/>
      <c r="J328" s="344"/>
      <c r="K328" s="5"/>
    </row>
    <row r="329" spans="1:21" ht="14.25" customHeight="1" x14ac:dyDescent="0.2">
      <c r="A329" s="104"/>
      <c r="B329" s="249" t="str">
        <f>CONCATENATE("Check: row ", ROW(B328), " ≤ row ", ROW(LCR_Main!B328),)</f>
        <v>Check: row 328 ≤ row 328</v>
      </c>
      <c r="C329" s="408"/>
      <c r="D329" s="594" t="str">
        <f>IF((D328&lt;=D327),"Pass","Fail")</f>
        <v>Pass</v>
      </c>
      <c r="E329" s="594" t="str">
        <f>IF((E328&lt;=E327),"Pass","Fail")</f>
        <v>Pass</v>
      </c>
      <c r="F329" s="405"/>
      <c r="G329" s="344"/>
      <c r="H329" s="344"/>
      <c r="I329" s="344"/>
      <c r="J329" s="344"/>
      <c r="K329" s="5"/>
    </row>
    <row r="330" spans="1:21" ht="14.25" customHeight="1" x14ac:dyDescent="0.2">
      <c r="A330" s="104"/>
      <c r="B330" s="214" t="s">
        <v>200</v>
      </c>
      <c r="C330" s="404" t="s">
        <v>424</v>
      </c>
      <c r="D330" s="588">
        <v>0</v>
      </c>
      <c r="E330" s="588">
        <v>0</v>
      </c>
      <c r="F330" s="344"/>
      <c r="G330" s="190">
        <v>0</v>
      </c>
      <c r="H330" s="597">
        <f>IF(AND(ISNUMBER(G330),ISNUMBER(E330)),G330*E330,"")</f>
        <v>0</v>
      </c>
      <c r="I330" s="190">
        <v>0</v>
      </c>
      <c r="J330" s="597">
        <f>IF(AND(ISNUMBER(I330),ISNUMBER(D330)),I330*D330,"")</f>
        <v>0</v>
      </c>
      <c r="K330" s="5"/>
      <c r="L330" s="213"/>
    </row>
    <row r="331" spans="1:21" ht="14.25" customHeight="1" x14ac:dyDescent="0.2">
      <c r="A331" s="104"/>
      <c r="B331" s="215" t="s">
        <v>278</v>
      </c>
      <c r="C331" s="404" t="s">
        <v>424</v>
      </c>
      <c r="D331" s="588">
        <v>0</v>
      </c>
      <c r="E331" s="588">
        <v>0</v>
      </c>
      <c r="F331" s="405"/>
      <c r="G331" s="344"/>
      <c r="H331" s="344"/>
      <c r="I331" s="344"/>
      <c r="J331" s="344"/>
      <c r="K331" s="5"/>
    </row>
    <row r="332" spans="1:21" ht="14.25" customHeight="1" x14ac:dyDescent="0.2">
      <c r="A332" s="104"/>
      <c r="B332" s="249" t="str">
        <f>CONCATENATE("Check: row ", ROW(B331), " ≤ row ", ROW(LCR_Main!B331),)</f>
        <v>Check: row 331 ≤ row 331</v>
      </c>
      <c r="C332" s="408"/>
      <c r="D332" s="594" t="str">
        <f>IF((D331&lt;=D330),"Pass","Fail")</f>
        <v>Pass</v>
      </c>
      <c r="E332" s="594" t="str">
        <f>IF((E331&lt;=E330),"Pass","Fail")</f>
        <v>Pass</v>
      </c>
      <c r="F332" s="405"/>
      <c r="G332" s="344"/>
      <c r="H332" s="344"/>
      <c r="I332" s="344"/>
      <c r="J332" s="344"/>
      <c r="K332" s="5"/>
    </row>
    <row r="333" spans="1:21" ht="14.25" customHeight="1" x14ac:dyDescent="0.2">
      <c r="A333" s="104"/>
      <c r="B333" s="214" t="s">
        <v>201</v>
      </c>
      <c r="C333" s="404" t="s">
        <v>424</v>
      </c>
      <c r="D333" s="588">
        <v>0</v>
      </c>
      <c r="E333" s="588">
        <v>0</v>
      </c>
      <c r="F333" s="344"/>
      <c r="G333" s="353"/>
      <c r="H333" s="344"/>
      <c r="I333" s="256">
        <f>Parameters!$E$65-Parameters!$E$64</f>
        <v>0</v>
      </c>
      <c r="J333" s="597">
        <f>IF(AND(ISNUMBER(I333),ISNUMBER(D333)),I333*D333,"")</f>
        <v>0</v>
      </c>
      <c r="K333" s="5"/>
      <c r="L333" s="213"/>
    </row>
    <row r="334" spans="1:21" ht="14.25" customHeight="1" x14ac:dyDescent="0.2">
      <c r="A334" s="104"/>
      <c r="B334" s="215" t="s">
        <v>278</v>
      </c>
      <c r="C334" s="404" t="s">
        <v>424</v>
      </c>
      <c r="D334" s="588">
        <v>0</v>
      </c>
      <c r="E334" s="588">
        <v>0</v>
      </c>
      <c r="F334" s="405"/>
      <c r="G334" s="344"/>
      <c r="H334" s="344"/>
      <c r="I334" s="344"/>
      <c r="J334" s="344"/>
      <c r="K334" s="5"/>
      <c r="L334" s="213"/>
    </row>
    <row r="335" spans="1:21" s="90" customFormat="1" ht="14.25" customHeight="1" x14ac:dyDescent="0.2">
      <c r="A335" s="104"/>
      <c r="B335" s="249" t="str">
        <f>CONCATENATE("Check: row ", ROW(B334), " ≤ row ", ROW(LCR_Main!B334),)</f>
        <v>Check: row 334 ≤ row 334</v>
      </c>
      <c r="C335" s="408"/>
      <c r="D335" s="594" t="str">
        <f>IF((D334&lt;=D333),"Pass","Fail")</f>
        <v>Pass</v>
      </c>
      <c r="E335" s="594" t="str">
        <f>IF((E334&lt;=E333),"Pass","Fail")</f>
        <v>Pass</v>
      </c>
      <c r="F335" s="405"/>
      <c r="G335" s="344"/>
      <c r="H335" s="344"/>
      <c r="I335" s="344"/>
      <c r="J335" s="344"/>
      <c r="K335" s="5"/>
      <c r="L335" s="213"/>
      <c r="M335" s="3"/>
      <c r="N335" s="3"/>
      <c r="O335" s="3"/>
      <c r="P335" s="3"/>
      <c r="Q335" s="3"/>
      <c r="R335" s="3"/>
      <c r="S335" s="3"/>
      <c r="T335" s="3"/>
      <c r="U335" s="3"/>
    </row>
    <row r="336" spans="1:21" s="90" customFormat="1" ht="14.25" customHeight="1" x14ac:dyDescent="0.2">
      <c r="A336" s="104"/>
      <c r="B336" s="214" t="s">
        <v>370</v>
      </c>
      <c r="C336" s="404" t="s">
        <v>424</v>
      </c>
      <c r="D336" s="588">
        <v>0</v>
      </c>
      <c r="E336" s="588">
        <v>0</v>
      </c>
      <c r="F336" s="344"/>
      <c r="G336" s="353"/>
      <c r="H336" s="344"/>
      <c r="I336" s="256">
        <f>Parameters!$E$66-Parameters!$E$64</f>
        <v>0.05</v>
      </c>
      <c r="J336" s="597">
        <f>IF(AND(ISNUMBER(I336),ISNUMBER(D336)),I336*D336,"")</f>
        <v>0</v>
      </c>
      <c r="K336" s="5"/>
      <c r="L336" s="213"/>
      <c r="M336" s="3"/>
      <c r="N336" s="3"/>
      <c r="O336" s="3"/>
      <c r="P336" s="3"/>
      <c r="Q336" s="3"/>
      <c r="R336" s="3"/>
      <c r="S336" s="3"/>
      <c r="T336" s="3"/>
      <c r="U336" s="3"/>
    </row>
    <row r="337" spans="1:21" ht="14.25" customHeight="1" x14ac:dyDescent="0.2">
      <c r="A337" s="104"/>
      <c r="B337" s="215" t="s">
        <v>278</v>
      </c>
      <c r="C337" s="404" t="s">
        <v>424</v>
      </c>
      <c r="D337" s="588">
        <v>0</v>
      </c>
      <c r="E337" s="588">
        <v>0</v>
      </c>
      <c r="F337" s="405"/>
      <c r="G337" s="344"/>
      <c r="H337" s="344"/>
      <c r="I337" s="344"/>
      <c r="J337" s="344"/>
      <c r="K337" s="5"/>
      <c r="L337" s="213"/>
    </row>
    <row r="338" spans="1:21" ht="14.25" customHeight="1" x14ac:dyDescent="0.2">
      <c r="A338" s="104"/>
      <c r="B338" s="249" t="str">
        <f>CONCATENATE("Check: row ", ROW(B337), " ≤ row ", ROW(LCR_Main!B337),)</f>
        <v>Check: row 337 ≤ row 337</v>
      </c>
      <c r="C338" s="408"/>
      <c r="D338" s="594" t="str">
        <f>IF((D337&lt;=D336),"Pass","Fail")</f>
        <v>Pass</v>
      </c>
      <c r="E338" s="594" t="str">
        <f>IF((E337&lt;=E336),"Pass","Fail")</f>
        <v>Pass</v>
      </c>
      <c r="F338" s="405"/>
      <c r="G338" s="344"/>
      <c r="H338" s="344"/>
      <c r="I338" s="344"/>
      <c r="J338" s="344"/>
      <c r="K338" s="5"/>
      <c r="L338" s="213"/>
    </row>
    <row r="339" spans="1:21" ht="14.25" customHeight="1" x14ac:dyDescent="0.2">
      <c r="A339" s="399"/>
      <c r="B339" s="455" t="s">
        <v>371</v>
      </c>
      <c r="C339" s="430" t="s">
        <v>424</v>
      </c>
      <c r="D339" s="588">
        <v>0</v>
      </c>
      <c r="E339" s="588">
        <v>0</v>
      </c>
      <c r="F339" s="435"/>
      <c r="G339" s="456"/>
      <c r="H339" s="435"/>
      <c r="I339" s="459">
        <f>Parameters!$E$67-Parameters!$E$64</f>
        <v>0.35</v>
      </c>
      <c r="J339" s="637">
        <f>IF(AND(ISNUMBER(I339),ISNUMBER(D339)),I339*D339,"")</f>
        <v>0</v>
      </c>
      <c r="K339" s="402"/>
      <c r="L339" s="213"/>
      <c r="M339" s="90"/>
      <c r="N339" s="90"/>
      <c r="O339" s="90"/>
      <c r="P339" s="90"/>
      <c r="Q339" s="90"/>
      <c r="R339" s="90"/>
      <c r="S339" s="90"/>
      <c r="T339" s="90"/>
      <c r="U339" s="90"/>
    </row>
    <row r="340" spans="1:21" ht="14.25" customHeight="1" x14ac:dyDescent="0.2">
      <c r="A340" s="399"/>
      <c r="B340" s="457" t="s">
        <v>278</v>
      </c>
      <c r="C340" s="430" t="s">
        <v>424</v>
      </c>
      <c r="D340" s="588">
        <v>0</v>
      </c>
      <c r="E340" s="588">
        <v>0</v>
      </c>
      <c r="F340" s="435"/>
      <c r="G340" s="435"/>
      <c r="H340" s="435"/>
      <c r="I340" s="435"/>
      <c r="J340" s="435"/>
      <c r="K340" s="402"/>
      <c r="L340" s="213"/>
      <c r="M340" s="90"/>
      <c r="N340" s="90"/>
      <c r="O340" s="90"/>
      <c r="P340" s="90"/>
      <c r="Q340" s="90"/>
      <c r="R340" s="90"/>
      <c r="S340" s="90"/>
      <c r="T340" s="90"/>
      <c r="U340" s="90"/>
    </row>
    <row r="341" spans="1:21" ht="14.25" customHeight="1" x14ac:dyDescent="0.2">
      <c r="A341" s="104"/>
      <c r="B341" s="249" t="str">
        <f>CONCATENATE("Check: row ", ROW(B340), " ≤ row ", ROW(LCR_Main!B340),)</f>
        <v>Check: row 340 ≤ row 340</v>
      </c>
      <c r="C341" s="408"/>
      <c r="D341" s="594" t="str">
        <f>IF((D340&lt;=D339),"Pass","Fail")</f>
        <v>Pass</v>
      </c>
      <c r="E341" s="594" t="str">
        <f>IF((E340&lt;=E339),"Pass","Fail")</f>
        <v>Pass</v>
      </c>
      <c r="F341" s="405"/>
      <c r="G341" s="344"/>
      <c r="H341" s="344"/>
      <c r="I341" s="344"/>
      <c r="J341" s="344"/>
      <c r="K341" s="5"/>
      <c r="L341" s="213"/>
    </row>
    <row r="342" spans="1:21" ht="14.25" customHeight="1" x14ac:dyDescent="0.2">
      <c r="A342" s="104"/>
      <c r="B342" s="214" t="s">
        <v>202</v>
      </c>
      <c r="C342" s="404" t="s">
        <v>424</v>
      </c>
      <c r="D342" s="588">
        <v>0</v>
      </c>
      <c r="E342" s="588">
        <v>0</v>
      </c>
      <c r="F342" s="344"/>
      <c r="G342" s="353"/>
      <c r="H342" s="344"/>
      <c r="I342" s="190">
        <f>Parameters!$E$69-Parameters!$E$64</f>
        <v>0.85</v>
      </c>
      <c r="J342" s="597">
        <f>IF(AND(ISNUMBER(I342),ISNUMBER(D342)),I342*D342,"")</f>
        <v>0</v>
      </c>
      <c r="K342" s="5"/>
      <c r="L342" s="213"/>
    </row>
    <row r="343" spans="1:21" ht="14.25" customHeight="1" x14ac:dyDescent="0.2">
      <c r="A343" s="104"/>
      <c r="B343" s="215" t="s">
        <v>278</v>
      </c>
      <c r="C343" s="404" t="s">
        <v>424</v>
      </c>
      <c r="D343" s="588">
        <v>0</v>
      </c>
      <c r="E343" s="588">
        <v>0</v>
      </c>
      <c r="F343" s="405"/>
      <c r="G343" s="344"/>
      <c r="H343" s="344"/>
      <c r="I343" s="344"/>
      <c r="J343" s="344"/>
      <c r="K343" s="5"/>
    </row>
    <row r="344" spans="1:21" ht="14.25" customHeight="1" x14ac:dyDescent="0.2">
      <c r="A344" s="104"/>
      <c r="B344" s="249" t="str">
        <f>CONCATENATE("Check: row ", ROW(B343), " ≤ row ", ROW(LCR_Main!B343),)</f>
        <v>Check: row 343 ≤ row 343</v>
      </c>
      <c r="C344" s="408"/>
      <c r="D344" s="594" t="str">
        <f>IF((D343&lt;=D342),"Pass","Fail")</f>
        <v>Pass</v>
      </c>
      <c r="E344" s="594" t="str">
        <f>IF((E343&lt;=E342),"Pass","Fail")</f>
        <v>Pass</v>
      </c>
      <c r="F344" s="405"/>
      <c r="G344" s="344"/>
      <c r="H344" s="344"/>
      <c r="I344" s="344"/>
      <c r="J344" s="344"/>
      <c r="K344" s="5"/>
    </row>
    <row r="345" spans="1:21" ht="14.25" customHeight="1" x14ac:dyDescent="0.2">
      <c r="A345" s="104"/>
      <c r="B345" s="214" t="s">
        <v>203</v>
      </c>
      <c r="C345" s="404" t="s">
        <v>424</v>
      </c>
      <c r="D345" s="588">
        <v>0</v>
      </c>
      <c r="E345" s="588">
        <v>0</v>
      </c>
      <c r="F345" s="618"/>
      <c r="G345" s="255">
        <f>Parameters!$E$65-Parameters!$E$63</f>
        <v>0.15</v>
      </c>
      <c r="H345" s="597">
        <f>IF(AND(ISNUMBER(G345),ISNUMBER(E345)),G345*E345,"")</f>
        <v>0</v>
      </c>
      <c r="I345" s="353"/>
      <c r="J345" s="344"/>
      <c r="K345" s="5"/>
      <c r="L345" s="213"/>
    </row>
    <row r="346" spans="1:21" ht="14.25" customHeight="1" x14ac:dyDescent="0.2">
      <c r="A346" s="104"/>
      <c r="B346" s="215" t="s">
        <v>278</v>
      </c>
      <c r="C346" s="404" t="s">
        <v>424</v>
      </c>
      <c r="D346" s="588">
        <v>0</v>
      </c>
      <c r="E346" s="588">
        <v>0</v>
      </c>
      <c r="F346" s="618"/>
      <c r="G346" s="344"/>
      <c r="H346" s="344"/>
      <c r="I346" s="344"/>
      <c r="J346" s="344"/>
      <c r="K346" s="5"/>
      <c r="L346" s="213"/>
    </row>
    <row r="347" spans="1:21" ht="14.25" customHeight="1" x14ac:dyDescent="0.2">
      <c r="A347" s="104"/>
      <c r="B347" s="249" t="str">
        <f>CONCATENATE("Check: row ", ROW(B346), " ≤ row ", ROW(LCR_Main!B346),)</f>
        <v>Check: row 346 ≤ row 346</v>
      </c>
      <c r="C347" s="408"/>
      <c r="D347" s="594" t="str">
        <f>IF((D346&lt;=D345),"Pass","Fail")</f>
        <v>Pass</v>
      </c>
      <c r="E347" s="594" t="str">
        <f>IF((E346&lt;=E345),"Pass","Fail")</f>
        <v>Pass</v>
      </c>
      <c r="F347" s="618"/>
      <c r="G347" s="344"/>
      <c r="H347" s="344"/>
      <c r="I347" s="344"/>
      <c r="J347" s="344"/>
      <c r="K347" s="5"/>
      <c r="L347" s="213"/>
    </row>
    <row r="348" spans="1:21" ht="14.25" customHeight="1" x14ac:dyDescent="0.2">
      <c r="A348" s="104"/>
      <c r="B348" s="214" t="s">
        <v>204</v>
      </c>
      <c r="C348" s="404" t="s">
        <v>424</v>
      </c>
      <c r="D348" s="588">
        <v>0</v>
      </c>
      <c r="E348" s="588">
        <v>0</v>
      </c>
      <c r="F348" s="618"/>
      <c r="G348" s="255">
        <f>Parameters!$E$65-Parameters!$E$64</f>
        <v>0</v>
      </c>
      <c r="H348" s="597">
        <f>IF(AND(ISNUMBER(G348),ISNUMBER(E348)),G348*E348,"")</f>
        <v>0</v>
      </c>
      <c r="I348" s="353"/>
      <c r="J348" s="344"/>
      <c r="K348" s="5"/>
      <c r="L348" s="213"/>
    </row>
    <row r="349" spans="1:21" ht="14.25" customHeight="1" x14ac:dyDescent="0.2">
      <c r="A349" s="104"/>
      <c r="B349" s="215" t="s">
        <v>278</v>
      </c>
      <c r="C349" s="404" t="s">
        <v>424</v>
      </c>
      <c r="D349" s="588">
        <v>0</v>
      </c>
      <c r="E349" s="588">
        <v>0</v>
      </c>
      <c r="F349" s="618"/>
      <c r="G349" s="344"/>
      <c r="H349" s="344"/>
      <c r="I349" s="344"/>
      <c r="J349" s="344"/>
      <c r="K349" s="5"/>
      <c r="L349" s="213"/>
    </row>
    <row r="350" spans="1:21" ht="14.25" customHeight="1" x14ac:dyDescent="0.2">
      <c r="A350" s="104"/>
      <c r="B350" s="249" t="str">
        <f>CONCATENATE("Check: row ", ROW(B349), " ≤ row ", ROW(LCR_Main!B349),)</f>
        <v>Check: row 349 ≤ row 349</v>
      </c>
      <c r="C350" s="408"/>
      <c r="D350" s="594" t="str">
        <f>IF((D349&lt;=D348),"Pass","Fail")</f>
        <v>Pass</v>
      </c>
      <c r="E350" s="594" t="str">
        <f>IF((E349&lt;=E348),"Pass","Fail")</f>
        <v>Pass</v>
      </c>
      <c r="F350" s="618"/>
      <c r="G350" s="344"/>
      <c r="H350" s="344"/>
      <c r="I350" s="344"/>
      <c r="J350" s="344"/>
      <c r="K350" s="5"/>
      <c r="L350" s="213"/>
    </row>
    <row r="351" spans="1:21" ht="14.25" customHeight="1" x14ac:dyDescent="0.2">
      <c r="A351" s="104"/>
      <c r="B351" s="214" t="s">
        <v>205</v>
      </c>
      <c r="C351" s="404" t="s">
        <v>424</v>
      </c>
      <c r="D351" s="588">
        <v>0</v>
      </c>
      <c r="E351" s="588">
        <v>0</v>
      </c>
      <c r="F351" s="618"/>
      <c r="G351" s="190">
        <v>0</v>
      </c>
      <c r="H351" s="597">
        <f>IF(AND(ISNUMBER(G351),ISNUMBER(E351)),G351*E351,"")</f>
        <v>0</v>
      </c>
      <c r="I351" s="190">
        <v>0</v>
      </c>
      <c r="J351" s="597">
        <f>IF(AND(ISNUMBER(I351),ISNUMBER(D351)),I351*D351,"")</f>
        <v>0</v>
      </c>
      <c r="K351" s="5"/>
      <c r="L351" s="213"/>
    </row>
    <row r="352" spans="1:21" ht="14.25" customHeight="1" x14ac:dyDescent="0.2">
      <c r="A352" s="104"/>
      <c r="B352" s="215" t="s">
        <v>278</v>
      </c>
      <c r="C352" s="404" t="s">
        <v>424</v>
      </c>
      <c r="D352" s="588">
        <v>0</v>
      </c>
      <c r="E352" s="588">
        <v>0</v>
      </c>
      <c r="F352" s="618"/>
      <c r="G352" s="344"/>
      <c r="H352" s="344"/>
      <c r="I352" s="344"/>
      <c r="J352" s="344"/>
      <c r="K352" s="5"/>
      <c r="L352" s="213"/>
    </row>
    <row r="353" spans="1:21" s="90" customFormat="1" ht="14.25" customHeight="1" x14ac:dyDescent="0.2">
      <c r="A353" s="104"/>
      <c r="B353" s="249" t="str">
        <f>CONCATENATE("Check: row ", ROW(B352), " ≤ row ", ROW(LCR_Main!B352),)</f>
        <v>Check: row 352 ≤ row 352</v>
      </c>
      <c r="C353" s="408"/>
      <c r="D353" s="594" t="str">
        <f>IF((D352&lt;=D351),"Pass","Fail")</f>
        <v>Pass</v>
      </c>
      <c r="E353" s="594" t="str">
        <f>IF((E352&lt;=E351),"Pass","Fail")</f>
        <v>Pass</v>
      </c>
      <c r="F353" s="618"/>
      <c r="G353" s="344"/>
      <c r="H353" s="344"/>
      <c r="I353" s="344"/>
      <c r="J353" s="344"/>
      <c r="K353" s="5"/>
      <c r="L353" s="213"/>
      <c r="M353" s="3"/>
      <c r="N353" s="3"/>
      <c r="O353" s="3"/>
      <c r="P353" s="3"/>
      <c r="Q353" s="3"/>
      <c r="R353" s="3"/>
      <c r="S353" s="3"/>
      <c r="T353" s="3"/>
      <c r="U353" s="3"/>
    </row>
    <row r="354" spans="1:21" s="90" customFormat="1" ht="30.2" customHeight="1" x14ac:dyDescent="0.2">
      <c r="A354" s="104"/>
      <c r="B354" s="214" t="s">
        <v>372</v>
      </c>
      <c r="C354" s="404" t="s">
        <v>424</v>
      </c>
      <c r="D354" s="588">
        <v>0</v>
      </c>
      <c r="E354" s="588">
        <v>0</v>
      </c>
      <c r="F354" s="618"/>
      <c r="G354" s="353"/>
      <c r="H354" s="344"/>
      <c r="I354" s="255">
        <f>Parameters!$E$66-Parameters!$E$65</f>
        <v>0.05</v>
      </c>
      <c r="J354" s="597">
        <f>IF(AND(ISNUMBER(I354),ISNUMBER(D354)),I354*D354,"")</f>
        <v>0</v>
      </c>
      <c r="K354" s="5"/>
      <c r="L354" s="213"/>
      <c r="M354" s="3"/>
      <c r="N354" s="3"/>
      <c r="O354" s="3"/>
      <c r="P354" s="3"/>
      <c r="Q354" s="3"/>
      <c r="R354" s="3"/>
      <c r="S354" s="3"/>
      <c r="T354" s="3"/>
      <c r="U354" s="3"/>
    </row>
    <row r="355" spans="1:21" ht="14.25" customHeight="1" x14ac:dyDescent="0.2">
      <c r="A355" s="104"/>
      <c r="B355" s="215" t="s">
        <v>278</v>
      </c>
      <c r="C355" s="404" t="s">
        <v>424</v>
      </c>
      <c r="D355" s="588">
        <v>0</v>
      </c>
      <c r="E355" s="588">
        <v>0</v>
      </c>
      <c r="F355" s="618"/>
      <c r="G355" s="344"/>
      <c r="H355" s="344"/>
      <c r="I355" s="344"/>
      <c r="J355" s="344"/>
      <c r="K355" s="5"/>
      <c r="L355" s="213"/>
    </row>
    <row r="356" spans="1:21" ht="14.25" customHeight="1" x14ac:dyDescent="0.2">
      <c r="A356" s="104"/>
      <c r="B356" s="249" t="str">
        <f>CONCATENATE("Check: row ", ROW(B355), " ≤ row ", ROW(LCR_Main!B355),)</f>
        <v>Check: row 355 ≤ row 355</v>
      </c>
      <c r="C356" s="408"/>
      <c r="D356" s="594" t="str">
        <f>IF((D355&lt;=D354),"Pass","Fail")</f>
        <v>Pass</v>
      </c>
      <c r="E356" s="594" t="str">
        <f>IF((E355&lt;=E354),"Pass","Fail")</f>
        <v>Pass</v>
      </c>
      <c r="F356" s="618"/>
      <c r="G356" s="344"/>
      <c r="H356" s="344"/>
      <c r="I356" s="344"/>
      <c r="J356" s="344"/>
      <c r="K356" s="5"/>
      <c r="L356" s="213"/>
    </row>
    <row r="357" spans="1:21" ht="30.2" customHeight="1" x14ac:dyDescent="0.2">
      <c r="A357" s="399"/>
      <c r="B357" s="455" t="s">
        <v>373</v>
      </c>
      <c r="C357" s="430" t="s">
        <v>424</v>
      </c>
      <c r="D357" s="588">
        <v>0</v>
      </c>
      <c r="E357" s="588">
        <v>0</v>
      </c>
      <c r="F357" s="633"/>
      <c r="G357" s="456"/>
      <c r="H357" s="435"/>
      <c r="I357" s="458">
        <f>Parameters!$E$67-Parameters!$E$65</f>
        <v>0.35</v>
      </c>
      <c r="J357" s="637">
        <f>IF(AND(ISNUMBER(I357),ISNUMBER(D357)),I357*D357,"")</f>
        <v>0</v>
      </c>
      <c r="K357" s="402"/>
      <c r="L357" s="213"/>
      <c r="M357" s="90"/>
      <c r="N357" s="90"/>
      <c r="O357" s="90"/>
      <c r="P357" s="90"/>
      <c r="Q357" s="90"/>
      <c r="R357" s="90"/>
      <c r="S357" s="90"/>
      <c r="T357" s="90"/>
      <c r="U357" s="90"/>
    </row>
    <row r="358" spans="1:21" ht="14.25" customHeight="1" x14ac:dyDescent="0.2">
      <c r="A358" s="399"/>
      <c r="B358" s="457" t="s">
        <v>278</v>
      </c>
      <c r="C358" s="430" t="s">
        <v>424</v>
      </c>
      <c r="D358" s="588">
        <v>0</v>
      </c>
      <c r="E358" s="588">
        <v>0</v>
      </c>
      <c r="F358" s="633"/>
      <c r="G358" s="435"/>
      <c r="H358" s="435"/>
      <c r="I358" s="435"/>
      <c r="J358" s="435"/>
      <c r="K358" s="402"/>
      <c r="L358" s="213"/>
      <c r="M358" s="90"/>
      <c r="N358" s="90"/>
      <c r="O358" s="90"/>
      <c r="P358" s="90"/>
      <c r="Q358" s="90"/>
      <c r="R358" s="90"/>
      <c r="S358" s="90"/>
      <c r="T358" s="90"/>
      <c r="U358" s="90"/>
    </row>
    <row r="359" spans="1:21" ht="14.25" customHeight="1" x14ac:dyDescent="0.2">
      <c r="A359" s="104"/>
      <c r="B359" s="249" t="str">
        <f>CONCATENATE("Check: row ", ROW(B358), " ≤ row ", ROW(LCR_Main!B358),)</f>
        <v>Check: row 358 ≤ row 358</v>
      </c>
      <c r="C359" s="408"/>
      <c r="D359" s="594" t="str">
        <f>IF((D358&lt;=D357),"Pass","Fail")</f>
        <v>Pass</v>
      </c>
      <c r="E359" s="594" t="str">
        <f>IF((E358&lt;=E357),"Pass","Fail")</f>
        <v>Pass</v>
      </c>
      <c r="F359" s="618"/>
      <c r="G359" s="344"/>
      <c r="H359" s="344"/>
      <c r="I359" s="344"/>
      <c r="J359" s="344"/>
      <c r="K359" s="5"/>
      <c r="L359" s="213"/>
    </row>
    <row r="360" spans="1:21" ht="14.25" customHeight="1" x14ac:dyDescent="0.2">
      <c r="A360" s="104"/>
      <c r="B360" s="214" t="s">
        <v>206</v>
      </c>
      <c r="C360" s="404" t="s">
        <v>424</v>
      </c>
      <c r="D360" s="588">
        <v>0</v>
      </c>
      <c r="E360" s="588">
        <v>0</v>
      </c>
      <c r="F360" s="618"/>
      <c r="G360" s="353"/>
      <c r="H360" s="344"/>
      <c r="I360" s="255">
        <f>Parameters!$E$69-Parameters!$E$65</f>
        <v>0.85</v>
      </c>
      <c r="J360" s="597">
        <f>IF(AND(ISNUMBER(I360),ISNUMBER(D360)),I360*D360,"")</f>
        <v>0</v>
      </c>
      <c r="K360" s="5"/>
      <c r="L360" s="213"/>
    </row>
    <row r="361" spans="1:21" ht="14.25" customHeight="1" x14ac:dyDescent="0.2">
      <c r="A361" s="104"/>
      <c r="B361" s="215" t="s">
        <v>278</v>
      </c>
      <c r="C361" s="404" t="s">
        <v>424</v>
      </c>
      <c r="D361" s="588">
        <v>0</v>
      </c>
      <c r="E361" s="588">
        <v>0</v>
      </c>
      <c r="F361" s="618"/>
      <c r="G361" s="344"/>
      <c r="H361" s="344"/>
      <c r="I361" s="344"/>
      <c r="J361" s="344"/>
      <c r="K361" s="5"/>
      <c r="L361" s="213"/>
    </row>
    <row r="362" spans="1:21" ht="14.25" customHeight="1" x14ac:dyDescent="0.2">
      <c r="A362" s="104"/>
      <c r="B362" s="249" t="str">
        <f>CONCATENATE("Check: row ", ROW(B361), " ≤ row ", ROW(LCR_Main!B361),)</f>
        <v>Check: row 361 ≤ row 361</v>
      </c>
      <c r="C362" s="408"/>
      <c r="D362" s="594" t="str">
        <f>IF((D361&lt;=D360),"Pass","Fail")</f>
        <v>Pass</v>
      </c>
      <c r="E362" s="594" t="str">
        <f>IF((E361&lt;=E360),"Pass","Fail")</f>
        <v>Pass</v>
      </c>
      <c r="F362" s="618"/>
      <c r="G362" s="344"/>
      <c r="H362" s="344"/>
      <c r="I362" s="344"/>
      <c r="J362" s="344"/>
      <c r="K362" s="5"/>
      <c r="L362" s="213"/>
    </row>
    <row r="363" spans="1:21" ht="14.25" customHeight="1" x14ac:dyDescent="0.2">
      <c r="A363" s="104"/>
      <c r="B363" s="214" t="s">
        <v>361</v>
      </c>
      <c r="C363" s="404" t="s">
        <v>424</v>
      </c>
      <c r="D363" s="588">
        <v>0</v>
      </c>
      <c r="E363" s="588">
        <v>0</v>
      </c>
      <c r="F363" s="618"/>
      <c r="G363" s="255">
        <f>Parameters!$E$66-Parameters!$E$63</f>
        <v>0.2</v>
      </c>
      <c r="H363" s="597">
        <f>IF(AND(ISNUMBER(G363),ISNUMBER(E363)),G363*E363,"")</f>
        <v>0</v>
      </c>
      <c r="I363" s="353"/>
      <c r="J363" s="344"/>
      <c r="K363" s="5"/>
      <c r="L363" s="213"/>
    </row>
    <row r="364" spans="1:21" ht="14.25" customHeight="1" x14ac:dyDescent="0.2">
      <c r="A364" s="104"/>
      <c r="B364" s="215" t="s">
        <v>278</v>
      </c>
      <c r="C364" s="404" t="s">
        <v>424</v>
      </c>
      <c r="D364" s="588">
        <v>0</v>
      </c>
      <c r="E364" s="588">
        <v>0</v>
      </c>
      <c r="F364" s="618"/>
      <c r="G364" s="344"/>
      <c r="H364" s="344"/>
      <c r="I364" s="344"/>
      <c r="J364" s="344"/>
      <c r="K364" s="5"/>
      <c r="L364" s="213"/>
    </row>
    <row r="365" spans="1:21" ht="14.25" customHeight="1" x14ac:dyDescent="0.2">
      <c r="A365" s="104"/>
      <c r="B365" s="249" t="str">
        <f>CONCATENATE("Check: row ", ROW(B364), " ≤ row ", ROW(LCR_Main!B364),)</f>
        <v>Check: row 364 ≤ row 364</v>
      </c>
      <c r="C365" s="408"/>
      <c r="D365" s="594" t="str">
        <f>IF((D364&lt;=D363),"Pass","Fail")</f>
        <v>Pass</v>
      </c>
      <c r="E365" s="594" t="str">
        <f>IF((E364&lt;=E363),"Pass","Fail")</f>
        <v>Pass</v>
      </c>
      <c r="F365" s="618"/>
      <c r="G365" s="344"/>
      <c r="H365" s="344"/>
      <c r="I365" s="344"/>
      <c r="J365" s="344"/>
      <c r="K365" s="5"/>
      <c r="L365" s="213"/>
    </row>
    <row r="366" spans="1:21" ht="14.25" customHeight="1" x14ac:dyDescent="0.2">
      <c r="A366" s="104"/>
      <c r="B366" s="214" t="s">
        <v>362</v>
      </c>
      <c r="C366" s="404" t="s">
        <v>424</v>
      </c>
      <c r="D366" s="588">
        <v>0</v>
      </c>
      <c r="E366" s="588">
        <v>0</v>
      </c>
      <c r="F366" s="618"/>
      <c r="G366" s="255">
        <f>Parameters!$E$66-Parameters!$E$64</f>
        <v>0.05</v>
      </c>
      <c r="H366" s="597">
        <f>IF(AND(ISNUMBER(G366),ISNUMBER(E366)),G366*E366,"")</f>
        <v>0</v>
      </c>
      <c r="I366" s="353"/>
      <c r="J366" s="344"/>
      <c r="K366" s="5"/>
      <c r="L366" s="213"/>
    </row>
    <row r="367" spans="1:21" ht="14.25" customHeight="1" x14ac:dyDescent="0.2">
      <c r="A367" s="104"/>
      <c r="B367" s="215" t="s">
        <v>278</v>
      </c>
      <c r="C367" s="404" t="s">
        <v>424</v>
      </c>
      <c r="D367" s="588">
        <v>0</v>
      </c>
      <c r="E367" s="588">
        <v>0</v>
      </c>
      <c r="F367" s="618"/>
      <c r="G367" s="344"/>
      <c r="H367" s="344"/>
      <c r="I367" s="344"/>
      <c r="J367" s="344"/>
      <c r="K367" s="5"/>
      <c r="L367" s="213"/>
    </row>
    <row r="368" spans="1:21" ht="14.25" customHeight="1" x14ac:dyDescent="0.2">
      <c r="A368" s="104"/>
      <c r="B368" s="249" t="str">
        <f>CONCATENATE("Check: row ", ROW(B367), " ≤ row ", ROW(LCR_Main!B367),)</f>
        <v>Check: row 367 ≤ row 367</v>
      </c>
      <c r="C368" s="408"/>
      <c r="D368" s="594" t="str">
        <f>IF((D367&lt;=D366),"Pass","Fail")</f>
        <v>Pass</v>
      </c>
      <c r="E368" s="594" t="str">
        <f>IF((E367&lt;=E366),"Pass","Fail")</f>
        <v>Pass</v>
      </c>
      <c r="F368" s="618"/>
      <c r="G368" s="344"/>
      <c r="H368" s="344"/>
      <c r="I368" s="344"/>
      <c r="J368" s="344"/>
      <c r="K368" s="5"/>
      <c r="L368" s="213"/>
    </row>
    <row r="369" spans="1:21" ht="30.2" customHeight="1" x14ac:dyDescent="0.2">
      <c r="A369" s="104"/>
      <c r="B369" s="214" t="s">
        <v>363</v>
      </c>
      <c r="C369" s="404" t="s">
        <v>424</v>
      </c>
      <c r="D369" s="588">
        <v>0</v>
      </c>
      <c r="E369" s="588">
        <v>0</v>
      </c>
      <c r="F369" s="618"/>
      <c r="G369" s="255">
        <f>Parameters!$E$66-Parameters!$E$65</f>
        <v>0.05</v>
      </c>
      <c r="H369" s="597">
        <f>IF(AND(ISNUMBER(G369),ISNUMBER(E369)),G369*E369,"")</f>
        <v>0</v>
      </c>
      <c r="I369" s="353"/>
      <c r="J369" s="344"/>
      <c r="K369" s="5"/>
      <c r="L369" s="213"/>
    </row>
    <row r="370" spans="1:21" ht="14.25" customHeight="1" x14ac:dyDescent="0.2">
      <c r="A370" s="104"/>
      <c r="B370" s="215" t="s">
        <v>278</v>
      </c>
      <c r="C370" s="404" t="s">
        <v>424</v>
      </c>
      <c r="D370" s="588">
        <v>0</v>
      </c>
      <c r="E370" s="588">
        <v>0</v>
      </c>
      <c r="F370" s="618"/>
      <c r="G370" s="344"/>
      <c r="H370" s="344"/>
      <c r="I370" s="344"/>
      <c r="J370" s="344"/>
      <c r="K370" s="5"/>
      <c r="L370" s="213"/>
    </row>
    <row r="371" spans="1:21" s="90" customFormat="1" ht="14.25" customHeight="1" x14ac:dyDescent="0.2">
      <c r="A371" s="104"/>
      <c r="B371" s="249" t="str">
        <f>CONCATENATE("Check: row ", ROW(B370), " ≤ row ", ROW(LCR_Main!B370),)</f>
        <v>Check: row 370 ≤ row 370</v>
      </c>
      <c r="C371" s="408"/>
      <c r="D371" s="594" t="str">
        <f>IF((D370&lt;=D369),"Pass","Fail")</f>
        <v>Pass</v>
      </c>
      <c r="E371" s="594" t="str">
        <f>IF((E370&lt;=E369),"Pass","Fail")</f>
        <v>Pass</v>
      </c>
      <c r="F371" s="618"/>
      <c r="G371" s="344"/>
      <c r="H371" s="344"/>
      <c r="I371" s="344"/>
      <c r="J371" s="344"/>
      <c r="K371" s="5"/>
      <c r="L371" s="213"/>
      <c r="M371" s="3"/>
      <c r="N371" s="3"/>
      <c r="O371" s="3"/>
      <c r="P371" s="3"/>
      <c r="Q371" s="3"/>
      <c r="R371" s="3"/>
      <c r="S371" s="3"/>
      <c r="T371" s="3"/>
      <c r="U371" s="3"/>
    </row>
    <row r="372" spans="1:21" s="90" customFormat="1" ht="30.2" customHeight="1" x14ac:dyDescent="0.2">
      <c r="A372" s="104"/>
      <c r="B372" s="214" t="s">
        <v>374</v>
      </c>
      <c r="C372" s="404" t="s">
        <v>424</v>
      </c>
      <c r="D372" s="588">
        <v>0</v>
      </c>
      <c r="E372" s="588">
        <v>0</v>
      </c>
      <c r="F372" s="618"/>
      <c r="G372" s="190">
        <v>0</v>
      </c>
      <c r="H372" s="597">
        <f>IF(AND(ISNUMBER(G372),ISNUMBER(E372)),G372*E372,"")</f>
        <v>0</v>
      </c>
      <c r="I372" s="190">
        <v>0</v>
      </c>
      <c r="J372" s="597">
        <f>IF(AND(ISNUMBER(I372),ISNUMBER(D372)),I372*D372,"")</f>
        <v>0</v>
      </c>
      <c r="K372" s="5"/>
      <c r="L372" s="213"/>
      <c r="M372" s="3"/>
      <c r="N372" s="3"/>
      <c r="O372" s="3"/>
      <c r="P372" s="3"/>
      <c r="Q372" s="3"/>
      <c r="R372" s="3"/>
      <c r="S372" s="3"/>
      <c r="T372" s="3"/>
      <c r="U372" s="3"/>
    </row>
    <row r="373" spans="1:21" ht="14.25" customHeight="1" x14ac:dyDescent="0.2">
      <c r="A373" s="104"/>
      <c r="B373" s="215" t="s">
        <v>278</v>
      </c>
      <c r="C373" s="404" t="s">
        <v>424</v>
      </c>
      <c r="D373" s="588">
        <v>0</v>
      </c>
      <c r="E373" s="588">
        <v>0</v>
      </c>
      <c r="F373" s="618"/>
      <c r="G373" s="344"/>
      <c r="H373" s="344"/>
      <c r="I373" s="344"/>
      <c r="J373" s="344"/>
      <c r="K373" s="5"/>
      <c r="L373" s="213"/>
    </row>
    <row r="374" spans="1:21" ht="14.25" customHeight="1" x14ac:dyDescent="0.2">
      <c r="A374" s="104"/>
      <c r="B374" s="249" t="str">
        <f>CONCATENATE("Check: row ", ROW(B373), " ≤ row ", ROW(LCR_Main!B373),)</f>
        <v>Check: row 373 ≤ row 373</v>
      </c>
      <c r="C374" s="408"/>
      <c r="D374" s="594" t="str">
        <f>IF((D373&lt;=D372),"Pass","Fail")</f>
        <v>Pass</v>
      </c>
      <c r="E374" s="594" t="str">
        <f>IF((E373&lt;=E372),"Pass","Fail")</f>
        <v>Pass</v>
      </c>
      <c r="F374" s="618"/>
      <c r="G374" s="344"/>
      <c r="H374" s="344"/>
      <c r="I374" s="344"/>
      <c r="J374" s="344"/>
      <c r="K374" s="5"/>
      <c r="L374" s="213"/>
    </row>
    <row r="375" spans="1:21" ht="30.2" customHeight="1" x14ac:dyDescent="0.2">
      <c r="A375" s="399"/>
      <c r="B375" s="455" t="s">
        <v>466</v>
      </c>
      <c r="C375" s="430" t="s">
        <v>424</v>
      </c>
      <c r="D375" s="588">
        <v>0</v>
      </c>
      <c r="E375" s="588">
        <v>0</v>
      </c>
      <c r="F375" s="633"/>
      <c r="G375" s="456"/>
      <c r="H375" s="435"/>
      <c r="I375" s="458">
        <f>Parameters!$E$67-Parameters!$E$66</f>
        <v>0.3</v>
      </c>
      <c r="J375" s="637">
        <f>IF(AND(ISNUMBER(I375),ISNUMBER(D375)),I375*D375,"")</f>
        <v>0</v>
      </c>
      <c r="K375" s="402"/>
      <c r="L375" s="213"/>
      <c r="M375" s="90"/>
      <c r="N375" s="90"/>
      <c r="O375" s="90"/>
      <c r="P375" s="90"/>
      <c r="Q375" s="90"/>
      <c r="R375" s="90"/>
      <c r="S375" s="90"/>
      <c r="T375" s="90"/>
      <c r="U375" s="90"/>
    </row>
    <row r="376" spans="1:21" ht="14.25" customHeight="1" x14ac:dyDescent="0.2">
      <c r="A376" s="399"/>
      <c r="B376" s="457" t="s">
        <v>278</v>
      </c>
      <c r="C376" s="430" t="s">
        <v>424</v>
      </c>
      <c r="D376" s="588">
        <v>0</v>
      </c>
      <c r="E376" s="588">
        <v>0</v>
      </c>
      <c r="F376" s="633"/>
      <c r="G376" s="435"/>
      <c r="H376" s="435"/>
      <c r="I376" s="435"/>
      <c r="J376" s="435"/>
      <c r="K376" s="402"/>
      <c r="L376" s="213"/>
      <c r="M376" s="90"/>
      <c r="N376" s="90"/>
      <c r="O376" s="90"/>
      <c r="P376" s="90"/>
      <c r="Q376" s="90"/>
      <c r="R376" s="90"/>
      <c r="S376" s="90"/>
      <c r="T376" s="90"/>
      <c r="U376" s="90"/>
    </row>
    <row r="377" spans="1:21" s="90" customFormat="1" ht="14.25" customHeight="1" x14ac:dyDescent="0.2">
      <c r="A377" s="104"/>
      <c r="B377" s="249" t="str">
        <f>CONCATENATE("Check: row ", ROW(B376), " ≤ row ", ROW(LCR_Main!B376),)</f>
        <v>Check: row 376 ≤ row 376</v>
      </c>
      <c r="C377" s="408"/>
      <c r="D377" s="594" t="str">
        <f>IF((D376&lt;=D375),"Pass","Fail")</f>
        <v>Pass</v>
      </c>
      <c r="E377" s="594" t="str">
        <f>IF((E376&lt;=E375),"Pass","Fail")</f>
        <v>Pass</v>
      </c>
      <c r="F377" s="618"/>
      <c r="G377" s="344"/>
      <c r="H377" s="344"/>
      <c r="I377" s="344"/>
      <c r="J377" s="344"/>
      <c r="K377" s="5"/>
      <c r="L377" s="213"/>
      <c r="M377" s="3"/>
      <c r="N377" s="3"/>
      <c r="O377" s="3"/>
      <c r="P377" s="3"/>
      <c r="Q377" s="3"/>
      <c r="R377" s="3"/>
      <c r="S377" s="3"/>
      <c r="T377" s="3"/>
      <c r="U377" s="3"/>
    </row>
    <row r="378" spans="1:21" s="90" customFormat="1" ht="14.25" customHeight="1" x14ac:dyDescent="0.2">
      <c r="A378" s="104"/>
      <c r="B378" s="214" t="s">
        <v>364</v>
      </c>
      <c r="C378" s="404" t="s">
        <v>424</v>
      </c>
      <c r="D378" s="588">
        <v>0</v>
      </c>
      <c r="E378" s="588">
        <v>0</v>
      </c>
      <c r="F378" s="618"/>
      <c r="G378" s="353"/>
      <c r="H378" s="344"/>
      <c r="I378" s="255">
        <f>Parameters!$E$69-Parameters!$E$66</f>
        <v>0.8</v>
      </c>
      <c r="J378" s="597">
        <f>IF(AND(ISNUMBER(I378),ISNUMBER(D378)),I378*D378,"")</f>
        <v>0</v>
      </c>
      <c r="K378" s="5"/>
      <c r="L378" s="213"/>
      <c r="M378" s="3"/>
      <c r="N378" s="3"/>
      <c r="O378" s="3"/>
      <c r="P378" s="3"/>
      <c r="Q378" s="3"/>
      <c r="R378" s="3"/>
      <c r="S378" s="3"/>
      <c r="T378" s="3"/>
      <c r="U378" s="3"/>
    </row>
    <row r="379" spans="1:21" ht="14.25" customHeight="1" x14ac:dyDescent="0.2">
      <c r="A379" s="104"/>
      <c r="B379" s="215" t="s">
        <v>278</v>
      </c>
      <c r="C379" s="404" t="s">
        <v>424</v>
      </c>
      <c r="D379" s="588">
        <v>0</v>
      </c>
      <c r="E379" s="588">
        <v>0</v>
      </c>
      <c r="F379" s="618"/>
      <c r="G379" s="344"/>
      <c r="H379" s="344"/>
      <c r="I379" s="344"/>
      <c r="J379" s="344"/>
      <c r="K379" s="5"/>
      <c r="L379" s="213"/>
    </row>
    <row r="380" spans="1:21" s="90" customFormat="1" ht="14.25" customHeight="1" x14ac:dyDescent="0.2">
      <c r="A380" s="104"/>
      <c r="B380" s="249" t="str">
        <f>CONCATENATE("Check: row ", ROW(B379), " ≤ row ", ROW(LCR_Main!B379),)</f>
        <v>Check: row 379 ≤ row 379</v>
      </c>
      <c r="C380" s="408"/>
      <c r="D380" s="594" t="str">
        <f>IF((D379&lt;=D378),"Pass","Fail")</f>
        <v>Pass</v>
      </c>
      <c r="E380" s="594" t="str">
        <f>IF((E379&lt;=E378),"Pass","Fail")</f>
        <v>Pass</v>
      </c>
      <c r="F380" s="618"/>
      <c r="G380" s="344"/>
      <c r="H380" s="344"/>
      <c r="I380" s="344"/>
      <c r="J380" s="344"/>
      <c r="K380" s="5"/>
      <c r="L380" s="213"/>
      <c r="M380" s="3"/>
      <c r="N380" s="3"/>
      <c r="O380" s="3"/>
      <c r="P380" s="3"/>
      <c r="Q380" s="3"/>
      <c r="R380" s="3"/>
      <c r="S380" s="3"/>
      <c r="T380" s="3"/>
      <c r="U380" s="3"/>
    </row>
    <row r="381" spans="1:21" s="90" customFormat="1" ht="14.25" customHeight="1" x14ac:dyDescent="0.2">
      <c r="A381" s="399"/>
      <c r="B381" s="455" t="s">
        <v>365</v>
      </c>
      <c r="C381" s="430" t="s">
        <v>424</v>
      </c>
      <c r="D381" s="588">
        <v>0</v>
      </c>
      <c r="E381" s="588">
        <v>0</v>
      </c>
      <c r="F381" s="633"/>
      <c r="G381" s="458">
        <f>Parameters!$E$67-Parameters!$E$63</f>
        <v>0.5</v>
      </c>
      <c r="H381" s="637">
        <f>IF(AND(ISNUMBER(G381),ISNUMBER(E381)),G381*E381,"")</f>
        <v>0</v>
      </c>
      <c r="I381" s="456"/>
      <c r="J381" s="435"/>
      <c r="K381" s="402"/>
      <c r="L381" s="213"/>
    </row>
    <row r="382" spans="1:21" ht="14.25" customHeight="1" x14ac:dyDescent="0.2">
      <c r="A382" s="399"/>
      <c r="B382" s="457" t="s">
        <v>278</v>
      </c>
      <c r="C382" s="430" t="s">
        <v>424</v>
      </c>
      <c r="D382" s="588">
        <v>0</v>
      </c>
      <c r="E382" s="588">
        <v>0</v>
      </c>
      <c r="F382" s="633"/>
      <c r="G382" s="435"/>
      <c r="H382" s="435"/>
      <c r="I382" s="435"/>
      <c r="J382" s="435"/>
      <c r="K382" s="402"/>
      <c r="L382" s="213"/>
      <c r="M382" s="90"/>
      <c r="N382" s="90"/>
      <c r="O382" s="90"/>
      <c r="P382" s="90"/>
      <c r="Q382" s="90"/>
      <c r="R382" s="90"/>
      <c r="S382" s="90"/>
      <c r="T382" s="90"/>
      <c r="U382" s="90"/>
    </row>
    <row r="383" spans="1:21" s="90" customFormat="1" ht="14.25" customHeight="1" x14ac:dyDescent="0.2">
      <c r="A383" s="104"/>
      <c r="B383" s="249" t="str">
        <f>CONCATENATE("Check: row ", ROW(B382), " ≤ row ", ROW(LCR_Main!B382),)</f>
        <v>Check: row 382 ≤ row 382</v>
      </c>
      <c r="C383" s="408"/>
      <c r="D383" s="594" t="str">
        <f>IF((D382&lt;=D381),"Pass","Fail")</f>
        <v>Pass</v>
      </c>
      <c r="E383" s="594" t="str">
        <f>IF((E382&lt;=E381),"Pass","Fail")</f>
        <v>Pass</v>
      </c>
      <c r="F383" s="618"/>
      <c r="G383" s="344"/>
      <c r="H383" s="344"/>
      <c r="I383" s="344"/>
      <c r="J383" s="344"/>
      <c r="K383" s="5"/>
      <c r="L383" s="213"/>
      <c r="M383" s="3"/>
      <c r="N383" s="3"/>
      <c r="O383" s="3"/>
      <c r="P383" s="3"/>
      <c r="Q383" s="3"/>
      <c r="R383" s="3"/>
      <c r="S383" s="3"/>
      <c r="T383" s="3"/>
      <c r="U383" s="3"/>
    </row>
    <row r="384" spans="1:21" s="90" customFormat="1" ht="14.25" customHeight="1" x14ac:dyDescent="0.2">
      <c r="A384" s="399"/>
      <c r="B384" s="455" t="s">
        <v>366</v>
      </c>
      <c r="C384" s="430" t="s">
        <v>424</v>
      </c>
      <c r="D384" s="588">
        <v>0</v>
      </c>
      <c r="E384" s="588">
        <v>0</v>
      </c>
      <c r="F384" s="633"/>
      <c r="G384" s="458">
        <f>Parameters!$E$67-Parameters!$E$64</f>
        <v>0.35</v>
      </c>
      <c r="H384" s="637">
        <f>IF(AND(ISNUMBER(G384),ISNUMBER(E384)),G384*E384,"")</f>
        <v>0</v>
      </c>
      <c r="I384" s="456"/>
      <c r="J384" s="435"/>
      <c r="K384" s="402"/>
      <c r="L384" s="213"/>
    </row>
    <row r="385" spans="1:21" ht="14.25" customHeight="1" x14ac:dyDescent="0.2">
      <c r="A385" s="399"/>
      <c r="B385" s="457" t="s">
        <v>278</v>
      </c>
      <c r="C385" s="430" t="s">
        <v>424</v>
      </c>
      <c r="D385" s="588">
        <v>0</v>
      </c>
      <c r="E385" s="588">
        <v>0</v>
      </c>
      <c r="F385" s="633"/>
      <c r="G385" s="435"/>
      <c r="H385" s="435"/>
      <c r="I385" s="435"/>
      <c r="J385" s="435"/>
      <c r="K385" s="402"/>
      <c r="L385" s="213"/>
      <c r="M385" s="90"/>
      <c r="N385" s="90"/>
      <c r="O385" s="90"/>
      <c r="P385" s="90"/>
      <c r="Q385" s="90"/>
      <c r="R385" s="90"/>
      <c r="S385" s="90"/>
      <c r="T385" s="90"/>
      <c r="U385" s="90"/>
    </row>
    <row r="386" spans="1:21" s="90" customFormat="1" ht="14.25" customHeight="1" x14ac:dyDescent="0.2">
      <c r="A386" s="104"/>
      <c r="B386" s="249" t="str">
        <f>CONCATENATE("Check: row ", ROW(B385), " ≤ row ", ROW(LCR_Main!B385),)</f>
        <v>Check: row 385 ≤ row 385</v>
      </c>
      <c r="C386" s="408"/>
      <c r="D386" s="594" t="str">
        <f>IF((D385&lt;=D384),"Pass","Fail")</f>
        <v>Pass</v>
      </c>
      <c r="E386" s="594" t="str">
        <f>IF((E385&lt;=E384),"Pass","Fail")</f>
        <v>Pass</v>
      </c>
      <c r="F386" s="618"/>
      <c r="G386" s="344"/>
      <c r="H386" s="344"/>
      <c r="I386" s="344"/>
      <c r="J386" s="344"/>
      <c r="K386" s="5"/>
      <c r="L386" s="213"/>
      <c r="M386" s="3"/>
      <c r="N386" s="3"/>
      <c r="O386" s="3"/>
      <c r="P386" s="3"/>
      <c r="Q386" s="3"/>
      <c r="R386" s="3"/>
      <c r="S386" s="3"/>
      <c r="T386" s="3"/>
      <c r="U386" s="3"/>
    </row>
    <row r="387" spans="1:21" s="90" customFormat="1" ht="30.2" customHeight="1" x14ac:dyDescent="0.2">
      <c r="A387" s="399"/>
      <c r="B387" s="455" t="s">
        <v>367</v>
      </c>
      <c r="C387" s="430" t="s">
        <v>424</v>
      </c>
      <c r="D387" s="588">
        <v>0</v>
      </c>
      <c r="E387" s="588">
        <v>0</v>
      </c>
      <c r="F387" s="633"/>
      <c r="G387" s="458">
        <f>Parameters!$E$67-Parameters!$E$65</f>
        <v>0.35</v>
      </c>
      <c r="H387" s="637">
        <f>IF(AND(ISNUMBER(G387),ISNUMBER(E387)),G387*E387,"")</f>
        <v>0</v>
      </c>
      <c r="I387" s="456"/>
      <c r="J387" s="435"/>
      <c r="K387" s="402"/>
      <c r="L387" s="213"/>
    </row>
    <row r="388" spans="1:21" ht="14.25" customHeight="1" x14ac:dyDescent="0.2">
      <c r="A388" s="399"/>
      <c r="B388" s="457" t="s">
        <v>278</v>
      </c>
      <c r="C388" s="430" t="s">
        <v>424</v>
      </c>
      <c r="D388" s="588">
        <v>0</v>
      </c>
      <c r="E388" s="588">
        <v>0</v>
      </c>
      <c r="F388" s="633"/>
      <c r="G388" s="435"/>
      <c r="H388" s="435"/>
      <c r="I388" s="435"/>
      <c r="J388" s="435"/>
      <c r="K388" s="402"/>
      <c r="L388" s="213"/>
      <c r="M388" s="90"/>
      <c r="N388" s="90"/>
      <c r="O388" s="90"/>
      <c r="P388" s="90"/>
      <c r="Q388" s="90"/>
      <c r="R388" s="90"/>
      <c r="S388" s="90"/>
      <c r="T388" s="90"/>
      <c r="U388" s="90"/>
    </row>
    <row r="389" spans="1:21" s="90" customFormat="1" ht="14.25" customHeight="1" x14ac:dyDescent="0.2">
      <c r="A389" s="104"/>
      <c r="B389" s="249" t="str">
        <f>CONCATENATE("Check: row ", ROW(B388), " ≤ row ", ROW(LCR_Main!B388),)</f>
        <v>Check: row 388 ≤ row 388</v>
      </c>
      <c r="C389" s="408"/>
      <c r="D389" s="594" t="str">
        <f>IF((D388&lt;=D387),"Pass","Fail")</f>
        <v>Pass</v>
      </c>
      <c r="E389" s="594" t="str">
        <f>IF((E388&lt;=E387),"Pass","Fail")</f>
        <v>Pass</v>
      </c>
      <c r="F389" s="618"/>
      <c r="G389" s="344"/>
      <c r="H389" s="344"/>
      <c r="I389" s="344"/>
      <c r="J389" s="344"/>
      <c r="K389" s="5"/>
      <c r="L389" s="213"/>
      <c r="M389" s="3"/>
      <c r="N389" s="3"/>
      <c r="O389" s="3"/>
      <c r="P389" s="3"/>
      <c r="Q389" s="3"/>
      <c r="R389" s="3"/>
      <c r="S389" s="3"/>
      <c r="T389" s="3"/>
      <c r="U389" s="3"/>
    </row>
    <row r="390" spans="1:21" s="90" customFormat="1" ht="30.2" customHeight="1" x14ac:dyDescent="0.2">
      <c r="A390" s="399"/>
      <c r="B390" s="455" t="s">
        <v>378</v>
      </c>
      <c r="C390" s="430" t="s">
        <v>424</v>
      </c>
      <c r="D390" s="588">
        <v>0</v>
      </c>
      <c r="E390" s="588">
        <v>0</v>
      </c>
      <c r="F390" s="633"/>
      <c r="G390" s="443">
        <f>Parameters!$E$67-Parameters!$E$66</f>
        <v>0.3</v>
      </c>
      <c r="H390" s="637">
        <f>IF(AND(ISNUMBER(G390),ISNUMBER(E390)),G390*E390,"")</f>
        <v>0</v>
      </c>
      <c r="I390" s="435"/>
      <c r="J390" s="435"/>
      <c r="K390" s="402"/>
      <c r="L390" s="213"/>
    </row>
    <row r="391" spans="1:21" ht="14.25" customHeight="1" x14ac:dyDescent="0.2">
      <c r="A391" s="399"/>
      <c r="B391" s="457" t="s">
        <v>278</v>
      </c>
      <c r="C391" s="430" t="s">
        <v>424</v>
      </c>
      <c r="D391" s="588">
        <v>0</v>
      </c>
      <c r="E391" s="588">
        <v>0</v>
      </c>
      <c r="F391" s="633"/>
      <c r="G391" s="435"/>
      <c r="H391" s="435"/>
      <c r="I391" s="435"/>
      <c r="J391" s="435"/>
      <c r="K391" s="402"/>
      <c r="L391" s="213"/>
      <c r="M391" s="90"/>
      <c r="N391" s="90"/>
      <c r="O391" s="90"/>
      <c r="P391" s="90"/>
      <c r="Q391" s="90"/>
      <c r="R391" s="90"/>
      <c r="S391" s="90"/>
      <c r="T391" s="90"/>
      <c r="U391" s="90"/>
    </row>
    <row r="392" spans="1:21" s="90" customFormat="1" ht="14.25" customHeight="1" x14ac:dyDescent="0.2">
      <c r="A392" s="104"/>
      <c r="B392" s="249" t="str">
        <f>CONCATENATE("Check: row ", ROW(B391), " ≤ row ", ROW(LCR_Main!B391),)</f>
        <v>Check: row 391 ≤ row 391</v>
      </c>
      <c r="C392" s="408"/>
      <c r="D392" s="594" t="str">
        <f>IF((D391&lt;=D390),"Pass","Fail")</f>
        <v>Pass</v>
      </c>
      <c r="E392" s="594" t="str">
        <f>IF((E391&lt;=E390),"Pass","Fail")</f>
        <v>Pass</v>
      </c>
      <c r="F392" s="618"/>
      <c r="G392" s="344"/>
      <c r="H392" s="344"/>
      <c r="I392" s="344"/>
      <c r="J392" s="344"/>
      <c r="K392" s="5"/>
      <c r="L392" s="213"/>
      <c r="M392" s="3"/>
      <c r="N392" s="3"/>
      <c r="O392" s="3"/>
      <c r="P392" s="3"/>
      <c r="Q392" s="3"/>
      <c r="R392" s="3"/>
      <c r="S392" s="3"/>
      <c r="T392" s="3"/>
      <c r="U392" s="3"/>
    </row>
    <row r="393" spans="1:21" s="90" customFormat="1" ht="30.2" customHeight="1" x14ac:dyDescent="0.2">
      <c r="A393" s="399"/>
      <c r="B393" s="455" t="s">
        <v>467</v>
      </c>
      <c r="C393" s="430" t="s">
        <v>424</v>
      </c>
      <c r="D393" s="588">
        <v>0</v>
      </c>
      <c r="E393" s="588">
        <v>0</v>
      </c>
      <c r="F393" s="633"/>
      <c r="G393" s="443">
        <v>0</v>
      </c>
      <c r="H393" s="637">
        <f>IF(AND(ISNUMBER(G393),ISNUMBER(E393)),G393*E393,"")</f>
        <v>0</v>
      </c>
      <c r="I393" s="458">
        <v>0</v>
      </c>
      <c r="J393" s="637">
        <f>IF(AND(ISNUMBER(I393),ISNUMBER(D393)),I393*D393,"")</f>
        <v>0</v>
      </c>
      <c r="K393" s="402"/>
      <c r="L393" s="213"/>
    </row>
    <row r="394" spans="1:21" ht="14.25" customHeight="1" x14ac:dyDescent="0.2">
      <c r="A394" s="399"/>
      <c r="B394" s="457" t="s">
        <v>278</v>
      </c>
      <c r="C394" s="430" t="s">
        <v>424</v>
      </c>
      <c r="D394" s="588">
        <v>0</v>
      </c>
      <c r="E394" s="588">
        <v>0</v>
      </c>
      <c r="F394" s="633"/>
      <c r="G394" s="435"/>
      <c r="H394" s="435"/>
      <c r="I394" s="435"/>
      <c r="J394" s="435"/>
      <c r="K394" s="402"/>
      <c r="L394" s="213"/>
      <c r="M394" s="90"/>
      <c r="N394" s="90"/>
      <c r="O394" s="90"/>
      <c r="P394" s="90"/>
      <c r="Q394" s="90"/>
      <c r="R394" s="90"/>
      <c r="S394" s="90"/>
      <c r="T394" s="90"/>
      <c r="U394" s="90"/>
    </row>
    <row r="395" spans="1:21" ht="14.25" customHeight="1" x14ac:dyDescent="0.2">
      <c r="A395" s="104"/>
      <c r="B395" s="249" t="str">
        <f>CONCATENATE("Check: row ", ROW(B394), " ≤ row ", ROW(LCR_Main!B394),)</f>
        <v>Check: row 394 ≤ row 394</v>
      </c>
      <c r="C395" s="408"/>
      <c r="D395" s="594" t="str">
        <f>IF((D394&lt;=D393),"Pass","Fail")</f>
        <v>Pass</v>
      </c>
      <c r="E395" s="594" t="str">
        <f>IF((E394&lt;=E393),"Pass","Fail")</f>
        <v>Pass</v>
      </c>
      <c r="F395" s="618"/>
      <c r="G395" s="344"/>
      <c r="H395" s="344"/>
      <c r="I395" s="344"/>
      <c r="J395" s="344"/>
      <c r="K395" s="5"/>
      <c r="L395" s="213"/>
    </row>
    <row r="396" spans="1:21" ht="14.25" customHeight="1" x14ac:dyDescent="0.2">
      <c r="A396" s="399"/>
      <c r="B396" s="455" t="s">
        <v>380</v>
      </c>
      <c r="C396" s="430" t="s">
        <v>424</v>
      </c>
      <c r="D396" s="588">
        <v>0</v>
      </c>
      <c r="E396" s="588">
        <v>0</v>
      </c>
      <c r="F396" s="633"/>
      <c r="G396" s="456"/>
      <c r="H396" s="435"/>
      <c r="I396" s="458">
        <f>Parameters!$E$69-Parameters!$E$67</f>
        <v>0.5</v>
      </c>
      <c r="J396" s="637">
        <f>IF(AND(ISNUMBER(I396),ISNUMBER(D396)),I396*D396,"")</f>
        <v>0</v>
      </c>
      <c r="K396" s="402"/>
      <c r="L396" s="213"/>
      <c r="M396" s="90"/>
      <c r="N396" s="90"/>
      <c r="O396" s="90"/>
      <c r="P396" s="90"/>
      <c r="Q396" s="90"/>
      <c r="R396" s="90"/>
      <c r="S396" s="90"/>
      <c r="T396" s="90"/>
      <c r="U396" s="90"/>
    </row>
    <row r="397" spans="1:21" s="93" customFormat="1" ht="14.25" customHeight="1" x14ac:dyDescent="0.2">
      <c r="A397" s="399"/>
      <c r="B397" s="457" t="s">
        <v>278</v>
      </c>
      <c r="C397" s="430" t="s">
        <v>424</v>
      </c>
      <c r="D397" s="588">
        <v>0</v>
      </c>
      <c r="E397" s="588">
        <v>0</v>
      </c>
      <c r="F397" s="633"/>
      <c r="G397" s="435"/>
      <c r="H397" s="435"/>
      <c r="I397" s="435"/>
      <c r="J397" s="435"/>
      <c r="K397" s="402"/>
      <c r="L397" s="213"/>
      <c r="M397" s="90"/>
      <c r="N397" s="90"/>
      <c r="O397" s="90"/>
      <c r="P397" s="90"/>
      <c r="Q397" s="90"/>
      <c r="R397" s="90"/>
      <c r="S397" s="90"/>
      <c r="T397" s="90"/>
      <c r="U397" s="90"/>
    </row>
    <row r="398" spans="1:21" s="93" customFormat="1" ht="14.25" customHeight="1" x14ac:dyDescent="0.2">
      <c r="A398" s="104"/>
      <c r="B398" s="249" t="str">
        <f>CONCATENATE("Check: row ", ROW(B397), " ≤ row ", ROW(LCR_Main!B397),)</f>
        <v>Check: row 397 ≤ row 397</v>
      </c>
      <c r="C398" s="408"/>
      <c r="D398" s="594" t="str">
        <f>IF((D397&lt;=D396),"Pass","Fail")</f>
        <v>Pass</v>
      </c>
      <c r="E398" s="594" t="str">
        <f>IF((E397&lt;=E396),"Pass","Fail")</f>
        <v>Pass</v>
      </c>
      <c r="F398" s="618"/>
      <c r="G398" s="344"/>
      <c r="H398" s="344"/>
      <c r="I398" s="344"/>
      <c r="J398" s="344"/>
      <c r="K398" s="5"/>
      <c r="L398" s="213"/>
      <c r="M398" s="3"/>
      <c r="N398" s="3"/>
      <c r="O398" s="3"/>
      <c r="P398" s="3"/>
      <c r="Q398" s="3"/>
      <c r="R398" s="3"/>
      <c r="S398" s="3"/>
      <c r="T398" s="3"/>
      <c r="U398" s="3"/>
    </row>
    <row r="399" spans="1:21" ht="14.25" customHeight="1" x14ac:dyDescent="0.2">
      <c r="A399" s="104"/>
      <c r="B399" s="214" t="s">
        <v>56</v>
      </c>
      <c r="C399" s="404" t="s">
        <v>424</v>
      </c>
      <c r="D399" s="588">
        <v>0</v>
      </c>
      <c r="E399" s="588">
        <v>0</v>
      </c>
      <c r="F399" s="346"/>
      <c r="G399" s="190">
        <f>Parameters!$E$69-Parameters!$E$63</f>
        <v>1</v>
      </c>
      <c r="H399" s="597">
        <f>IF(AND(ISNUMBER(G399),ISNUMBER(E399)),G399*E399,"")</f>
        <v>0</v>
      </c>
      <c r="I399" s="353"/>
      <c r="J399" s="344"/>
      <c r="K399" s="5"/>
    </row>
    <row r="400" spans="1:21" ht="14.25" customHeight="1" x14ac:dyDescent="0.2">
      <c r="A400" s="104"/>
      <c r="B400" s="215" t="s">
        <v>278</v>
      </c>
      <c r="C400" s="404" t="s">
        <v>424</v>
      </c>
      <c r="D400" s="588">
        <v>0</v>
      </c>
      <c r="E400" s="588">
        <v>0</v>
      </c>
      <c r="F400" s="405"/>
      <c r="G400" s="344"/>
      <c r="H400" s="344"/>
      <c r="I400" s="344"/>
      <c r="J400" s="344"/>
      <c r="K400" s="5"/>
    </row>
    <row r="401" spans="1:21" ht="14.25" customHeight="1" x14ac:dyDescent="0.2">
      <c r="A401" s="104"/>
      <c r="B401" s="249" t="str">
        <f>CONCATENATE("Check: row ", ROW(B400), " ≤ row ", ROW(LCR_Main!B400),)</f>
        <v>Check: row 400 ≤ row 400</v>
      </c>
      <c r="C401" s="408"/>
      <c r="D401" s="594" t="str">
        <f>IF((D400&lt;=D399),"Pass","Fail")</f>
        <v>Pass</v>
      </c>
      <c r="E401" s="594" t="str">
        <f>IF((E400&lt;=E399),"Pass","Fail")</f>
        <v>Pass</v>
      </c>
      <c r="F401" s="405"/>
      <c r="G401" s="344"/>
      <c r="H401" s="344"/>
      <c r="I401" s="344"/>
      <c r="J401" s="344"/>
      <c r="K401" s="5"/>
    </row>
    <row r="402" spans="1:21" ht="14.25" customHeight="1" x14ac:dyDescent="0.2">
      <c r="A402" s="104"/>
      <c r="B402" s="214" t="s">
        <v>207</v>
      </c>
      <c r="C402" s="404" t="s">
        <v>424</v>
      </c>
      <c r="D402" s="588">
        <v>0</v>
      </c>
      <c r="E402" s="588">
        <v>0</v>
      </c>
      <c r="F402" s="346"/>
      <c r="G402" s="190">
        <f>Parameters!$E$69-Parameters!$E$64</f>
        <v>0.85</v>
      </c>
      <c r="H402" s="597">
        <f>IF(AND(ISNUMBER(G402),ISNUMBER(E402)),G402*E402,"")</f>
        <v>0</v>
      </c>
      <c r="I402" s="353"/>
      <c r="J402" s="344"/>
      <c r="K402" s="5"/>
      <c r="L402" s="213"/>
    </row>
    <row r="403" spans="1:21" ht="14.25" customHeight="1" x14ac:dyDescent="0.2">
      <c r="A403" s="104"/>
      <c r="B403" s="215" t="s">
        <v>278</v>
      </c>
      <c r="C403" s="404" t="s">
        <v>424</v>
      </c>
      <c r="D403" s="588">
        <v>0</v>
      </c>
      <c r="E403" s="588">
        <v>0</v>
      </c>
      <c r="F403" s="405"/>
      <c r="G403" s="344"/>
      <c r="H403" s="344"/>
      <c r="I403" s="344"/>
      <c r="J403" s="344"/>
      <c r="K403" s="5"/>
    </row>
    <row r="404" spans="1:21" ht="14.25" customHeight="1" x14ac:dyDescent="0.2">
      <c r="A404" s="104"/>
      <c r="B404" s="249" t="str">
        <f>CONCATENATE("Check: row ", ROW(B403), " ≤ row ", ROW(LCR_Main!B403),)</f>
        <v>Check: row 403 ≤ row 403</v>
      </c>
      <c r="C404" s="408"/>
      <c r="D404" s="594" t="str">
        <f>IF((D403&lt;=D402),"Pass","Fail")</f>
        <v>Pass</v>
      </c>
      <c r="E404" s="594" t="str">
        <f>IF((E403&lt;=E402),"Pass","Fail")</f>
        <v>Pass</v>
      </c>
      <c r="F404" s="405"/>
      <c r="G404" s="344"/>
      <c r="H404" s="344"/>
      <c r="I404" s="344"/>
      <c r="J404" s="344"/>
      <c r="K404" s="5"/>
    </row>
    <row r="405" spans="1:21" ht="14.25" customHeight="1" x14ac:dyDescent="0.2">
      <c r="A405" s="104"/>
      <c r="B405" s="214" t="s">
        <v>208</v>
      </c>
      <c r="C405" s="404" t="s">
        <v>424</v>
      </c>
      <c r="D405" s="588">
        <v>0</v>
      </c>
      <c r="E405" s="588">
        <v>0</v>
      </c>
      <c r="F405" s="618"/>
      <c r="G405" s="255">
        <f>Parameters!$E$69-Parameters!$E$65</f>
        <v>0.85</v>
      </c>
      <c r="H405" s="597">
        <f>IF(AND(ISNUMBER(G405),ISNUMBER(E405)),G405*E405,"")</f>
        <v>0</v>
      </c>
      <c r="I405" s="353"/>
      <c r="J405" s="344"/>
      <c r="K405" s="5"/>
      <c r="L405" s="213"/>
    </row>
    <row r="406" spans="1:21" ht="14.25" customHeight="1" x14ac:dyDescent="0.2">
      <c r="A406" s="104"/>
      <c r="B406" s="215" t="s">
        <v>278</v>
      </c>
      <c r="C406" s="404" t="s">
        <v>424</v>
      </c>
      <c r="D406" s="588">
        <v>0</v>
      </c>
      <c r="E406" s="588">
        <v>0</v>
      </c>
      <c r="F406" s="618"/>
      <c r="G406" s="344"/>
      <c r="H406" s="344"/>
      <c r="I406" s="344"/>
      <c r="J406" s="344"/>
      <c r="K406" s="5"/>
      <c r="L406" s="213"/>
    </row>
    <row r="407" spans="1:21" s="90" customFormat="1" ht="14.25" customHeight="1" x14ac:dyDescent="0.2">
      <c r="A407" s="104"/>
      <c r="B407" s="249" t="str">
        <f>CONCATENATE("Check: row ", ROW(B406), " ≤ row ", ROW(LCR_Main!B406),)</f>
        <v>Check: row 406 ≤ row 406</v>
      </c>
      <c r="C407" s="408"/>
      <c r="D407" s="594" t="str">
        <f>IF((D406&lt;=D405),"Pass","Fail")</f>
        <v>Pass</v>
      </c>
      <c r="E407" s="594" t="str">
        <f>IF((E406&lt;=E405),"Pass","Fail")</f>
        <v>Pass</v>
      </c>
      <c r="F407" s="618"/>
      <c r="G407" s="344"/>
      <c r="H407" s="344"/>
      <c r="I407" s="344"/>
      <c r="J407" s="344"/>
      <c r="K407" s="5"/>
      <c r="L407" s="213"/>
      <c r="M407" s="3"/>
      <c r="N407" s="3"/>
      <c r="O407" s="3"/>
      <c r="P407" s="3"/>
      <c r="Q407" s="3"/>
      <c r="R407" s="3"/>
      <c r="S407" s="3"/>
      <c r="T407" s="3"/>
      <c r="U407" s="3"/>
    </row>
    <row r="408" spans="1:21" s="90" customFormat="1" ht="14.25" customHeight="1" x14ac:dyDescent="0.2">
      <c r="A408" s="101"/>
      <c r="B408" s="214" t="s">
        <v>375</v>
      </c>
      <c r="C408" s="404" t="s">
        <v>424</v>
      </c>
      <c r="D408" s="588">
        <v>0</v>
      </c>
      <c r="E408" s="588">
        <v>0</v>
      </c>
      <c r="F408" s="618"/>
      <c r="G408" s="255">
        <f>Parameters!$E$69-Parameters!$E$66</f>
        <v>0.8</v>
      </c>
      <c r="H408" s="597">
        <f>IF(AND(ISNUMBER(G408),ISNUMBER(E408)),G408*E408,"")</f>
        <v>0</v>
      </c>
      <c r="I408" s="353"/>
      <c r="J408" s="344"/>
      <c r="K408" s="5"/>
      <c r="L408" s="213"/>
      <c r="M408" s="3"/>
      <c r="N408" s="3"/>
      <c r="O408" s="3"/>
      <c r="P408" s="3"/>
      <c r="Q408" s="3"/>
      <c r="R408" s="3"/>
      <c r="S408" s="3"/>
      <c r="T408" s="3"/>
      <c r="U408" s="3"/>
    </row>
    <row r="409" spans="1:21" ht="14.25" customHeight="1" x14ac:dyDescent="0.2">
      <c r="A409" s="104"/>
      <c r="B409" s="215" t="s">
        <v>278</v>
      </c>
      <c r="C409" s="404" t="s">
        <v>424</v>
      </c>
      <c r="D409" s="588">
        <v>0</v>
      </c>
      <c r="E409" s="588">
        <v>0</v>
      </c>
      <c r="F409" s="618"/>
      <c r="G409" s="344"/>
      <c r="H409" s="344"/>
      <c r="I409" s="344"/>
      <c r="J409" s="344"/>
      <c r="K409" s="5"/>
      <c r="L409" s="213"/>
    </row>
    <row r="410" spans="1:21" ht="14.25" customHeight="1" x14ac:dyDescent="0.2">
      <c r="A410" s="104"/>
      <c r="B410" s="249" t="str">
        <f>CONCATENATE("Check: row ", ROW(B409), " ≤ row ", ROW(LCR_Main!B409),)</f>
        <v>Check: row 409 ≤ row 409</v>
      </c>
      <c r="C410" s="408"/>
      <c r="D410" s="594" t="str">
        <f>IF((D409&lt;=D408),"Pass","Fail")</f>
        <v>Pass</v>
      </c>
      <c r="E410" s="594" t="str">
        <f>IF((E409&lt;=E408),"Pass","Fail")</f>
        <v>Pass</v>
      </c>
      <c r="F410" s="618"/>
      <c r="G410" s="344"/>
      <c r="H410" s="344"/>
      <c r="I410" s="344"/>
      <c r="J410" s="344"/>
      <c r="K410" s="5"/>
      <c r="L410" s="213"/>
    </row>
    <row r="411" spans="1:21" ht="14.25" customHeight="1" x14ac:dyDescent="0.2">
      <c r="A411" s="440"/>
      <c r="B411" s="455" t="s">
        <v>376</v>
      </c>
      <c r="C411" s="430" t="s">
        <v>424</v>
      </c>
      <c r="D411" s="588">
        <v>0</v>
      </c>
      <c r="E411" s="588">
        <v>0</v>
      </c>
      <c r="F411" s="633"/>
      <c r="G411" s="458">
        <f>Parameters!$E$69-Parameters!$E$67</f>
        <v>0.5</v>
      </c>
      <c r="H411" s="637">
        <f>IF(AND(ISNUMBER(G411),ISNUMBER(E411)),G411*E411,"")</f>
        <v>0</v>
      </c>
      <c r="I411" s="456"/>
      <c r="J411" s="435"/>
      <c r="K411" s="402"/>
      <c r="L411" s="213"/>
      <c r="M411" s="90"/>
      <c r="N411" s="90"/>
      <c r="O411" s="90"/>
      <c r="P411" s="90"/>
      <c r="Q411" s="90"/>
      <c r="R411" s="90"/>
      <c r="S411" s="90"/>
      <c r="T411" s="90"/>
      <c r="U411" s="90"/>
    </row>
    <row r="412" spans="1:21" ht="14.25" customHeight="1" x14ac:dyDescent="0.2">
      <c r="A412" s="399"/>
      <c r="B412" s="457" t="s">
        <v>278</v>
      </c>
      <c r="C412" s="430" t="s">
        <v>424</v>
      </c>
      <c r="D412" s="588">
        <v>0</v>
      </c>
      <c r="E412" s="588">
        <v>0</v>
      </c>
      <c r="F412" s="633"/>
      <c r="G412" s="435"/>
      <c r="H412" s="435"/>
      <c r="I412" s="435"/>
      <c r="J412" s="435"/>
      <c r="K412" s="402"/>
      <c r="L412" s="213"/>
      <c r="M412" s="90"/>
      <c r="N412" s="90"/>
      <c r="O412" s="90"/>
      <c r="P412" s="90"/>
      <c r="Q412" s="90"/>
      <c r="R412" s="90"/>
      <c r="S412" s="90"/>
      <c r="T412" s="90"/>
      <c r="U412" s="90"/>
    </row>
    <row r="413" spans="1:21" ht="14.25" customHeight="1" x14ac:dyDescent="0.2">
      <c r="A413" s="104"/>
      <c r="B413" s="249" t="str">
        <f>CONCATENATE("Check: row ", ROW(B412), " ≤ row ", ROW(LCR_Main!B412),)</f>
        <v>Check: row 412 ≤ row 412</v>
      </c>
      <c r="C413" s="408"/>
      <c r="D413" s="594" t="str">
        <f>IF((D412&lt;=D411),"Pass","Fail")</f>
        <v>Pass</v>
      </c>
      <c r="E413" s="594" t="str">
        <f>IF((E412&lt;=E411),"Pass","Fail")</f>
        <v>Pass</v>
      </c>
      <c r="F413" s="618"/>
      <c r="G413" s="344"/>
      <c r="H413" s="344"/>
      <c r="I413" s="344"/>
      <c r="J413" s="344"/>
      <c r="K413" s="5"/>
      <c r="L413" s="213"/>
    </row>
    <row r="414" spans="1:21" ht="14.25" customHeight="1" x14ac:dyDescent="0.2">
      <c r="A414" s="101"/>
      <c r="B414" s="214" t="s">
        <v>75</v>
      </c>
      <c r="C414" s="404" t="s">
        <v>424</v>
      </c>
      <c r="D414" s="588">
        <v>0</v>
      </c>
      <c r="E414" s="588">
        <v>0</v>
      </c>
      <c r="F414" s="629"/>
      <c r="G414" s="190">
        <v>0</v>
      </c>
      <c r="H414" s="591">
        <f>IF(AND(ISNUMBER(G414),ISNUMBER(E414)),G414*E414,"")</f>
        <v>0</v>
      </c>
      <c r="I414" s="190">
        <v>0</v>
      </c>
      <c r="J414" s="591">
        <f>IF(AND(ISNUMBER(I414),ISNUMBER(D414)),I414*D414,"")</f>
        <v>0</v>
      </c>
      <c r="K414" s="5"/>
    </row>
    <row r="415" spans="1:21" ht="30.2" customHeight="1" x14ac:dyDescent="0.2">
      <c r="A415" s="104"/>
      <c r="B415" s="80" t="s">
        <v>249</v>
      </c>
      <c r="C415" s="413"/>
      <c r="D415" s="204"/>
      <c r="E415" s="204"/>
      <c r="F415" s="593"/>
      <c r="G415" s="207"/>
      <c r="H415" s="207"/>
      <c r="I415" s="207"/>
      <c r="J415" s="207"/>
      <c r="K415" s="5"/>
      <c r="L415" s="213"/>
    </row>
    <row r="416" spans="1:21" s="90" customFormat="1" ht="14.25" customHeight="1" x14ac:dyDescent="0.2">
      <c r="A416" s="104"/>
      <c r="B416" s="214" t="s">
        <v>72</v>
      </c>
      <c r="C416" s="404" t="s">
        <v>424</v>
      </c>
      <c r="D416" s="588">
        <v>0</v>
      </c>
      <c r="E416" s="588">
        <v>0</v>
      </c>
      <c r="F416" s="207"/>
      <c r="G416" s="190">
        <v>0</v>
      </c>
      <c r="H416" s="591">
        <f>IF(AND(ISNUMBER(G416),ISNUMBER(E416)),G416*E416,"")</f>
        <v>0</v>
      </c>
      <c r="I416" s="190">
        <v>0</v>
      </c>
      <c r="J416" s="591">
        <f t="shared" ref="J416:J421" si="6">IF(AND(ISNUMBER(I416),ISNUMBER(D416)),I416*D416,"")</f>
        <v>0</v>
      </c>
      <c r="K416" s="5"/>
      <c r="L416" s="242"/>
      <c r="M416" s="3"/>
      <c r="N416" s="3"/>
      <c r="O416" s="3"/>
      <c r="P416" s="3"/>
      <c r="Q416" s="3"/>
      <c r="R416" s="3"/>
      <c r="S416" s="3"/>
      <c r="T416" s="3"/>
      <c r="U416" s="3"/>
    </row>
    <row r="417" spans="1:21" ht="14.25" customHeight="1" x14ac:dyDescent="0.2">
      <c r="A417" s="101"/>
      <c r="B417" s="214" t="s">
        <v>209</v>
      </c>
      <c r="C417" s="404" t="s">
        <v>424</v>
      </c>
      <c r="D417" s="588">
        <v>0</v>
      </c>
      <c r="E417" s="588">
        <v>0</v>
      </c>
      <c r="F417" s="207"/>
      <c r="G417" s="354"/>
      <c r="H417" s="207"/>
      <c r="I417" s="190">
        <v>0</v>
      </c>
      <c r="J417" s="591">
        <f t="shared" si="6"/>
        <v>0</v>
      </c>
      <c r="K417" s="5"/>
      <c r="L417" s="213"/>
    </row>
    <row r="418" spans="1:21" ht="14.25" customHeight="1" x14ac:dyDescent="0.2">
      <c r="A418" s="104"/>
      <c r="B418" s="214" t="s">
        <v>210</v>
      </c>
      <c r="C418" s="404" t="s">
        <v>424</v>
      </c>
      <c r="D418" s="588">
        <v>0</v>
      </c>
      <c r="E418" s="588">
        <v>0</v>
      </c>
      <c r="F418" s="207"/>
      <c r="G418" s="354"/>
      <c r="H418" s="207"/>
      <c r="I418" s="190">
        <v>0</v>
      </c>
      <c r="J418" s="591">
        <f t="shared" si="6"/>
        <v>0</v>
      </c>
      <c r="K418" s="5"/>
      <c r="L418" s="213"/>
    </row>
    <row r="419" spans="1:21" ht="14.25" customHeight="1" x14ac:dyDescent="0.2">
      <c r="A419" s="104"/>
      <c r="B419" s="214" t="s">
        <v>381</v>
      </c>
      <c r="C419" s="404" t="s">
        <v>424</v>
      </c>
      <c r="D419" s="588">
        <v>0</v>
      </c>
      <c r="E419" s="588">
        <v>0</v>
      </c>
      <c r="F419" s="207"/>
      <c r="G419" s="354"/>
      <c r="H419" s="207"/>
      <c r="I419" s="190">
        <v>0</v>
      </c>
      <c r="J419" s="591">
        <f t="shared" si="6"/>
        <v>0</v>
      </c>
      <c r="K419" s="5"/>
      <c r="L419" s="213"/>
    </row>
    <row r="420" spans="1:21" ht="14.25" customHeight="1" x14ac:dyDescent="0.2">
      <c r="A420" s="399"/>
      <c r="B420" s="455" t="s">
        <v>382</v>
      </c>
      <c r="C420" s="430" t="s">
        <v>424</v>
      </c>
      <c r="D420" s="588">
        <v>0</v>
      </c>
      <c r="E420" s="588">
        <v>0</v>
      </c>
      <c r="F420" s="447"/>
      <c r="G420" s="401"/>
      <c r="H420" s="447"/>
      <c r="I420" s="443">
        <v>0</v>
      </c>
      <c r="J420" s="634">
        <f t="shared" si="6"/>
        <v>0</v>
      </c>
      <c r="K420" s="402"/>
      <c r="L420" s="213"/>
      <c r="M420" s="90"/>
      <c r="N420" s="90"/>
      <c r="O420" s="90"/>
      <c r="P420" s="90"/>
      <c r="Q420" s="90"/>
      <c r="R420" s="90"/>
      <c r="S420" s="90"/>
      <c r="T420" s="90"/>
      <c r="U420" s="90"/>
    </row>
    <row r="421" spans="1:21" ht="14.25" customHeight="1" x14ac:dyDescent="0.2">
      <c r="A421" s="101"/>
      <c r="B421" s="214" t="s">
        <v>73</v>
      </c>
      <c r="C421" s="404" t="s">
        <v>424</v>
      </c>
      <c r="D421" s="588">
        <v>0</v>
      </c>
      <c r="E421" s="588">
        <v>0</v>
      </c>
      <c r="F421" s="207"/>
      <c r="G421" s="354"/>
      <c r="H421" s="207"/>
      <c r="I421" s="190">
        <v>0</v>
      </c>
      <c r="J421" s="591">
        <f t="shared" si="6"/>
        <v>0</v>
      </c>
      <c r="K421" s="5"/>
    </row>
    <row r="422" spans="1:21" s="90" customFormat="1" ht="14.25" customHeight="1" x14ac:dyDescent="0.2">
      <c r="A422" s="104"/>
      <c r="B422" s="214" t="s">
        <v>211</v>
      </c>
      <c r="C422" s="404" t="s">
        <v>424</v>
      </c>
      <c r="D422" s="588">
        <v>0</v>
      </c>
      <c r="E422" s="588">
        <v>0</v>
      </c>
      <c r="F422" s="207"/>
      <c r="G422" s="190">
        <v>0.15</v>
      </c>
      <c r="H422" s="591">
        <f>IF(AND(ISNUMBER(G422),ISNUMBER(E422)),G422*E422,"")</f>
        <v>0</v>
      </c>
      <c r="I422" s="354"/>
      <c r="J422" s="207"/>
      <c r="K422" s="5"/>
      <c r="L422" s="213"/>
      <c r="M422" s="3"/>
      <c r="N422" s="3"/>
      <c r="O422" s="3"/>
      <c r="P422" s="3"/>
      <c r="Q422" s="3"/>
      <c r="R422" s="3"/>
      <c r="S422" s="3"/>
      <c r="T422" s="3"/>
      <c r="U422" s="3"/>
    </row>
    <row r="423" spans="1:21" ht="14.25" customHeight="1" x14ac:dyDescent="0.2">
      <c r="A423" s="104"/>
      <c r="B423" s="214" t="s">
        <v>212</v>
      </c>
      <c r="C423" s="404" t="s">
        <v>424</v>
      </c>
      <c r="D423" s="588">
        <v>0</v>
      </c>
      <c r="E423" s="588">
        <v>0</v>
      </c>
      <c r="F423" s="207"/>
      <c r="G423" s="190">
        <v>0</v>
      </c>
      <c r="H423" s="591">
        <f>IF(AND(ISNUMBER(G423),ISNUMBER(E423),ISNUMBER(D423)),G423*MAX(E423-D423,0),"")</f>
        <v>0</v>
      </c>
      <c r="I423" s="190">
        <v>0</v>
      </c>
      <c r="J423" s="591">
        <f>IF(AND(ISNUMBER(I423),ISNUMBER(D423)),I423*D423,"")</f>
        <v>0</v>
      </c>
      <c r="K423" s="5"/>
      <c r="L423" s="213"/>
    </row>
    <row r="424" spans="1:21" ht="14.25" customHeight="1" x14ac:dyDescent="0.2">
      <c r="A424" s="101"/>
      <c r="B424" s="214" t="s">
        <v>213</v>
      </c>
      <c r="C424" s="404" t="s">
        <v>424</v>
      </c>
      <c r="D424" s="588">
        <v>0</v>
      </c>
      <c r="E424" s="588">
        <v>0</v>
      </c>
      <c r="F424" s="207"/>
      <c r="G424" s="354"/>
      <c r="H424" s="207"/>
      <c r="I424" s="630">
        <v>0</v>
      </c>
      <c r="J424" s="591">
        <f>IF(AND(ISNUMBER(I424),ISNUMBER(D424)),I424*D424,"")</f>
        <v>0</v>
      </c>
      <c r="K424" s="5"/>
      <c r="L424" s="213"/>
    </row>
    <row r="425" spans="1:21" ht="14.25" customHeight="1" x14ac:dyDescent="0.2">
      <c r="A425" s="104"/>
      <c r="B425" s="214" t="s">
        <v>383</v>
      </c>
      <c r="C425" s="404" t="s">
        <v>424</v>
      </c>
      <c r="D425" s="588">
        <v>0</v>
      </c>
      <c r="E425" s="588">
        <v>0</v>
      </c>
      <c r="F425" s="207"/>
      <c r="G425" s="354"/>
      <c r="H425" s="207"/>
      <c r="I425" s="630">
        <v>0</v>
      </c>
      <c r="J425" s="591">
        <f>IF(AND(ISNUMBER(I425),ISNUMBER(D425)),I425*D425,"")</f>
        <v>0</v>
      </c>
      <c r="K425" s="5"/>
      <c r="L425" s="213"/>
    </row>
    <row r="426" spans="1:21" ht="14.25" customHeight="1" x14ac:dyDescent="0.2">
      <c r="A426" s="399"/>
      <c r="B426" s="455" t="s">
        <v>384</v>
      </c>
      <c r="C426" s="430" t="s">
        <v>424</v>
      </c>
      <c r="D426" s="588">
        <v>0</v>
      </c>
      <c r="E426" s="588">
        <v>0</v>
      </c>
      <c r="F426" s="447"/>
      <c r="G426" s="401"/>
      <c r="H426" s="447"/>
      <c r="I426" s="651">
        <v>0</v>
      </c>
      <c r="J426" s="634">
        <f>IF(AND(ISNUMBER(I426),ISNUMBER(D426)),I426*D426,"")</f>
        <v>0</v>
      </c>
      <c r="K426" s="402"/>
      <c r="L426" s="213"/>
      <c r="M426" s="90"/>
      <c r="N426" s="90"/>
      <c r="O426" s="90"/>
      <c r="P426" s="90"/>
      <c r="Q426" s="90"/>
      <c r="R426" s="90"/>
      <c r="S426" s="90"/>
      <c r="T426" s="90"/>
      <c r="U426" s="90"/>
    </row>
    <row r="427" spans="1:21" ht="14.25" customHeight="1" x14ac:dyDescent="0.2">
      <c r="A427" s="104"/>
      <c r="B427" s="214" t="s">
        <v>214</v>
      </c>
      <c r="C427" s="404" t="s">
        <v>424</v>
      </c>
      <c r="D427" s="588">
        <v>0</v>
      </c>
      <c r="E427" s="588">
        <v>0</v>
      </c>
      <c r="F427" s="207"/>
      <c r="G427" s="354"/>
      <c r="H427" s="207"/>
      <c r="I427" s="190">
        <v>0</v>
      </c>
      <c r="J427" s="591">
        <f>IF(AND(ISNUMBER(I427),ISNUMBER(D427)),I427*D427,"")</f>
        <v>0</v>
      </c>
      <c r="K427" s="5"/>
      <c r="L427" s="213"/>
    </row>
    <row r="428" spans="1:21" s="90" customFormat="1" ht="14.25" customHeight="1" x14ac:dyDescent="0.2">
      <c r="A428" s="101"/>
      <c r="B428" s="214" t="s">
        <v>215</v>
      </c>
      <c r="C428" s="404" t="s">
        <v>424</v>
      </c>
      <c r="D428" s="588">
        <v>0</v>
      </c>
      <c r="E428" s="588">
        <v>0</v>
      </c>
      <c r="F428" s="629"/>
      <c r="G428" s="256">
        <f>Parameters!$E$65-Parameters!$E$63</f>
        <v>0.15</v>
      </c>
      <c r="H428" s="591">
        <f>IF(AND(ISNUMBER(G428),ISNUMBER(E428)),G428*E428,"")</f>
        <v>0</v>
      </c>
      <c r="I428" s="354"/>
      <c r="J428" s="207"/>
      <c r="K428" s="5"/>
      <c r="L428" s="213"/>
      <c r="M428" s="3"/>
      <c r="N428" s="3"/>
      <c r="O428" s="3"/>
      <c r="P428" s="3"/>
      <c r="Q428" s="3"/>
      <c r="R428" s="3"/>
      <c r="S428" s="3"/>
      <c r="T428" s="3"/>
      <c r="U428" s="3"/>
    </row>
    <row r="429" spans="1:21" ht="14.25" customHeight="1" x14ac:dyDescent="0.2">
      <c r="A429" s="104"/>
      <c r="B429" s="214" t="s">
        <v>216</v>
      </c>
      <c r="C429" s="404" t="s">
        <v>424</v>
      </c>
      <c r="D429" s="588">
        <v>0</v>
      </c>
      <c r="E429" s="588">
        <v>0</v>
      </c>
      <c r="F429" s="629"/>
      <c r="G429" s="256">
        <f>Parameters!$E$65-Parameters!$E$64</f>
        <v>0</v>
      </c>
      <c r="H429" s="591">
        <f>IF(AND(ISNUMBER(G429),ISNUMBER(E429)),G429*E429,"")</f>
        <v>0</v>
      </c>
      <c r="I429" s="354"/>
      <c r="J429" s="207"/>
      <c r="K429" s="5"/>
      <c r="L429" s="213"/>
    </row>
    <row r="430" spans="1:21" ht="14.25" customHeight="1" x14ac:dyDescent="0.2">
      <c r="A430" s="104"/>
      <c r="B430" s="214" t="s">
        <v>217</v>
      </c>
      <c r="C430" s="404" t="s">
        <v>424</v>
      </c>
      <c r="D430" s="588">
        <v>0</v>
      </c>
      <c r="E430" s="588">
        <v>0</v>
      </c>
      <c r="F430" s="629"/>
      <c r="G430" s="256">
        <v>0</v>
      </c>
      <c r="H430" s="591">
        <f>IF(AND(ISNUMBER(G430),ISNUMBER(E430),ISNUMBER(D430)),G430*MAX(E430-D430,0),"")</f>
        <v>0</v>
      </c>
      <c r="I430" s="190">
        <v>0</v>
      </c>
      <c r="J430" s="591">
        <f>IF(AND(ISNUMBER(I430),ISNUMBER(D430)),I430*D430,"")</f>
        <v>0</v>
      </c>
      <c r="K430" s="5"/>
      <c r="L430" s="213"/>
    </row>
    <row r="431" spans="1:21" ht="14.25" customHeight="1" x14ac:dyDescent="0.2">
      <c r="A431" s="101"/>
      <c r="B431" s="214" t="s">
        <v>385</v>
      </c>
      <c r="C431" s="404" t="s">
        <v>424</v>
      </c>
      <c r="D431" s="588">
        <v>0</v>
      </c>
      <c r="E431" s="588">
        <v>0</v>
      </c>
      <c r="F431" s="629"/>
      <c r="G431" s="354"/>
      <c r="H431" s="207"/>
      <c r="I431" s="190">
        <v>0</v>
      </c>
      <c r="J431" s="591">
        <f>IF(AND(ISNUMBER(I431),ISNUMBER(D431)),I431*D431,"")</f>
        <v>0</v>
      </c>
      <c r="K431" s="5"/>
      <c r="L431" s="213"/>
    </row>
    <row r="432" spans="1:21" ht="14.25" customHeight="1" x14ac:dyDescent="0.2">
      <c r="A432" s="440"/>
      <c r="B432" s="455" t="s">
        <v>386</v>
      </c>
      <c r="C432" s="430" t="s">
        <v>424</v>
      </c>
      <c r="D432" s="588">
        <v>0</v>
      </c>
      <c r="E432" s="588">
        <v>0</v>
      </c>
      <c r="F432" s="612"/>
      <c r="G432" s="401"/>
      <c r="H432" s="447"/>
      <c r="I432" s="443">
        <v>0</v>
      </c>
      <c r="J432" s="634">
        <f>IF(AND(ISNUMBER(I432),ISNUMBER(D432)),I432*D432,"")</f>
        <v>0</v>
      </c>
      <c r="K432" s="402"/>
      <c r="L432" s="213"/>
      <c r="M432" s="90"/>
      <c r="N432" s="90"/>
      <c r="O432" s="90"/>
      <c r="P432" s="90"/>
      <c r="Q432" s="90"/>
      <c r="R432" s="90"/>
      <c r="S432" s="90"/>
      <c r="T432" s="90"/>
      <c r="U432" s="90"/>
    </row>
    <row r="433" spans="1:21" ht="14.25" customHeight="1" x14ac:dyDescent="0.2">
      <c r="A433" s="104"/>
      <c r="B433" s="214" t="s">
        <v>218</v>
      </c>
      <c r="C433" s="404" t="s">
        <v>424</v>
      </c>
      <c r="D433" s="588">
        <v>0</v>
      </c>
      <c r="E433" s="588">
        <v>0</v>
      </c>
      <c r="F433" s="629"/>
      <c r="G433" s="354"/>
      <c r="H433" s="207"/>
      <c r="I433" s="190">
        <v>0</v>
      </c>
      <c r="J433" s="591">
        <f>IF(AND(ISNUMBER(I433),ISNUMBER(D433)),I433*D433,"")</f>
        <v>0</v>
      </c>
      <c r="K433" s="5"/>
      <c r="L433" s="213"/>
    </row>
    <row r="434" spans="1:21" s="90" customFormat="1" ht="14.25" customHeight="1" x14ac:dyDescent="0.2">
      <c r="A434" s="104"/>
      <c r="B434" s="214" t="s">
        <v>387</v>
      </c>
      <c r="C434" s="404" t="s">
        <v>424</v>
      </c>
      <c r="D434" s="588">
        <v>0</v>
      </c>
      <c r="E434" s="588">
        <v>0</v>
      </c>
      <c r="F434" s="629"/>
      <c r="G434" s="256">
        <f>Parameters!$E$66-Parameters!$E$63</f>
        <v>0.2</v>
      </c>
      <c r="H434" s="591">
        <f>IF(AND(ISNUMBER(G434),ISNUMBER(E434)),G434*E434,"")</f>
        <v>0</v>
      </c>
      <c r="I434" s="354"/>
      <c r="J434" s="207"/>
      <c r="K434" s="5"/>
      <c r="L434" s="213"/>
      <c r="M434" s="3"/>
      <c r="N434" s="3"/>
      <c r="O434" s="3"/>
      <c r="P434" s="3"/>
      <c r="Q434" s="3"/>
      <c r="R434" s="3"/>
      <c r="S434" s="3"/>
      <c r="T434" s="3"/>
      <c r="U434" s="3"/>
    </row>
    <row r="435" spans="1:21" s="90" customFormat="1" ht="14.25" customHeight="1" x14ac:dyDescent="0.2">
      <c r="A435" s="104"/>
      <c r="B435" s="214" t="s">
        <v>388</v>
      </c>
      <c r="C435" s="404" t="s">
        <v>424</v>
      </c>
      <c r="D435" s="588">
        <v>0</v>
      </c>
      <c r="E435" s="588">
        <v>0</v>
      </c>
      <c r="F435" s="629"/>
      <c r="G435" s="256">
        <f>Parameters!$E$66-Parameters!$E$64</f>
        <v>0.05</v>
      </c>
      <c r="H435" s="591">
        <f>IF(AND(ISNUMBER(G435),ISNUMBER(E435)),G435*E435,"")</f>
        <v>0</v>
      </c>
      <c r="I435" s="354"/>
      <c r="J435" s="207"/>
      <c r="K435" s="5"/>
      <c r="L435" s="213"/>
      <c r="M435" s="3"/>
      <c r="N435" s="3"/>
      <c r="O435" s="3"/>
      <c r="P435" s="3"/>
      <c r="Q435" s="3"/>
      <c r="R435" s="3"/>
      <c r="S435" s="3"/>
      <c r="T435" s="3"/>
      <c r="U435" s="3"/>
    </row>
    <row r="436" spans="1:21" s="90" customFormat="1" ht="14.25" customHeight="1" x14ac:dyDescent="0.2">
      <c r="A436" s="104"/>
      <c r="B436" s="214" t="s">
        <v>389</v>
      </c>
      <c r="C436" s="404" t="s">
        <v>424</v>
      </c>
      <c r="D436" s="588">
        <v>0</v>
      </c>
      <c r="E436" s="588">
        <v>0</v>
      </c>
      <c r="F436" s="629"/>
      <c r="G436" s="256">
        <f>Parameters!$E$66-Parameters!$E$65</f>
        <v>0.05</v>
      </c>
      <c r="H436" s="591">
        <f>IF(AND(ISNUMBER(G436),ISNUMBER(E436)),G436*E436,"")</f>
        <v>0</v>
      </c>
      <c r="I436" s="354"/>
      <c r="J436" s="207"/>
      <c r="K436" s="5"/>
      <c r="L436" s="213"/>
      <c r="M436" s="3"/>
      <c r="N436" s="3"/>
      <c r="O436" s="3"/>
      <c r="P436" s="3"/>
      <c r="Q436" s="3"/>
      <c r="R436" s="3"/>
      <c r="S436" s="3"/>
      <c r="T436" s="3"/>
      <c r="U436" s="3"/>
    </row>
    <row r="437" spans="1:21" s="90" customFormat="1" ht="30.2" customHeight="1" x14ac:dyDescent="0.2">
      <c r="A437" s="104"/>
      <c r="B437" s="214" t="s">
        <v>391</v>
      </c>
      <c r="C437" s="404" t="s">
        <v>424</v>
      </c>
      <c r="D437" s="588">
        <v>0</v>
      </c>
      <c r="E437" s="588">
        <v>0</v>
      </c>
      <c r="F437" s="629"/>
      <c r="G437" s="256">
        <v>0</v>
      </c>
      <c r="H437" s="591">
        <f>IF(AND(ISNUMBER(G437),ISNUMBER(E437),ISNUMBER(D437)),G437*MAX(E437-D437,0),"")</f>
        <v>0</v>
      </c>
      <c r="I437" s="190">
        <v>0</v>
      </c>
      <c r="J437" s="591">
        <f>IF(AND(ISNUMBER(I437),ISNUMBER(D437)),I437*D437,"")</f>
        <v>0</v>
      </c>
      <c r="K437" s="5"/>
      <c r="L437" s="213"/>
      <c r="M437" s="3"/>
      <c r="N437" s="3"/>
      <c r="O437" s="3"/>
      <c r="P437" s="3"/>
      <c r="Q437" s="3"/>
      <c r="R437" s="3"/>
      <c r="S437" s="3"/>
      <c r="T437" s="3"/>
      <c r="U437" s="3"/>
    </row>
    <row r="438" spans="1:21" s="90" customFormat="1" ht="30.2" customHeight="1" x14ac:dyDescent="0.2">
      <c r="A438" s="399"/>
      <c r="B438" s="455" t="s">
        <v>392</v>
      </c>
      <c r="C438" s="430" t="s">
        <v>424</v>
      </c>
      <c r="D438" s="588">
        <v>0</v>
      </c>
      <c r="E438" s="588">
        <v>0</v>
      </c>
      <c r="F438" s="612"/>
      <c r="G438" s="401"/>
      <c r="H438" s="447"/>
      <c r="I438" s="443">
        <v>0</v>
      </c>
      <c r="J438" s="634">
        <f>IF(AND(ISNUMBER(I438),ISNUMBER(D438)),I438*D438,"")</f>
        <v>0</v>
      </c>
      <c r="K438" s="402"/>
      <c r="L438" s="213"/>
    </row>
    <row r="439" spans="1:21" s="90" customFormat="1" ht="14.25" customHeight="1" x14ac:dyDescent="0.2">
      <c r="A439" s="399"/>
      <c r="B439" s="400" t="s">
        <v>390</v>
      </c>
      <c r="C439" s="430" t="s">
        <v>424</v>
      </c>
      <c r="D439" s="588">
        <v>0</v>
      </c>
      <c r="E439" s="588">
        <v>0</v>
      </c>
      <c r="F439" s="612"/>
      <c r="G439" s="401"/>
      <c r="H439" s="447"/>
      <c r="I439" s="443">
        <v>0</v>
      </c>
      <c r="J439" s="634">
        <f>IF(AND(ISNUMBER(I439),ISNUMBER(D439)),I439*D439,"")</f>
        <v>0</v>
      </c>
      <c r="K439" s="402"/>
      <c r="L439" s="213"/>
    </row>
    <row r="440" spans="1:21" s="90" customFormat="1" ht="14.25" customHeight="1" x14ac:dyDescent="0.2">
      <c r="A440" s="399"/>
      <c r="B440" s="455" t="s">
        <v>393</v>
      </c>
      <c r="C440" s="430" t="s">
        <v>424</v>
      </c>
      <c r="D440" s="588">
        <v>0</v>
      </c>
      <c r="E440" s="588">
        <v>0</v>
      </c>
      <c r="F440" s="612"/>
      <c r="G440" s="459">
        <f>Parameters!$E$67-Parameters!$E$63</f>
        <v>0.5</v>
      </c>
      <c r="H440" s="634">
        <f>IF(AND(ISNUMBER(G440),ISNUMBER(E440)),G440*E440,"")</f>
        <v>0</v>
      </c>
      <c r="I440" s="401"/>
      <c r="J440" s="447"/>
      <c r="K440" s="402"/>
      <c r="L440" s="213"/>
    </row>
    <row r="441" spans="1:21" s="90" customFormat="1" ht="14.25" customHeight="1" x14ac:dyDescent="0.2">
      <c r="A441" s="399"/>
      <c r="B441" s="455" t="s">
        <v>394</v>
      </c>
      <c r="C441" s="430" t="s">
        <v>424</v>
      </c>
      <c r="D441" s="588">
        <v>0</v>
      </c>
      <c r="E441" s="588">
        <v>0</v>
      </c>
      <c r="F441" s="612"/>
      <c r="G441" s="459">
        <f>Parameters!$E$67-Parameters!$E$64</f>
        <v>0.35</v>
      </c>
      <c r="H441" s="634">
        <f>IF(AND(ISNUMBER(G441),ISNUMBER(E441)),G441*E441,"")</f>
        <v>0</v>
      </c>
      <c r="I441" s="401"/>
      <c r="J441" s="447"/>
      <c r="K441" s="402"/>
      <c r="L441" s="213"/>
    </row>
    <row r="442" spans="1:21" s="90" customFormat="1" ht="14.25" customHeight="1" x14ac:dyDescent="0.2">
      <c r="A442" s="399"/>
      <c r="B442" s="455" t="s">
        <v>395</v>
      </c>
      <c r="C442" s="430" t="s">
        <v>424</v>
      </c>
      <c r="D442" s="588">
        <v>0</v>
      </c>
      <c r="E442" s="588">
        <v>0</v>
      </c>
      <c r="F442" s="612"/>
      <c r="G442" s="459">
        <f>Parameters!$E$67-Parameters!$E$65</f>
        <v>0.35</v>
      </c>
      <c r="H442" s="634">
        <f>IF(AND(ISNUMBER(G442),ISNUMBER(E442)),G442*E442,"")</f>
        <v>0</v>
      </c>
      <c r="I442" s="401"/>
      <c r="J442" s="447"/>
      <c r="K442" s="402"/>
      <c r="L442" s="213"/>
    </row>
    <row r="443" spans="1:21" s="90" customFormat="1" ht="30.2" customHeight="1" x14ac:dyDescent="0.2">
      <c r="A443" s="399"/>
      <c r="B443" s="455" t="s">
        <v>396</v>
      </c>
      <c r="C443" s="430" t="s">
        <v>424</v>
      </c>
      <c r="D443" s="588">
        <v>0</v>
      </c>
      <c r="E443" s="588">
        <v>0</v>
      </c>
      <c r="F443" s="612"/>
      <c r="G443" s="459">
        <f>Parameters!$E$67-Parameters!$E$66</f>
        <v>0.3</v>
      </c>
      <c r="H443" s="634">
        <f>IF(AND(ISNUMBER(G443),ISNUMBER(E443)),G443*E443,"")</f>
        <v>0</v>
      </c>
      <c r="I443" s="401"/>
      <c r="J443" s="447"/>
      <c r="K443" s="402"/>
      <c r="L443" s="213"/>
    </row>
    <row r="444" spans="1:21" s="90" customFormat="1" ht="30.2" customHeight="1" x14ac:dyDescent="0.2">
      <c r="A444" s="399"/>
      <c r="B444" s="455" t="s">
        <v>397</v>
      </c>
      <c r="C444" s="430" t="s">
        <v>424</v>
      </c>
      <c r="D444" s="588">
        <v>0</v>
      </c>
      <c r="E444" s="588">
        <v>0</v>
      </c>
      <c r="F444" s="612"/>
      <c r="G444" s="459">
        <v>0</v>
      </c>
      <c r="H444" s="634">
        <f>IF(AND(ISNUMBER(G444),ISNUMBER(E444),ISNUMBER(D444)),G444*MAX(E444-D444,0),"")</f>
        <v>0</v>
      </c>
      <c r="I444" s="443">
        <v>0</v>
      </c>
      <c r="J444" s="634">
        <f>IF(AND(ISNUMBER(I444),ISNUMBER(D444)),I444*D444,"")</f>
        <v>0</v>
      </c>
      <c r="K444" s="402"/>
      <c r="L444" s="213"/>
    </row>
    <row r="445" spans="1:21" s="90" customFormat="1" ht="14.25" customHeight="1" x14ac:dyDescent="0.2">
      <c r="A445" s="399"/>
      <c r="B445" s="400" t="s">
        <v>398</v>
      </c>
      <c r="C445" s="430" t="s">
        <v>424</v>
      </c>
      <c r="D445" s="588">
        <v>0</v>
      </c>
      <c r="E445" s="588">
        <v>0</v>
      </c>
      <c r="F445" s="612"/>
      <c r="G445" s="401"/>
      <c r="H445" s="447"/>
      <c r="I445" s="443">
        <v>0</v>
      </c>
      <c r="J445" s="634">
        <f>IF(AND(ISNUMBER(I445),ISNUMBER(D445)),I445*D445,"")</f>
        <v>0</v>
      </c>
      <c r="K445" s="402"/>
      <c r="L445" s="213"/>
    </row>
    <row r="446" spans="1:21" s="90" customFormat="1" ht="14.25" customHeight="1" x14ac:dyDescent="0.2">
      <c r="A446" s="399"/>
      <c r="B446" s="400" t="s">
        <v>74</v>
      </c>
      <c r="C446" s="430" t="s">
        <v>424</v>
      </c>
      <c r="D446" s="588">
        <v>0</v>
      </c>
      <c r="E446" s="588">
        <v>0</v>
      </c>
      <c r="F446" s="612"/>
      <c r="G446" s="443">
        <f>Parameters!$E$69-Parameters!$E$63</f>
        <v>1</v>
      </c>
      <c r="H446" s="634">
        <f>IF(AND(ISNUMBER(G446),ISNUMBER(E446)),G446*E446,"")</f>
        <v>0</v>
      </c>
      <c r="I446" s="401"/>
      <c r="J446" s="447"/>
      <c r="K446" s="402"/>
      <c r="L446" s="213"/>
    </row>
    <row r="447" spans="1:21" s="90" customFormat="1" ht="14.25" customHeight="1" x14ac:dyDescent="0.2">
      <c r="A447" s="399"/>
      <c r="B447" s="400" t="s">
        <v>219</v>
      </c>
      <c r="C447" s="430" t="s">
        <v>424</v>
      </c>
      <c r="D447" s="588">
        <v>0</v>
      </c>
      <c r="E447" s="588">
        <v>0</v>
      </c>
      <c r="F447" s="612"/>
      <c r="G447" s="459">
        <f>Parameters!$E$69-Parameters!$E$64</f>
        <v>0.85</v>
      </c>
      <c r="H447" s="634">
        <f>IF(AND(ISNUMBER(G447),ISNUMBER(E447)),G447*E447,"")</f>
        <v>0</v>
      </c>
      <c r="I447" s="401"/>
      <c r="J447" s="447"/>
      <c r="K447" s="402"/>
      <c r="L447" s="213"/>
    </row>
    <row r="448" spans="1:21" s="90" customFormat="1" ht="14.25" customHeight="1" x14ac:dyDescent="0.2">
      <c r="A448" s="399"/>
      <c r="B448" s="400" t="s">
        <v>220</v>
      </c>
      <c r="C448" s="430" t="s">
        <v>424</v>
      </c>
      <c r="D448" s="588">
        <v>0</v>
      </c>
      <c r="E448" s="588">
        <v>0</v>
      </c>
      <c r="F448" s="612"/>
      <c r="G448" s="459">
        <f>Parameters!$E$69-Parameters!$E$65</f>
        <v>0.85</v>
      </c>
      <c r="H448" s="634">
        <f>IF(AND(ISNUMBER(G448),ISNUMBER(E448)),G448*E448,"")</f>
        <v>0</v>
      </c>
      <c r="I448" s="401"/>
      <c r="J448" s="447"/>
      <c r="K448" s="402"/>
      <c r="L448" s="213"/>
    </row>
    <row r="449" spans="1:21" ht="14.25" customHeight="1" x14ac:dyDescent="0.2">
      <c r="A449" s="399"/>
      <c r="B449" s="400" t="s">
        <v>399</v>
      </c>
      <c r="C449" s="430" t="s">
        <v>424</v>
      </c>
      <c r="D449" s="588">
        <v>0</v>
      </c>
      <c r="E449" s="588">
        <v>0</v>
      </c>
      <c r="F449" s="612"/>
      <c r="G449" s="459">
        <f>Parameters!$E$69-Parameters!$E$66</f>
        <v>0.8</v>
      </c>
      <c r="H449" s="634">
        <f>IF(AND(ISNUMBER(G449),ISNUMBER(E449)),G449*E449,"")</f>
        <v>0</v>
      </c>
      <c r="I449" s="401"/>
      <c r="J449" s="447"/>
      <c r="K449" s="402"/>
      <c r="L449" s="213"/>
      <c r="M449" s="90"/>
      <c r="N449" s="90"/>
      <c r="O449" s="90"/>
      <c r="P449" s="90"/>
      <c r="Q449" s="90"/>
      <c r="R449" s="90"/>
      <c r="S449" s="90"/>
      <c r="T449" s="90"/>
      <c r="U449" s="90"/>
    </row>
    <row r="450" spans="1:21" ht="14.25" customHeight="1" x14ac:dyDescent="0.2">
      <c r="A450" s="399"/>
      <c r="B450" s="400" t="s">
        <v>400</v>
      </c>
      <c r="C450" s="430" t="s">
        <v>424</v>
      </c>
      <c r="D450" s="588">
        <v>0</v>
      </c>
      <c r="E450" s="588">
        <v>0</v>
      </c>
      <c r="F450" s="612"/>
      <c r="G450" s="459">
        <f>Parameters!$E$69-Parameters!$E$67</f>
        <v>0.5</v>
      </c>
      <c r="H450" s="634">
        <f>IF(AND(ISNUMBER(G450),ISNUMBER(E450)),G450*E450,"")</f>
        <v>0</v>
      </c>
      <c r="I450" s="401"/>
      <c r="J450" s="447"/>
      <c r="K450" s="402"/>
      <c r="L450" s="213"/>
      <c r="M450" s="90"/>
      <c r="N450" s="90"/>
      <c r="O450" s="90"/>
      <c r="P450" s="90"/>
      <c r="Q450" s="90"/>
      <c r="R450" s="90"/>
      <c r="S450" s="90"/>
      <c r="T450" s="90"/>
      <c r="U450" s="90"/>
    </row>
    <row r="451" spans="1:21" ht="14.25" customHeight="1" x14ac:dyDescent="0.2">
      <c r="A451" s="399"/>
      <c r="B451" s="400" t="s">
        <v>75</v>
      </c>
      <c r="C451" s="430" t="s">
        <v>424</v>
      </c>
      <c r="D451" s="588">
        <v>0</v>
      </c>
      <c r="E451" s="588">
        <v>0</v>
      </c>
      <c r="F451" s="612"/>
      <c r="G451" s="459">
        <v>0</v>
      </c>
      <c r="H451" s="634">
        <f>IF(AND(ISNUMBER(G451),ISNUMBER(E451),ISNUMBER(D451)),G451*MAX(E451-D451,0),"")</f>
        <v>0</v>
      </c>
      <c r="I451" s="443">
        <v>0</v>
      </c>
      <c r="J451" s="634">
        <f>IF(AND(ISNUMBER(I451),ISNUMBER(D451)),I451*D451,"")</f>
        <v>0</v>
      </c>
      <c r="K451" s="402"/>
      <c r="L451" s="213"/>
      <c r="M451" s="90"/>
      <c r="N451" s="90"/>
      <c r="O451" s="90"/>
      <c r="P451" s="90"/>
      <c r="Q451" s="90"/>
      <c r="R451" s="90"/>
      <c r="S451" s="90"/>
      <c r="T451" s="90"/>
      <c r="U451" s="90"/>
    </row>
    <row r="452" spans="1:21" ht="14.25" customHeight="1" x14ac:dyDescent="0.2">
      <c r="A452" s="399"/>
      <c r="B452" s="449" t="s">
        <v>76</v>
      </c>
      <c r="C452" s="413"/>
      <c r="D452" s="567"/>
      <c r="E452" s="567"/>
      <c r="F452" s="447"/>
      <c r="G452" s="401"/>
      <c r="H452" s="652">
        <f>IF(AND(AND(ISNUMBER(H309),ISNUMBER(H327),ISNUMBER(H330),ISNUMBER(H345),ISNUMBER(H348),ISNUMBER(H351),ISNUMBER(H363),ISNUMBER(H366),ISNUMBER(H369),ISNUMBER(H372),ISNUMBER(H381),ISNUMBER(H384),ISNUMBER(H387),ISNUMBER(H390),ISNUMBER(H393),ISNUMBER(H399),ISNUMBER(H402),ISNUMBER(H405),ISNUMBER(H408),ISNUMBER(H411),ISNUMBER(H414),ISNUMBER(H416),ISNUMBER(H422),ISNUMBER(H423),ISNUMBER(H428),ISNUMBER(H429),ISNUMBER(H430),ISNUMBER(H434),ISNUMBER(H435),ISNUMBER(H436)),ISNUMBER(H437),ISNUMBER(H440),ISNUMBER(H441),ISNUMBER(H442),ISNUMBER(H443),ISNUMBER(H444),ISNUMBER(H446),ISNUMBER(H447),ISNUMBER(H448),ISNUMBER(H449),ISNUMBER(H450),ISNUMBER(H451)),SUM(SUM(H309,H327,H330,H345,H348,H351,H363,H366,H369,H372,H381,H384,H387,H390,H393,H399,H402,H405,H408,H411,H414,H416,H422,H423,H428,H429,H430,H434,H435,H436),H437,H440,H441,H442,H443,H444,H446,H447,H448,H449,H450,H451),"")</f>
        <v>0</v>
      </c>
      <c r="I452" s="401"/>
      <c r="J452" s="652">
        <f>IF(AND(AND(ISNUMBER(J309),ISNUMBER(J312),ISNUMBER(J315),ISNUMBER(J318),ISNUMBER(J321),ISNUMBER(J324),ISNUMBER(J330),ISNUMBER(J333),ISNUMBER(J336),ISNUMBER(J339),ISNUMBER(J342),ISNUMBER(J351),ISNUMBER(J354),ISNUMBER(J357),ISNUMBER(J360),ISNUMBER(J372),ISNUMBER(J375),ISNUMBER(J378),ISNUMBER(J393),ISNUMBER(J396),ISNUMBER(J414),ISNUMBER(J416),ISNUMBER(J417),ISNUMBER(J418),ISNUMBER(J419),ISNUMBER(J420),ISNUMBER(J421),ISNUMBER(J423),ISNUMBER(J424),ISNUMBER(J425)),ISNUMBER(J426),ISNUMBER(J427),ISNUMBER(J430),ISNUMBER(J431),ISNUMBER(J432),ISNUMBER(J433),ISNUMBER(J437),ISNUMBER(J438),ISNUMBER(J439),ISNUMBER(J444),ISNUMBER(J445),ISNUMBER(J451)),SUM(SUM(J309,J312,J315,J318,J321,J324,J330,J333,J336,J339,J342,J351,J354,J357,J360,J372,J375,J378,J393,J396,J414,J416,J417,J418,J419,J420,J421,J423,J424,J425),J426,J427,J430,J431,J432,J433,J437,J438,J439,J444,J445,J451),"")</f>
        <v>0</v>
      </c>
      <c r="K452" s="402"/>
      <c r="L452" s="213"/>
      <c r="M452" s="90"/>
      <c r="N452" s="90"/>
      <c r="O452" s="90"/>
      <c r="P452" s="90"/>
      <c r="Q452" s="90"/>
      <c r="R452" s="90"/>
      <c r="S452" s="90"/>
      <c r="T452" s="90"/>
      <c r="U452" s="90"/>
    </row>
    <row r="453" spans="1:21" x14ac:dyDescent="0.2">
      <c r="A453" s="104"/>
      <c r="B453" s="140"/>
      <c r="C453" s="426"/>
      <c r="D453" s="139"/>
      <c r="E453" s="139"/>
      <c r="F453" s="139"/>
      <c r="G453" s="139"/>
      <c r="H453" s="139"/>
      <c r="I453" s="139"/>
      <c r="J453" s="139"/>
      <c r="K453" s="5"/>
    </row>
    <row r="454" spans="1:21" x14ac:dyDescent="0.2">
      <c r="A454" s="104"/>
      <c r="B454" s="141"/>
      <c r="C454" s="427"/>
      <c r="D454" s="103" t="s">
        <v>77</v>
      </c>
      <c r="E454" s="103" t="s">
        <v>78</v>
      </c>
      <c r="F454" s="355"/>
      <c r="G454" s="353"/>
      <c r="H454" s="356"/>
      <c r="I454" s="142"/>
      <c r="J454" s="143"/>
      <c r="K454" s="5"/>
    </row>
    <row r="455" spans="1:21" s="90" customFormat="1" x14ac:dyDescent="0.2">
      <c r="A455" s="104"/>
      <c r="B455" s="192" t="s">
        <v>79</v>
      </c>
      <c r="C455" s="408"/>
      <c r="D455" s="653">
        <f>IF(AND(ISNUMBER(D310),ISNUMBER(D313)),SUM(D310,D313,D316,D319,D322),"")</f>
        <v>0</v>
      </c>
      <c r="E455" s="653">
        <f>IF(AND(ISNUMBER(E310),ISNUMBER(E328)),SUM(E310,E328,E346,E364,E382),"")</f>
        <v>0</v>
      </c>
      <c r="F455" s="355"/>
      <c r="G455" s="353"/>
      <c r="H455" s="356"/>
      <c r="I455" s="142"/>
      <c r="J455" s="143"/>
      <c r="K455" s="5"/>
      <c r="L455" s="213"/>
      <c r="M455" s="3"/>
      <c r="N455" s="3"/>
      <c r="O455" s="3"/>
      <c r="P455" s="3"/>
      <c r="Q455" s="3"/>
      <c r="R455" s="3"/>
      <c r="S455" s="3"/>
      <c r="T455" s="3"/>
      <c r="U455" s="3"/>
    </row>
    <row r="456" spans="1:21" x14ac:dyDescent="0.2">
      <c r="A456" s="104"/>
      <c r="B456" s="192" t="s">
        <v>221</v>
      </c>
      <c r="C456" s="408"/>
      <c r="D456" s="653">
        <f>IF(AND(ISNUMBER(D328),ISNUMBER(D331)),SUM(D328,D331,D334,D337,D340),"")</f>
        <v>0</v>
      </c>
      <c r="E456" s="653">
        <f>IF(AND(ISNUMBER(E313),ISNUMBER(E331)),SUM(E313,E331,E349,E367,E385),"")</f>
        <v>0</v>
      </c>
      <c r="F456" s="355"/>
      <c r="G456" s="353"/>
      <c r="H456" s="356"/>
      <c r="I456" s="142"/>
      <c r="J456" s="143"/>
      <c r="K456" s="5"/>
      <c r="L456" s="213"/>
    </row>
    <row r="457" spans="1:21" x14ac:dyDescent="0.2">
      <c r="A457" s="104"/>
      <c r="B457" s="192" t="s">
        <v>222</v>
      </c>
      <c r="C457" s="428"/>
      <c r="D457" s="653">
        <f>IF(OR(ISNUMBER(D346),ISNUMBER(D349),ISNUMBER(D352),ISNUMBER(D355),ISNUMBER(D358)),SUM(D346,D349,D352,D355,D358),"")</f>
        <v>0</v>
      </c>
      <c r="E457" s="653">
        <f>IF(OR(ISNUMBER(E316),ISNUMBER(E334),ISNUMBER(E352),ISNUMBER(E370),ISNUMBER(E388)),SUM(E316,E334,E352,E370,E388),"")</f>
        <v>0</v>
      </c>
      <c r="F457" s="355"/>
      <c r="G457" s="353"/>
      <c r="H457" s="356"/>
      <c r="I457" s="191"/>
      <c r="J457" s="143"/>
      <c r="K457" s="5"/>
      <c r="L457" s="213"/>
    </row>
    <row r="458" spans="1:21" x14ac:dyDescent="0.2">
      <c r="A458" s="104"/>
      <c r="B458" s="192" t="s">
        <v>401</v>
      </c>
      <c r="C458" s="428"/>
      <c r="D458" s="653">
        <f>IF(OR(ISNUMBER(D364),ISNUMBER(D367),ISNUMBER(D370),ISNUMBER(D373),ISNUMBER(D376)),SUM(D364,D367,D370,D373,D376),"")</f>
        <v>0</v>
      </c>
      <c r="E458" s="653">
        <f>IF(OR(ISNUMBER(E319),ISNUMBER(E337),ISNUMBER(E355),ISNUMBER(E373),ISNUMBER(E391)),SUM(E319,E337,E355,E373,E391),"")</f>
        <v>0</v>
      </c>
      <c r="F458" s="355"/>
      <c r="G458" s="353"/>
      <c r="H458" s="356"/>
      <c r="I458" s="191"/>
      <c r="J458" s="143"/>
      <c r="K458" s="5"/>
      <c r="L458" s="213"/>
    </row>
    <row r="459" spans="1:21" x14ac:dyDescent="0.2">
      <c r="A459" s="399"/>
      <c r="B459" s="460" t="s">
        <v>402</v>
      </c>
      <c r="C459" s="428"/>
      <c r="D459" s="654">
        <f>IF(OR(ISNUMBER(D382),ISNUMBER(D385),ISNUMBER(D388),ISNUMBER(D391),ISNUMBER(D394)),SUM(D382,D385,D388,D391,D394),"")</f>
        <v>0</v>
      </c>
      <c r="E459" s="654">
        <f>IF(OR(ISNUMBER(E322),ISNUMBER(E340),ISNUMBER(E358),ISNUMBER(E376),ISNUMBER(E394)),SUM(E322,E340,E358,E376,E394),"")</f>
        <v>0</v>
      </c>
      <c r="F459" s="461"/>
      <c r="G459" s="456"/>
      <c r="H459" s="462"/>
      <c r="I459" s="463"/>
      <c r="J459" s="454"/>
      <c r="K459" s="402"/>
      <c r="L459" s="213"/>
      <c r="M459" s="90"/>
      <c r="N459" s="90"/>
      <c r="O459" s="90"/>
      <c r="P459" s="90"/>
      <c r="Q459" s="90"/>
      <c r="R459" s="90"/>
      <c r="S459" s="90"/>
      <c r="T459" s="90"/>
      <c r="U459" s="90"/>
    </row>
    <row r="460" spans="1:21" x14ac:dyDescent="0.2">
      <c r="A460" s="104"/>
      <c r="B460" s="73"/>
      <c r="C460" s="421"/>
      <c r="D460" s="124"/>
      <c r="E460" s="125"/>
      <c r="F460" s="126"/>
      <c r="G460" s="100"/>
      <c r="H460" s="100"/>
      <c r="I460" s="96"/>
      <c r="J460" s="96"/>
      <c r="K460" s="5"/>
    </row>
    <row r="461" spans="1:21" ht="30.2" customHeight="1" x14ac:dyDescent="0.25">
      <c r="A461" s="14" t="s">
        <v>80</v>
      </c>
      <c r="B461" s="91"/>
      <c r="C461" s="91"/>
      <c r="D461" s="91"/>
      <c r="E461" s="91"/>
      <c r="F461" s="91"/>
      <c r="G461" s="91"/>
      <c r="H461" s="91"/>
      <c r="I461" s="144"/>
      <c r="J461" s="144"/>
      <c r="K461" s="92"/>
      <c r="L461" s="245"/>
      <c r="M461" s="93"/>
      <c r="N461" s="93"/>
      <c r="O461" s="93"/>
      <c r="P461" s="93"/>
      <c r="Q461" s="93"/>
      <c r="R461" s="93"/>
      <c r="S461" s="93"/>
      <c r="T461" s="93"/>
      <c r="U461" s="93"/>
    </row>
    <row r="462" spans="1:21" ht="15.75" x14ac:dyDescent="0.25">
      <c r="A462" s="127"/>
      <c r="B462" s="4"/>
      <c r="C462" s="4"/>
      <c r="D462" s="4"/>
      <c r="E462" s="4"/>
      <c r="F462" s="128"/>
      <c r="G462" s="4"/>
      <c r="H462" s="4"/>
      <c r="I462" s="96"/>
      <c r="J462" s="96"/>
      <c r="K462" s="5"/>
      <c r="L462" s="245"/>
      <c r="M462" s="93"/>
      <c r="N462" s="93"/>
      <c r="O462" s="93"/>
      <c r="P462" s="93"/>
      <c r="Q462" s="93"/>
      <c r="R462" s="93"/>
      <c r="S462" s="93"/>
      <c r="T462" s="93"/>
      <c r="U462" s="93"/>
    </row>
    <row r="463" spans="1:21" x14ac:dyDescent="0.2">
      <c r="A463" s="101"/>
      <c r="B463" s="78" t="s">
        <v>126</v>
      </c>
      <c r="C463" s="429"/>
      <c r="D463" s="77"/>
      <c r="E463" s="77"/>
      <c r="F463" s="91"/>
      <c r="G463" s="137"/>
      <c r="H463" s="597">
        <f>H70</f>
        <v>0</v>
      </c>
      <c r="I463" s="96"/>
      <c r="J463" s="96"/>
      <c r="K463" s="5"/>
    </row>
    <row r="464" spans="1:21" x14ac:dyDescent="0.2">
      <c r="A464" s="101"/>
      <c r="B464" s="78" t="s">
        <v>39</v>
      </c>
      <c r="C464" s="429"/>
      <c r="D464" s="77"/>
      <c r="E464" s="77"/>
      <c r="F464" s="91"/>
      <c r="G464" s="137"/>
      <c r="H464" s="597">
        <f>IF(AND(ISNUMBER(H244),ISNUMBER(H302)),H244-H302,"")</f>
        <v>0</v>
      </c>
      <c r="I464" s="96"/>
      <c r="J464" s="96"/>
      <c r="K464" s="5"/>
    </row>
    <row r="465" spans="1:12" x14ac:dyDescent="0.2">
      <c r="A465" s="101"/>
      <c r="B465" s="75" t="s">
        <v>106</v>
      </c>
      <c r="C465" s="420"/>
      <c r="D465" s="72"/>
      <c r="E465" s="72"/>
      <c r="F465" s="72"/>
      <c r="G465" s="72"/>
      <c r="H465" s="581">
        <f>IF(H464&gt;0,(H70/H464)*100,0)</f>
        <v>0</v>
      </c>
      <c r="I465" s="96"/>
      <c r="J465" s="96"/>
      <c r="K465" s="5"/>
      <c r="L465" s="213"/>
    </row>
    <row r="466" spans="1:12" x14ac:dyDescent="0.2">
      <c r="A466" s="71"/>
      <c r="B466" s="66"/>
      <c r="C466" s="66"/>
      <c r="D466" s="66"/>
      <c r="E466" s="66"/>
      <c r="F466" s="66"/>
      <c r="G466" s="66"/>
      <c r="H466" s="66"/>
      <c r="I466" s="66"/>
      <c r="J466" s="66"/>
      <c r="K466" s="6"/>
    </row>
  </sheetData>
  <sheetProtection password="CF64" sheet="1" objects="1" scenarios="1"/>
  <conditionalFormatting sqref="D311:E311 D314:E314 D326:E326 D329:E329 D332:E332 D344:E344 D401:E401 D404:E404">
    <cfRule type="cellIs" dxfId="619" priority="63" stopIfTrue="1" operator="equal">
      <formula>"Fail"</formula>
    </cfRule>
    <cfRule type="cellIs" dxfId="618" priority="64" stopIfTrue="1" operator="equal">
      <formula>"Pass"</formula>
    </cfRule>
  </conditionalFormatting>
  <conditionalFormatting sqref="D317:E317">
    <cfRule type="cellIs" dxfId="617" priority="61" stopIfTrue="1" operator="equal">
      <formula>"Fail"</formula>
    </cfRule>
    <cfRule type="cellIs" dxfId="616" priority="62" stopIfTrue="1" operator="equal">
      <formula>"Pass"</formula>
    </cfRule>
  </conditionalFormatting>
  <conditionalFormatting sqref="D320:E320">
    <cfRule type="cellIs" dxfId="615" priority="59" stopIfTrue="1" operator="equal">
      <formula>"Fail"</formula>
    </cfRule>
    <cfRule type="cellIs" dxfId="614" priority="60" stopIfTrue="1" operator="equal">
      <formula>"Pass"</formula>
    </cfRule>
  </conditionalFormatting>
  <conditionalFormatting sqref="D335:E335">
    <cfRule type="cellIs" dxfId="613" priority="57" stopIfTrue="1" operator="equal">
      <formula>"Fail"</formula>
    </cfRule>
    <cfRule type="cellIs" dxfId="612" priority="58" stopIfTrue="1" operator="equal">
      <formula>"Pass"</formula>
    </cfRule>
  </conditionalFormatting>
  <conditionalFormatting sqref="D338:E338">
    <cfRule type="cellIs" dxfId="611" priority="55" stopIfTrue="1" operator="equal">
      <formula>"Fail"</formula>
    </cfRule>
    <cfRule type="cellIs" dxfId="610" priority="56" stopIfTrue="1" operator="equal">
      <formula>"Pass"</formula>
    </cfRule>
  </conditionalFormatting>
  <conditionalFormatting sqref="D347:E347">
    <cfRule type="cellIs" dxfId="609" priority="53" stopIfTrue="1" operator="equal">
      <formula>"Fail"</formula>
    </cfRule>
    <cfRule type="cellIs" dxfId="608" priority="54" stopIfTrue="1" operator="equal">
      <formula>"Pass"</formula>
    </cfRule>
  </conditionalFormatting>
  <conditionalFormatting sqref="D350:E350">
    <cfRule type="cellIs" dxfId="607" priority="51" stopIfTrue="1" operator="equal">
      <formula>"Fail"</formula>
    </cfRule>
    <cfRule type="cellIs" dxfId="606" priority="52" stopIfTrue="1" operator="equal">
      <formula>"Pass"</formula>
    </cfRule>
  </conditionalFormatting>
  <conditionalFormatting sqref="D353:E353">
    <cfRule type="cellIs" dxfId="605" priority="49" stopIfTrue="1" operator="equal">
      <formula>"Fail"</formula>
    </cfRule>
    <cfRule type="cellIs" dxfId="604" priority="50" stopIfTrue="1" operator="equal">
      <formula>"Pass"</formula>
    </cfRule>
  </conditionalFormatting>
  <conditionalFormatting sqref="D356:E356">
    <cfRule type="cellIs" dxfId="603" priority="47" stopIfTrue="1" operator="equal">
      <formula>"Fail"</formula>
    </cfRule>
    <cfRule type="cellIs" dxfId="602" priority="48" stopIfTrue="1" operator="equal">
      <formula>"Pass"</formula>
    </cfRule>
  </conditionalFormatting>
  <conditionalFormatting sqref="D362:E362">
    <cfRule type="cellIs" dxfId="601" priority="45" stopIfTrue="1" operator="equal">
      <formula>"Fail"</formula>
    </cfRule>
    <cfRule type="cellIs" dxfId="600" priority="46" stopIfTrue="1" operator="equal">
      <formula>"Pass"</formula>
    </cfRule>
  </conditionalFormatting>
  <conditionalFormatting sqref="D365:E365">
    <cfRule type="cellIs" dxfId="599" priority="43" stopIfTrue="1" operator="equal">
      <formula>"Fail"</formula>
    </cfRule>
    <cfRule type="cellIs" dxfId="598" priority="44" stopIfTrue="1" operator="equal">
      <formula>"Pass"</formula>
    </cfRule>
  </conditionalFormatting>
  <conditionalFormatting sqref="D368:E368">
    <cfRule type="cellIs" dxfId="597" priority="41" stopIfTrue="1" operator="equal">
      <formula>"Fail"</formula>
    </cfRule>
    <cfRule type="cellIs" dxfId="596" priority="42" stopIfTrue="1" operator="equal">
      <formula>"Pass"</formula>
    </cfRule>
  </conditionalFormatting>
  <conditionalFormatting sqref="D371:E371">
    <cfRule type="cellIs" dxfId="595" priority="39" stopIfTrue="1" operator="equal">
      <formula>"Fail"</formula>
    </cfRule>
    <cfRule type="cellIs" dxfId="594" priority="40" stopIfTrue="1" operator="equal">
      <formula>"Pass"</formula>
    </cfRule>
  </conditionalFormatting>
  <conditionalFormatting sqref="D374:E374">
    <cfRule type="cellIs" dxfId="593" priority="37" stopIfTrue="1" operator="equal">
      <formula>"Fail"</formula>
    </cfRule>
    <cfRule type="cellIs" dxfId="592" priority="38" stopIfTrue="1" operator="equal">
      <formula>"Pass"</formula>
    </cfRule>
  </conditionalFormatting>
  <conditionalFormatting sqref="D380:E380">
    <cfRule type="cellIs" dxfId="591" priority="35" stopIfTrue="1" operator="equal">
      <formula>"Fail"</formula>
    </cfRule>
    <cfRule type="cellIs" dxfId="590" priority="36" stopIfTrue="1" operator="equal">
      <formula>"Pass"</formula>
    </cfRule>
  </conditionalFormatting>
  <conditionalFormatting sqref="D407:E407">
    <cfRule type="cellIs" dxfId="589" priority="33" stopIfTrue="1" operator="equal">
      <formula>"Fail"</formula>
    </cfRule>
    <cfRule type="cellIs" dxfId="588" priority="34" stopIfTrue="1" operator="equal">
      <formula>"Pass"</formula>
    </cfRule>
  </conditionalFormatting>
  <conditionalFormatting sqref="D410:E410">
    <cfRule type="cellIs" dxfId="587" priority="31" stopIfTrue="1" operator="equal">
      <formula>"Fail"</formula>
    </cfRule>
    <cfRule type="cellIs" dxfId="586" priority="32" stopIfTrue="1" operator="equal">
      <formula>"Pass"</formula>
    </cfRule>
  </conditionalFormatting>
  <conditionalFormatting sqref="D161:E161">
    <cfRule type="cellIs" dxfId="585" priority="29" stopIfTrue="1" operator="equal">
      <formula>"Fail"</formula>
    </cfRule>
    <cfRule type="cellIs" dxfId="584" priority="30" stopIfTrue="1" operator="equal">
      <formula>"Pass"</formula>
    </cfRule>
  </conditionalFormatting>
  <conditionalFormatting sqref="D178:E178">
    <cfRule type="cellIs" dxfId="583" priority="27" stopIfTrue="1" operator="equal">
      <formula>"Fail"</formula>
    </cfRule>
    <cfRule type="cellIs" dxfId="582" priority="28" stopIfTrue="1" operator="equal">
      <formula>"Pass"</formula>
    </cfRule>
  </conditionalFormatting>
  <conditionalFormatting sqref="D264:E264">
    <cfRule type="cellIs" dxfId="581" priority="25" stopIfTrue="1" operator="equal">
      <formula>"Fail"</formula>
    </cfRule>
    <cfRule type="cellIs" dxfId="580" priority="26" stopIfTrue="1" operator="equal">
      <formula>"Pass"</formula>
    </cfRule>
  </conditionalFormatting>
  <conditionalFormatting sqref="D323:E323">
    <cfRule type="cellIs" dxfId="579" priority="23" stopIfTrue="1" operator="equal">
      <formula>"Fail"</formula>
    </cfRule>
    <cfRule type="cellIs" dxfId="578" priority="24" stopIfTrue="1" operator="equal">
      <formula>"Pass"</formula>
    </cfRule>
  </conditionalFormatting>
  <conditionalFormatting sqref="D341:E341">
    <cfRule type="cellIs" dxfId="577" priority="21" stopIfTrue="1" operator="equal">
      <formula>"Fail"</formula>
    </cfRule>
    <cfRule type="cellIs" dxfId="576" priority="22" stopIfTrue="1" operator="equal">
      <formula>"Pass"</formula>
    </cfRule>
  </conditionalFormatting>
  <conditionalFormatting sqref="D359:E359">
    <cfRule type="cellIs" dxfId="575" priority="19" stopIfTrue="1" operator="equal">
      <formula>"Fail"</formula>
    </cfRule>
    <cfRule type="cellIs" dxfId="574" priority="20" stopIfTrue="1" operator="equal">
      <formula>"Pass"</formula>
    </cfRule>
  </conditionalFormatting>
  <conditionalFormatting sqref="D413:E413">
    <cfRule type="cellIs" dxfId="573" priority="17" stopIfTrue="1" operator="equal">
      <formula>"Fail"</formula>
    </cfRule>
    <cfRule type="cellIs" dxfId="572" priority="18" stopIfTrue="1" operator="equal">
      <formula>"Pass"</formula>
    </cfRule>
  </conditionalFormatting>
  <conditionalFormatting sqref="D377:E377">
    <cfRule type="cellIs" dxfId="571" priority="15" stopIfTrue="1" operator="equal">
      <formula>"Fail"</formula>
    </cfRule>
    <cfRule type="cellIs" dxfId="570" priority="16" stopIfTrue="1" operator="equal">
      <formula>"Pass"</formula>
    </cfRule>
  </conditionalFormatting>
  <conditionalFormatting sqref="D383:E383">
    <cfRule type="cellIs" dxfId="569" priority="13" stopIfTrue="1" operator="equal">
      <formula>"Fail"</formula>
    </cfRule>
    <cfRule type="cellIs" dxfId="568" priority="14" stopIfTrue="1" operator="equal">
      <formula>"Pass"</formula>
    </cfRule>
  </conditionalFormatting>
  <conditionalFormatting sqref="D386:E386">
    <cfRule type="cellIs" dxfId="567" priority="11" stopIfTrue="1" operator="equal">
      <formula>"Fail"</formula>
    </cfRule>
    <cfRule type="cellIs" dxfId="566" priority="12" stopIfTrue="1" operator="equal">
      <formula>"Pass"</formula>
    </cfRule>
  </conditionalFormatting>
  <conditionalFormatting sqref="D389:E389">
    <cfRule type="cellIs" dxfId="565" priority="9" stopIfTrue="1" operator="equal">
      <formula>"Fail"</formula>
    </cfRule>
    <cfRule type="cellIs" dxfId="564" priority="10" stopIfTrue="1" operator="equal">
      <formula>"Pass"</formula>
    </cfRule>
  </conditionalFormatting>
  <conditionalFormatting sqref="D392:E392">
    <cfRule type="cellIs" dxfId="563" priority="7" stopIfTrue="1" operator="equal">
      <formula>"Fail"</formula>
    </cfRule>
    <cfRule type="cellIs" dxfId="562" priority="8" stopIfTrue="1" operator="equal">
      <formula>"Pass"</formula>
    </cfRule>
  </conditionalFormatting>
  <conditionalFormatting sqref="D398:E398">
    <cfRule type="cellIs" dxfId="561" priority="5" stopIfTrue="1" operator="equal">
      <formula>"Fail"</formula>
    </cfRule>
    <cfRule type="cellIs" dxfId="560" priority="6" stopIfTrue="1" operator="equal">
      <formula>"Pass"</formula>
    </cfRule>
  </conditionalFormatting>
  <conditionalFormatting sqref="D395:E395">
    <cfRule type="cellIs" dxfId="559" priority="3" stopIfTrue="1" operator="equal">
      <formula>"Fail"</formula>
    </cfRule>
    <cfRule type="cellIs" dxfId="558" priority="4" stopIfTrue="1" operator="equal">
      <formula>"Pass"</formula>
    </cfRule>
  </conditionalFormatting>
  <conditionalFormatting sqref="D181:E181">
    <cfRule type="cellIs" dxfId="557" priority="1" stopIfTrue="1" operator="equal">
      <formula>"Fail"</formula>
    </cfRule>
    <cfRule type="cellIs" dxfId="556" priority="2" stopIfTrue="1" operator="equal">
      <formula>"Pass"</formula>
    </cfRule>
  </conditionalFormatting>
  <conditionalFormatting sqref="D252:E252 D255:E255 D258:E258 D261:E261 D165:E165 D168:E168 D149:E149 D152:E152 D155:E155 D158:E158 D171:E171 D174:E174 D9">
    <cfRule type="cellIs" dxfId="555" priority="65" stopIfTrue="1" operator="equal">
      <formula>"Fail"</formula>
    </cfRule>
    <cfRule type="cellIs" dxfId="554" priority="66" stopIfTrue="1" operator="equal">
      <formula>"Pass"</formula>
    </cfRule>
  </conditionalFormatting>
  <dataValidations count="1">
    <dataValidation type="custom" showErrorMessage="1" errorTitle="Invalid Value" error="This cell must contain a number with no more than a total of 9 whole number(s) and 2 decimal(s) of precision." sqref="D6:D8 D11:D15 D17:D19 D26:D35 D41:D43 H62 H64:H66 D80:D81 D83 D86:D87 D89:D92 D101:D102 D104 D107:D108 D110:D113 D116:D117 D119:D120 D122:D123 D125:D126 D129:D130 D132:D137 D139:D142 D147:E148 D150:E151 D153:E154 D156:E157 D159:E160 D162:E164 D166:E167 D169:E170 D172:E173 D176:E177 D179:E180 D183:E184 D188:D189 D191:D197 D199:D203 D205:D206 D208:D213 D216:D220 D228:D231 D233:D240 D250:E251 D253:E254 D256:E257 D259:E260 D262:E263 D265:E266 D268:E274 D280:D283 D285:D287 D293:D295 D309:E310 D312:E313 D315:E316 D318:E319 D321:E322 D324:E325 D327:E328 D330:E331 D333:E334 D336:E337 D339:E340 D342:E343 D345:E346 D348:E349 D351:E352 D354:E355 D357:E358 D360:E361 D363:E364 D366:E367 D369:E370 D372:E373 D375:E376 D378:E379 D381:E382 D384:E385 D387:E388 D390:E391 D393:E394 D396:E397 D399:E400 D402:E403 D405:E406 D408:E409 D411:E412 D414:E414 D416:E451">
      <formula1>AND(AND(FIND(".",D6&amp;".")&lt;=10,LEN(D6)-FIND(".",D6&amp;".")&lt;=2),ISNUMBER(D6))</formula1>
    </dataValidation>
  </dataValidations>
  <printOptions headings="1"/>
  <pageMargins left="0.19685039370078741" right="0.19685039370078741" top="0.59055118110236227" bottom="0.59055118110236227" header="0.59055118110236227" footer="0.59055118110236227"/>
  <pageSetup paperSize="9" scale="60" fitToHeight="4" orientation="landscape" cellComments="asDisplayed" r:id="rId1"/>
  <headerFooter scaleWithDoc="0" alignWithMargins="0"/>
  <rowBreaks count="10" manualBreakCount="10">
    <brk id="38" max="10" man="1"/>
    <brk id="67" max="10" man="1"/>
    <brk id="89" max="10" man="1"/>
    <brk id="135" max="10" man="1"/>
    <brk id="166" max="10" man="1"/>
    <brk id="207" max="10" man="1"/>
    <brk id="252" max="10" man="1"/>
    <brk id="280" max="10" man="1"/>
    <brk id="336" max="10" man="1"/>
    <brk id="392" max="1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99"/>
  </sheetPr>
  <dimension ref="A1:U466"/>
  <sheetViews>
    <sheetView zoomScale="70" zoomScaleNormal="70" zoomScaleSheetLayoutView="70" zoomScalePageLayoutView="85" workbookViewId="0">
      <selection activeCell="G444" sqref="G444"/>
    </sheetView>
  </sheetViews>
  <sheetFormatPr defaultRowHeight="12.75" x14ac:dyDescent="0.2"/>
  <cols>
    <col min="1" max="1" width="1.7109375" style="3" customWidth="1"/>
    <col min="2" max="2" width="89.140625" style="3" customWidth="1"/>
    <col min="3" max="3" width="20.7109375" style="3" customWidth="1"/>
    <col min="4" max="10" width="16.7109375" style="3" customWidth="1"/>
    <col min="11" max="11" width="1.7109375" style="3" customWidth="1"/>
    <col min="12" max="12" width="9.140625" style="242" customWidth="1"/>
    <col min="13" max="16384" width="9.140625" style="3"/>
  </cols>
  <sheetData>
    <row r="1" spans="1:21" s="90" customFormat="1" ht="30.2" customHeight="1" x14ac:dyDescent="0.4">
      <c r="A1" s="154" t="s">
        <v>430</v>
      </c>
      <c r="B1" s="89"/>
      <c r="C1" s="416"/>
      <c r="D1" s="89"/>
      <c r="E1" s="89"/>
      <c r="F1" s="89"/>
      <c r="G1" s="89"/>
      <c r="H1" s="89"/>
      <c r="I1" s="96"/>
      <c r="J1" s="96"/>
      <c r="K1" s="5"/>
      <c r="L1" s="213"/>
    </row>
    <row r="2" spans="1:21" s="93" customFormat="1" ht="30.2" customHeight="1" x14ac:dyDescent="0.25">
      <c r="A2" s="14" t="s">
        <v>232</v>
      </c>
      <c r="B2" s="91"/>
      <c r="C2" s="91"/>
      <c r="D2" s="91"/>
      <c r="E2" s="91"/>
      <c r="F2" s="91"/>
      <c r="G2" s="91"/>
      <c r="H2" s="91"/>
      <c r="I2" s="144"/>
      <c r="J2" s="144"/>
      <c r="K2" s="92"/>
      <c r="L2" s="213"/>
    </row>
    <row r="3" spans="1:21" s="90" customFormat="1" ht="30.2" customHeight="1" x14ac:dyDescent="0.25">
      <c r="A3" s="37" t="s">
        <v>40</v>
      </c>
      <c r="B3" s="37"/>
      <c r="C3" s="94"/>
      <c r="D3" s="94"/>
      <c r="E3" s="95"/>
      <c r="F3" s="96"/>
      <c r="G3" s="96"/>
      <c r="H3" s="96"/>
      <c r="I3" s="96"/>
      <c r="J3" s="96"/>
      <c r="K3" s="5"/>
      <c r="L3" s="224"/>
      <c r="M3" s="96"/>
      <c r="N3" s="96"/>
      <c r="O3" s="96"/>
      <c r="P3" s="96"/>
      <c r="Q3" s="96"/>
      <c r="R3" s="96"/>
      <c r="S3" s="96"/>
      <c r="T3" s="96"/>
      <c r="U3" s="96"/>
    </row>
    <row r="4" spans="1:21" ht="15" customHeight="1" x14ac:dyDescent="0.2">
      <c r="A4" s="97"/>
      <c r="B4" s="98"/>
      <c r="C4" s="417"/>
      <c r="D4" s="99"/>
      <c r="E4" s="100"/>
      <c r="F4" s="100"/>
      <c r="G4" s="100"/>
      <c r="H4" s="100"/>
      <c r="I4" s="96"/>
      <c r="J4" s="96"/>
      <c r="K4" s="5"/>
    </row>
    <row r="5" spans="1:21" ht="30.2" customHeight="1" x14ac:dyDescent="0.2">
      <c r="A5" s="101"/>
      <c r="B5" s="102"/>
      <c r="C5" s="103" t="s">
        <v>233</v>
      </c>
      <c r="D5" s="103" t="s">
        <v>84</v>
      </c>
      <c r="E5" s="134"/>
      <c r="F5" s="135"/>
      <c r="G5" s="103" t="s">
        <v>107</v>
      </c>
      <c r="H5" s="103" t="s">
        <v>108</v>
      </c>
      <c r="I5" s="96"/>
      <c r="J5" s="96"/>
      <c r="K5" s="5"/>
      <c r="L5" s="213"/>
    </row>
    <row r="6" spans="1:21" ht="15" customHeight="1" x14ac:dyDescent="0.2">
      <c r="A6" s="104"/>
      <c r="B6" s="61" t="s">
        <v>150</v>
      </c>
      <c r="C6" s="404">
        <v>10.1</v>
      </c>
      <c r="D6" s="607">
        <v>0</v>
      </c>
      <c r="E6" s="418"/>
      <c r="F6" s="618"/>
      <c r="G6" s="105">
        <v>1</v>
      </c>
      <c r="H6" s="597">
        <f>IF(AND(ISNUMBER(D6),ISNUMBER(G6)),D6*G6,"")</f>
        <v>0</v>
      </c>
      <c r="I6" s="96"/>
      <c r="J6" s="96"/>
      <c r="K6" s="5"/>
      <c r="L6" s="213"/>
    </row>
    <row r="7" spans="1:21" ht="15" customHeight="1" x14ac:dyDescent="0.2">
      <c r="A7" s="104"/>
      <c r="B7" s="61" t="s">
        <v>151</v>
      </c>
      <c r="C7" s="12"/>
      <c r="D7" s="607">
        <v>0</v>
      </c>
      <c r="E7" s="418"/>
      <c r="F7" s="618"/>
      <c r="G7" s="405"/>
      <c r="H7" s="405"/>
      <c r="I7" s="96"/>
      <c r="J7" s="96"/>
      <c r="K7" s="5"/>
      <c r="L7" s="213"/>
    </row>
    <row r="8" spans="1:21" ht="15" customHeight="1" x14ac:dyDescent="0.2">
      <c r="A8" s="104"/>
      <c r="B8" s="80" t="s">
        <v>341</v>
      </c>
      <c r="C8" s="404" t="s">
        <v>316</v>
      </c>
      <c r="D8" s="607">
        <v>0</v>
      </c>
      <c r="E8" s="418"/>
      <c r="F8" s="618"/>
      <c r="G8" s="105">
        <v>1</v>
      </c>
      <c r="H8" s="597">
        <f>IF(AND(ISNUMBER(D8),ISNUMBER(G8)),D8*G8,"")</f>
        <v>0</v>
      </c>
      <c r="I8" s="96"/>
      <c r="J8" s="96"/>
      <c r="K8" s="5"/>
      <c r="L8" s="213"/>
    </row>
    <row r="9" spans="1:21" ht="15" customHeight="1" x14ac:dyDescent="0.2">
      <c r="A9" s="104"/>
      <c r="B9" s="151" t="str">
        <f>CONCATENATE("Check: row ", ROW(B8)," ≤ row ",ROW(B7))</f>
        <v>Check: row 8 ≤ row 7</v>
      </c>
      <c r="C9" s="12"/>
      <c r="D9" s="594" t="str">
        <f>IF(D8&lt;=D7,"Pass","Fail")</f>
        <v>Pass</v>
      </c>
      <c r="E9" s="418"/>
      <c r="F9" s="618"/>
      <c r="G9" s="618"/>
      <c r="H9" s="618"/>
      <c r="I9" s="96"/>
      <c r="J9" s="96"/>
      <c r="K9" s="5"/>
    </row>
    <row r="10" spans="1:21" ht="15" customHeight="1" x14ac:dyDescent="0.2">
      <c r="A10" s="104"/>
      <c r="B10" s="61" t="s">
        <v>93</v>
      </c>
      <c r="C10" s="404">
        <v>10.1</v>
      </c>
      <c r="D10" s="107"/>
      <c r="E10" s="418"/>
      <c r="F10" s="618"/>
      <c r="G10" s="405"/>
      <c r="H10" s="405"/>
      <c r="I10" s="96"/>
      <c r="J10" s="96"/>
      <c r="K10" s="5"/>
      <c r="L10" s="213"/>
    </row>
    <row r="11" spans="1:21" ht="15" customHeight="1" x14ac:dyDescent="0.2">
      <c r="A11" s="104"/>
      <c r="B11" s="79" t="s">
        <v>98</v>
      </c>
      <c r="C11" s="404">
        <v>10.1</v>
      </c>
      <c r="D11" s="607">
        <v>0</v>
      </c>
      <c r="E11" s="418"/>
      <c r="F11" s="618"/>
      <c r="G11" s="105">
        <f>Parameters!$E$14</f>
        <v>1</v>
      </c>
      <c r="H11" s="597">
        <f>IF(AND(ISNUMBER(D11),ISNUMBER(G11)),D11*G11,"")</f>
        <v>0</v>
      </c>
      <c r="I11" s="96"/>
      <c r="J11" s="96"/>
      <c r="K11" s="5"/>
    </row>
    <row r="12" spans="1:21" ht="15" customHeight="1" x14ac:dyDescent="0.2">
      <c r="A12" s="104"/>
      <c r="B12" s="79" t="s">
        <v>99</v>
      </c>
      <c r="C12" s="404">
        <v>10.1</v>
      </c>
      <c r="D12" s="607">
        <v>0</v>
      </c>
      <c r="E12" s="418"/>
      <c r="F12" s="618"/>
      <c r="G12" s="105">
        <f>Parameters!$E$15</f>
        <v>1</v>
      </c>
      <c r="H12" s="597">
        <f>IF(AND(ISNUMBER(D12),ISNUMBER(G12)),D12*G12,"")</f>
        <v>0</v>
      </c>
      <c r="I12" s="96"/>
      <c r="J12" s="96"/>
      <c r="K12" s="5"/>
    </row>
    <row r="13" spans="1:21" ht="15" customHeight="1" x14ac:dyDescent="0.2">
      <c r="A13" s="104"/>
      <c r="B13" s="79" t="s">
        <v>100</v>
      </c>
      <c r="C13" s="404">
        <v>10.1</v>
      </c>
      <c r="D13" s="607">
        <v>0</v>
      </c>
      <c r="E13" s="418"/>
      <c r="F13" s="618"/>
      <c r="G13" s="105">
        <f>Parameters!$E$16</f>
        <v>1</v>
      </c>
      <c r="H13" s="597">
        <f>IF(AND(ISNUMBER(D13),ISNUMBER(G13)),D13*G13,"")</f>
        <v>0</v>
      </c>
      <c r="I13" s="96"/>
      <c r="J13" s="96"/>
      <c r="K13" s="5"/>
    </row>
    <row r="14" spans="1:21" ht="15" customHeight="1" x14ac:dyDescent="0.2">
      <c r="A14" s="104"/>
      <c r="B14" s="79" t="s">
        <v>234</v>
      </c>
      <c r="C14" s="404">
        <v>10.1</v>
      </c>
      <c r="D14" s="607">
        <v>0</v>
      </c>
      <c r="E14" s="418"/>
      <c r="F14" s="618"/>
      <c r="G14" s="105">
        <f>Parameters!$E$17</f>
        <v>1</v>
      </c>
      <c r="H14" s="597">
        <f>IF(AND(ISNUMBER(D14),ISNUMBER(G14)),D14*G14,"")</f>
        <v>0</v>
      </c>
      <c r="I14" s="96"/>
      <c r="J14" s="96"/>
      <c r="K14" s="5"/>
      <c r="L14" s="213"/>
    </row>
    <row r="15" spans="1:21" ht="15" customHeight="1" x14ac:dyDescent="0.2">
      <c r="A15" s="104"/>
      <c r="B15" s="79" t="s">
        <v>152</v>
      </c>
      <c r="C15" s="404">
        <v>10.1</v>
      </c>
      <c r="D15" s="607">
        <v>0</v>
      </c>
      <c r="E15" s="418"/>
      <c r="F15" s="618"/>
      <c r="G15" s="105">
        <f>Parameters!$E$18</f>
        <v>1</v>
      </c>
      <c r="H15" s="597">
        <f>IF(AND(ISNUMBER(D15),ISNUMBER(G15)),D15*G15,"")</f>
        <v>0</v>
      </c>
      <c r="I15" s="96"/>
      <c r="J15" s="96"/>
      <c r="K15" s="5"/>
      <c r="L15" s="213"/>
    </row>
    <row r="16" spans="1:21" ht="15" customHeight="1" x14ac:dyDescent="0.2">
      <c r="A16" s="104"/>
      <c r="B16" s="64" t="s">
        <v>109</v>
      </c>
      <c r="C16" s="12"/>
      <c r="D16" s="405"/>
      <c r="E16" s="418"/>
      <c r="F16" s="618"/>
      <c r="G16" s="405"/>
      <c r="H16" s="405"/>
      <c r="I16" s="96"/>
      <c r="J16" s="96"/>
      <c r="K16" s="5"/>
      <c r="L16" s="213"/>
    </row>
    <row r="17" spans="1:21" ht="55.15" customHeight="1" x14ac:dyDescent="0.2">
      <c r="A17" s="104"/>
      <c r="B17" s="79" t="s">
        <v>458</v>
      </c>
      <c r="C17" s="404" t="s">
        <v>459</v>
      </c>
      <c r="D17" s="607">
        <v>0</v>
      </c>
      <c r="E17" s="418"/>
      <c r="F17" s="618"/>
      <c r="G17" s="105">
        <f>Parameters!$E$20</f>
        <v>1</v>
      </c>
      <c r="H17" s="597">
        <f>IF(AND(ISNUMBER(D17),ISNUMBER(G17)),D17*G17,"")</f>
        <v>0</v>
      </c>
      <c r="I17" s="96"/>
      <c r="J17" s="96"/>
      <c r="K17" s="5"/>
    </row>
    <row r="18" spans="1:21" ht="30.2" customHeight="1" x14ac:dyDescent="0.2">
      <c r="A18" s="104"/>
      <c r="B18" s="254" t="s">
        <v>298</v>
      </c>
      <c r="C18" s="404" t="s">
        <v>317</v>
      </c>
      <c r="D18" s="607">
        <v>0</v>
      </c>
      <c r="E18" s="418"/>
      <c r="F18" s="618"/>
      <c r="G18" s="105">
        <v>1</v>
      </c>
      <c r="H18" s="597">
        <f>IF(AND(ISNUMBER(D18),ISNUMBER(G18)),D18*G18,"")</f>
        <v>0</v>
      </c>
      <c r="I18" s="96"/>
      <c r="J18" s="96"/>
      <c r="K18" s="5"/>
    </row>
    <row r="19" spans="1:21" ht="45" customHeight="1" x14ac:dyDescent="0.2">
      <c r="A19" s="104"/>
      <c r="B19" s="79" t="s">
        <v>153</v>
      </c>
      <c r="C19" s="404" t="s">
        <v>318</v>
      </c>
      <c r="D19" s="607">
        <v>0</v>
      </c>
      <c r="E19" s="418"/>
      <c r="F19" s="618"/>
      <c r="G19" s="105">
        <f>Parameters!$E$21</f>
        <v>1</v>
      </c>
      <c r="H19" s="597">
        <f>IF(AND(ISNUMBER(D19),ISNUMBER(G19)),D19*G19,"")</f>
        <v>0</v>
      </c>
      <c r="I19" s="96"/>
      <c r="J19" s="96"/>
      <c r="K19" s="5"/>
      <c r="L19" s="213"/>
    </row>
    <row r="20" spans="1:21" ht="15" customHeight="1" x14ac:dyDescent="0.2">
      <c r="A20" s="104"/>
      <c r="B20" s="63" t="s">
        <v>111</v>
      </c>
      <c r="C20" s="404" t="s">
        <v>407</v>
      </c>
      <c r="D20" s="405"/>
      <c r="E20" s="418"/>
      <c r="F20" s="618"/>
      <c r="G20" s="405"/>
      <c r="H20" s="616">
        <f>IF(AND(ISNUMBER(H6),ISNUMBER(H8),ISNUMBER(H11),ISNUMBER(H12),ISNUMBER(H13),ISNUMBER(H14),ISNUMBER(H15),ISNUMBER(H17),ISNUMBER(H18),ISNUMBER(H19)),SUM(H6,H8,H11:H15,H17:H19),"")</f>
        <v>0</v>
      </c>
      <c r="I20" s="96"/>
      <c r="J20" s="96"/>
      <c r="K20" s="5"/>
      <c r="L20" s="213"/>
    </row>
    <row r="21" spans="1:21" ht="15" customHeight="1" x14ac:dyDescent="0.2">
      <c r="A21" s="104"/>
      <c r="B21" s="61" t="s">
        <v>113</v>
      </c>
      <c r="C21" s="404" t="s">
        <v>407</v>
      </c>
      <c r="D21" s="597">
        <f>IF(AND(ISNUMBER(D148),ISNUMBER(D151),ISNUMBER(D154),ISNUMBER(D157),ISNUMBER(D160),ISNUMBER(D164),ISNUMBER(D167),ISNUMBER(D170),ISNUMBER(D173),ISNUMBER(D177),ISNUMBER(D180),ISNUMBER(E148),ISNUMBER(E164),ISNUMBER(D251),ISNUMBER(E251),ISNUMBER(D254),ISNUMBER(D257),ISNUMBER(D260),ISNUMBER(D263),ISNUMBER(D455),ISNUMBER(E455)),-SUM(D148,D151,D154,D157,D160,D164,D167,D170,D173,D177,D180,E251,E455)+SUM(E148,E164,D251,D254,D257,D260,D263,D455),"")</f>
        <v>0</v>
      </c>
      <c r="E21" s="418"/>
      <c r="F21" s="618"/>
      <c r="G21" s="405"/>
      <c r="H21" s="405"/>
      <c r="I21" s="96"/>
      <c r="J21" s="96"/>
      <c r="K21" s="5"/>
      <c r="L21" s="213"/>
    </row>
    <row r="22" spans="1:21" ht="15" customHeight="1" x14ac:dyDescent="0.2">
      <c r="A22" s="106"/>
      <c r="B22" s="61" t="s">
        <v>114</v>
      </c>
      <c r="C22" s="404" t="s">
        <v>407</v>
      </c>
      <c r="D22" s="405"/>
      <c r="E22" s="418"/>
      <c r="F22" s="618"/>
      <c r="G22" s="405"/>
      <c r="H22" s="597">
        <f>IF(AND(ISNUMBER(H20),ISNUMBER(D21)),MAX(H20+D21,0),"")</f>
        <v>0</v>
      </c>
      <c r="I22" s="96"/>
      <c r="J22" s="96"/>
      <c r="K22" s="5"/>
    </row>
    <row r="23" spans="1:21" s="90" customFormat="1" ht="45" customHeight="1" x14ac:dyDescent="0.25">
      <c r="A23" s="37" t="s">
        <v>154</v>
      </c>
      <c r="B23" s="37"/>
      <c r="C23" s="94"/>
      <c r="D23" s="94"/>
      <c r="E23" s="95"/>
      <c r="F23" s="96"/>
      <c r="G23" s="96"/>
      <c r="H23" s="96"/>
      <c r="I23" s="96"/>
      <c r="J23" s="96"/>
      <c r="K23" s="5"/>
      <c r="L23" s="213"/>
      <c r="M23" s="96"/>
      <c r="N23" s="96"/>
      <c r="O23" s="96"/>
      <c r="P23" s="96"/>
      <c r="Q23" s="96"/>
      <c r="R23" s="96"/>
      <c r="S23" s="96"/>
      <c r="T23" s="96"/>
      <c r="U23" s="96"/>
    </row>
    <row r="24" spans="1:21" ht="30.2" customHeight="1" x14ac:dyDescent="0.2">
      <c r="A24" s="101"/>
      <c r="B24" s="102"/>
      <c r="C24" s="103" t="s">
        <v>233</v>
      </c>
      <c r="D24" s="103" t="s">
        <v>115</v>
      </c>
      <c r="E24" s="134"/>
      <c r="F24" s="135"/>
      <c r="G24" s="103" t="s">
        <v>107</v>
      </c>
      <c r="H24" s="103" t="s">
        <v>108</v>
      </c>
      <c r="I24" s="96"/>
      <c r="J24" s="96"/>
      <c r="K24" s="5"/>
      <c r="L24" s="213"/>
    </row>
    <row r="25" spans="1:21" ht="15" customHeight="1" x14ac:dyDescent="0.2">
      <c r="A25" s="104"/>
      <c r="B25" s="61" t="s">
        <v>116</v>
      </c>
      <c r="C25" s="404">
        <v>10.1</v>
      </c>
      <c r="D25" s="107"/>
      <c r="E25" s="134"/>
      <c r="F25" s="135"/>
      <c r="G25" s="107"/>
      <c r="H25" s="108"/>
      <c r="I25" s="96"/>
      <c r="J25" s="96"/>
      <c r="K25" s="5"/>
    </row>
    <row r="26" spans="1:21" ht="15" customHeight="1" x14ac:dyDescent="0.2">
      <c r="A26" s="104"/>
      <c r="B26" s="79" t="s">
        <v>98</v>
      </c>
      <c r="C26" s="404">
        <v>10.1</v>
      </c>
      <c r="D26" s="607">
        <v>0</v>
      </c>
      <c r="E26" s="418"/>
      <c r="F26" s="618"/>
      <c r="G26" s="105">
        <f>Parameters!$E$24</f>
        <v>0.85</v>
      </c>
      <c r="H26" s="597">
        <f t="shared" ref="H26:H31" si="0">IF(AND(ISNUMBER(D26),ISNUMBER(G26)),D26*G26,"")</f>
        <v>0</v>
      </c>
      <c r="I26" s="96"/>
      <c r="J26" s="96"/>
      <c r="K26" s="5"/>
    </row>
    <row r="27" spans="1:21" ht="15" customHeight="1" x14ac:dyDescent="0.2">
      <c r="A27" s="104"/>
      <c r="B27" s="79" t="s">
        <v>99</v>
      </c>
      <c r="C27" s="404">
        <v>10.1</v>
      </c>
      <c r="D27" s="607">
        <v>0</v>
      </c>
      <c r="E27" s="418"/>
      <c r="F27" s="618"/>
      <c r="G27" s="105">
        <f>Parameters!$E$25</f>
        <v>0.85</v>
      </c>
      <c r="H27" s="597">
        <f t="shared" si="0"/>
        <v>0</v>
      </c>
      <c r="I27" s="96"/>
      <c r="J27" s="96"/>
      <c r="K27" s="5"/>
    </row>
    <row r="28" spans="1:21" ht="15" customHeight="1" x14ac:dyDescent="0.2">
      <c r="A28" s="104"/>
      <c r="B28" s="79" t="s">
        <v>100</v>
      </c>
      <c r="C28" s="404">
        <v>10.1</v>
      </c>
      <c r="D28" s="607">
        <v>0</v>
      </c>
      <c r="E28" s="418"/>
      <c r="F28" s="618"/>
      <c r="G28" s="105">
        <f>Parameters!$E$26</f>
        <v>0.85</v>
      </c>
      <c r="H28" s="597">
        <f t="shared" si="0"/>
        <v>0</v>
      </c>
      <c r="I28" s="96"/>
      <c r="J28" s="96"/>
      <c r="K28" s="5"/>
    </row>
    <row r="29" spans="1:21" ht="15" customHeight="1" x14ac:dyDescent="0.2">
      <c r="A29" s="104"/>
      <c r="B29" s="80" t="s">
        <v>234</v>
      </c>
      <c r="C29" s="404" t="s">
        <v>408</v>
      </c>
      <c r="D29" s="607">
        <v>0</v>
      </c>
      <c r="E29" s="418"/>
      <c r="F29" s="618"/>
      <c r="G29" s="105">
        <f>Parameters!$E$27</f>
        <v>0.85</v>
      </c>
      <c r="H29" s="597">
        <f t="shared" si="0"/>
        <v>0</v>
      </c>
      <c r="I29" s="96"/>
      <c r="J29" s="96"/>
      <c r="K29" s="5"/>
      <c r="L29" s="213"/>
    </row>
    <row r="30" spans="1:21" ht="15" customHeight="1" x14ac:dyDescent="0.2">
      <c r="A30" s="109"/>
      <c r="B30" s="80" t="s">
        <v>117</v>
      </c>
      <c r="C30" s="404">
        <v>10.1</v>
      </c>
      <c r="D30" s="607">
        <v>0</v>
      </c>
      <c r="E30" s="418"/>
      <c r="F30" s="618"/>
      <c r="G30" s="105">
        <f>Parameters!$E$28</f>
        <v>0.85</v>
      </c>
      <c r="H30" s="597">
        <f t="shared" si="0"/>
        <v>0</v>
      </c>
      <c r="I30" s="96"/>
      <c r="J30" s="96"/>
      <c r="K30" s="5"/>
    </row>
    <row r="31" spans="1:21" ht="15" customHeight="1" x14ac:dyDescent="0.2">
      <c r="A31" s="104"/>
      <c r="B31" s="60" t="s">
        <v>273</v>
      </c>
      <c r="C31" s="404" t="s">
        <v>319</v>
      </c>
      <c r="D31" s="607">
        <v>0</v>
      </c>
      <c r="E31" s="418"/>
      <c r="F31" s="618"/>
      <c r="G31" s="105">
        <f>Parameters!$E$29</f>
        <v>0.85</v>
      </c>
      <c r="H31" s="597">
        <f t="shared" si="0"/>
        <v>0</v>
      </c>
      <c r="I31" s="96"/>
      <c r="J31" s="96"/>
      <c r="K31" s="5"/>
    </row>
    <row r="32" spans="1:21" ht="15" customHeight="1" x14ac:dyDescent="0.2">
      <c r="A32" s="104"/>
      <c r="B32" s="60" t="s">
        <v>274</v>
      </c>
      <c r="C32" s="404" t="s">
        <v>320</v>
      </c>
      <c r="D32" s="607">
        <v>0</v>
      </c>
      <c r="E32" s="418"/>
      <c r="F32" s="618"/>
      <c r="G32" s="105">
        <f>Parameters!$E$30</f>
        <v>0.85</v>
      </c>
      <c r="H32" s="597">
        <f>IF(AND(ISNUMBER(D32),ISNUMBER(G32)),D32*G32,"")</f>
        <v>0</v>
      </c>
      <c r="I32" s="96"/>
      <c r="J32" s="96"/>
      <c r="K32" s="5"/>
    </row>
    <row r="33" spans="1:12" ht="15" customHeight="1" x14ac:dyDescent="0.2">
      <c r="A33" s="104"/>
      <c r="B33" s="60" t="s">
        <v>275</v>
      </c>
      <c r="C33" s="404">
        <v>10.1</v>
      </c>
      <c r="D33" s="607">
        <v>0</v>
      </c>
      <c r="E33" s="418"/>
      <c r="F33" s="618"/>
      <c r="G33" s="105">
        <f>Parameters!$E$31</f>
        <v>0.85</v>
      </c>
      <c r="H33" s="597">
        <f>IF(AND(ISNUMBER(D33),ISNUMBER(G33)),D33*G33,"")</f>
        <v>0</v>
      </c>
      <c r="I33" s="96"/>
      <c r="J33" s="96"/>
      <c r="K33" s="5"/>
    </row>
    <row r="34" spans="1:12" ht="15" customHeight="1" x14ac:dyDescent="0.2">
      <c r="A34" s="104"/>
      <c r="B34" s="60" t="s">
        <v>289</v>
      </c>
      <c r="C34" s="404" t="s">
        <v>409</v>
      </c>
      <c r="D34" s="607">
        <v>0</v>
      </c>
      <c r="E34" s="418"/>
      <c r="F34" s="618"/>
      <c r="G34" s="105" t="e">
        <f>Parameters!$E$32*Parameters!$E$34</f>
        <v>#VALUE!</v>
      </c>
      <c r="H34" s="597" t="str">
        <f>IF(AND(ISNUMBER(D34),ISNUMBER(G34)),D34*G34,"")</f>
        <v/>
      </c>
      <c r="I34" s="96"/>
      <c r="J34" s="96"/>
      <c r="K34" s="5"/>
    </row>
    <row r="35" spans="1:12" ht="30.2" customHeight="1" x14ac:dyDescent="0.2">
      <c r="A35" s="104"/>
      <c r="B35" s="60" t="s">
        <v>290</v>
      </c>
      <c r="C35" s="404" t="s">
        <v>409</v>
      </c>
      <c r="D35" s="607">
        <v>0</v>
      </c>
      <c r="E35" s="418"/>
      <c r="F35" s="618"/>
      <c r="G35" s="105" t="e">
        <f>Parameters!$E$33*Parameters!$E$34</f>
        <v>#VALUE!</v>
      </c>
      <c r="H35" s="597" t="str">
        <f>IF(AND(ISNUMBER(D35),ISNUMBER(G35)),D35*G35,"")</f>
        <v/>
      </c>
      <c r="I35" s="96"/>
      <c r="J35" s="96"/>
      <c r="K35" s="5"/>
    </row>
    <row r="36" spans="1:12" ht="15" customHeight="1" x14ac:dyDescent="0.2">
      <c r="A36" s="104"/>
      <c r="B36" s="220" t="s">
        <v>155</v>
      </c>
      <c r="C36" s="404" t="s">
        <v>410</v>
      </c>
      <c r="D36" s="592">
        <f>IF(AND(ISNUMBER(D26),ISNUMBER(D27),ISNUMBER(D28),ISNUMBER(D29),ISNUMBER(D30),ISNUMBER(D31),ISNUMBER(D32), ISNUMBER(D33)),SUM(D26:D35),"")</f>
        <v>0</v>
      </c>
      <c r="E36" s="418"/>
      <c r="F36" s="618"/>
      <c r="G36" s="344"/>
      <c r="H36" s="616" t="str">
        <f>IF(AND(ISNUMBER(H26),ISNUMBER(H27),ISNUMBER(H28),ISNUMBER(H29),ISNUMBER(H30), ISNUMBER(H31),ISNUMBER(H32),ISNUMBER(H33),ISNUMBER(H34),ISNUMBER(H35)),SUM(H26:H35),"")</f>
        <v/>
      </c>
      <c r="I36" s="96"/>
      <c r="J36" s="96"/>
      <c r="K36" s="5"/>
      <c r="L36" s="213"/>
    </row>
    <row r="37" spans="1:12" ht="15" customHeight="1" x14ac:dyDescent="0.2">
      <c r="A37" s="104"/>
      <c r="B37" s="60" t="s">
        <v>156</v>
      </c>
      <c r="C37" s="404" t="s">
        <v>410</v>
      </c>
      <c r="D37" s="591">
        <f>IF(AND(ISNUMBER(E151),ISNUMBER(E167),ISNUMBER(E254),ISNUMBER(D456),ISNUMBER(E456)),E151+E167-E254+D456-E456,"")</f>
        <v>0</v>
      </c>
      <c r="E37" s="418"/>
      <c r="F37" s="618"/>
      <c r="G37" s="344"/>
      <c r="H37" s="344"/>
      <c r="I37" s="96"/>
      <c r="J37" s="96"/>
      <c r="K37" s="5"/>
      <c r="L37" s="213"/>
    </row>
    <row r="38" spans="1:12" ht="15" customHeight="1" x14ac:dyDescent="0.2">
      <c r="A38" s="104"/>
      <c r="B38" s="61" t="s">
        <v>157</v>
      </c>
      <c r="C38" s="404" t="s">
        <v>410</v>
      </c>
      <c r="D38" s="591">
        <f>IF(AND(ISNUMBER(D36),ISNUMBER(D37)),D36+D37,"")</f>
        <v>0</v>
      </c>
      <c r="E38" s="418"/>
      <c r="F38" s="618"/>
      <c r="G38" s="105">
        <f>Parameters!$E$35</f>
        <v>0.85</v>
      </c>
      <c r="H38" s="620" t="e">
        <f>IF(AND(ISNUMBER(D38),ISNUMBER(G38)),SUM((D38-SUM(D34:D35))*G38,D34*G34,D35*G35),"")</f>
        <v>#VALUE!</v>
      </c>
      <c r="I38" s="96"/>
      <c r="J38" s="96"/>
      <c r="K38" s="5"/>
      <c r="L38" s="213"/>
    </row>
    <row r="39" spans="1:12" ht="45" customHeight="1" x14ac:dyDescent="0.25">
      <c r="A39" s="37" t="s">
        <v>158</v>
      </c>
      <c r="B39" s="37"/>
      <c r="C39" s="94"/>
      <c r="D39" s="94"/>
      <c r="E39" s="95"/>
      <c r="F39" s="96"/>
      <c r="G39" s="96"/>
      <c r="H39" s="96"/>
      <c r="I39" s="96"/>
      <c r="J39" s="96"/>
      <c r="K39" s="5"/>
      <c r="L39" s="213"/>
    </row>
    <row r="40" spans="1:12" ht="30.2" customHeight="1" x14ac:dyDescent="0.2">
      <c r="A40" s="101"/>
      <c r="B40" s="102"/>
      <c r="C40" s="103" t="s">
        <v>233</v>
      </c>
      <c r="D40" s="103" t="s">
        <v>115</v>
      </c>
      <c r="E40" s="134"/>
      <c r="F40" s="135"/>
      <c r="G40" s="103" t="s">
        <v>107</v>
      </c>
      <c r="H40" s="103" t="s">
        <v>108</v>
      </c>
      <c r="I40" s="96"/>
      <c r="J40" s="96"/>
      <c r="K40" s="5"/>
      <c r="L40" s="213"/>
    </row>
    <row r="41" spans="1:12" s="90" customFormat="1" ht="14.25" customHeight="1" x14ac:dyDescent="0.2">
      <c r="A41" s="399"/>
      <c r="B41" s="398" t="s">
        <v>276</v>
      </c>
      <c r="C41" s="430">
        <v>10.1</v>
      </c>
      <c r="D41" s="607">
        <v>0</v>
      </c>
      <c r="E41" s="632"/>
      <c r="F41" s="633"/>
      <c r="G41" s="433">
        <f>Parameters!$E$37</f>
        <v>0.85</v>
      </c>
      <c r="H41" s="634">
        <f>IF(AND(ISNUMBER(D41),ISNUMBER(G41)),D41*G41,"")</f>
        <v>0</v>
      </c>
      <c r="I41" s="96"/>
      <c r="J41" s="96"/>
      <c r="K41" s="402"/>
      <c r="L41" s="213"/>
    </row>
    <row r="42" spans="1:12" s="90" customFormat="1" ht="14.25" customHeight="1" x14ac:dyDescent="0.2">
      <c r="A42" s="399"/>
      <c r="B42" s="398" t="s">
        <v>254</v>
      </c>
      <c r="C42" s="430" t="s">
        <v>319</v>
      </c>
      <c r="D42" s="607">
        <v>0</v>
      </c>
      <c r="E42" s="632"/>
      <c r="F42" s="633"/>
      <c r="G42" s="433">
        <f>Parameters!$E$38</f>
        <v>0.8</v>
      </c>
      <c r="H42" s="634">
        <f>IF(AND(ISNUMBER(D42),ISNUMBER(G42)),D42*G42,"")</f>
        <v>0</v>
      </c>
      <c r="I42" s="96"/>
      <c r="J42" s="96"/>
      <c r="K42" s="402"/>
      <c r="L42" s="213"/>
    </row>
    <row r="43" spans="1:12" s="90" customFormat="1" ht="14.25" customHeight="1" x14ac:dyDescent="0.2">
      <c r="A43" s="399"/>
      <c r="B43" s="398" t="s">
        <v>342</v>
      </c>
      <c r="C43" s="430" t="s">
        <v>319</v>
      </c>
      <c r="D43" s="607">
        <v>0</v>
      </c>
      <c r="E43" s="632"/>
      <c r="F43" s="633"/>
      <c r="G43" s="433">
        <f>Parameters!$E$39</f>
        <v>0.5</v>
      </c>
      <c r="H43" s="634">
        <f>IF(AND(ISNUMBER(D43),ISNUMBER(G43)),D43*G43,"")</f>
        <v>0</v>
      </c>
      <c r="I43" s="96"/>
      <c r="J43" s="96"/>
      <c r="K43" s="402"/>
      <c r="L43" s="213"/>
    </row>
    <row r="44" spans="1:12" s="90" customFormat="1" ht="14.25" customHeight="1" x14ac:dyDescent="0.2">
      <c r="A44" s="399"/>
      <c r="B44" s="434" t="s">
        <v>159</v>
      </c>
      <c r="C44" s="430" t="s">
        <v>411</v>
      </c>
      <c r="D44" s="635">
        <f>IF(ISNUMBER(D41),D41,"")</f>
        <v>0</v>
      </c>
      <c r="E44" s="632"/>
      <c r="F44" s="633"/>
      <c r="G44" s="435"/>
      <c r="H44" s="636">
        <f>IF(ISNUMBER(H41),H41,"")</f>
        <v>0</v>
      </c>
      <c r="I44" s="96"/>
      <c r="J44" s="96"/>
      <c r="K44" s="402"/>
      <c r="L44" s="213"/>
    </row>
    <row r="45" spans="1:12" s="90" customFormat="1" ht="14.25" customHeight="1" x14ac:dyDescent="0.2">
      <c r="A45" s="399"/>
      <c r="B45" s="398" t="s">
        <v>160</v>
      </c>
      <c r="C45" s="430" t="s">
        <v>411</v>
      </c>
      <c r="D45" s="637">
        <f>IF(AND(ISNUMBER(E154),ISNUMBER(E170),ISNUMBER(E257),ISNUMBER(D457),ISNUMBER(E457)),SUM(E154,E170,D457)-SUM(E257,E457),"")</f>
        <v>0</v>
      </c>
      <c r="E45" s="632"/>
      <c r="F45" s="633"/>
      <c r="G45" s="435"/>
      <c r="H45" s="435"/>
      <c r="I45" s="96"/>
      <c r="J45" s="96"/>
      <c r="K45" s="402"/>
      <c r="L45" s="213"/>
    </row>
    <row r="46" spans="1:12" s="90" customFormat="1" ht="14.25" customHeight="1" x14ac:dyDescent="0.2">
      <c r="A46" s="399"/>
      <c r="B46" s="398" t="s">
        <v>161</v>
      </c>
      <c r="C46" s="430" t="s">
        <v>411</v>
      </c>
      <c r="D46" s="637">
        <f>IF(OR(ISNUMBER(D44),ISNUMBER(D45)),SUM(D44,D45),"")</f>
        <v>0</v>
      </c>
      <c r="E46" s="632"/>
      <c r="F46" s="633"/>
      <c r="G46" s="436">
        <f>Parameters!$E$41</f>
        <v>0.85</v>
      </c>
      <c r="H46" s="638">
        <f>IF(AND(ISNUMBER(D46),ISNUMBER(G46)),D46*G46,"")</f>
        <v>0</v>
      </c>
      <c r="I46" s="96"/>
      <c r="J46" s="96"/>
      <c r="K46" s="402"/>
      <c r="L46" s="213"/>
    </row>
    <row r="47" spans="1:12" s="90" customFormat="1" ht="14.25" customHeight="1" x14ac:dyDescent="0.2">
      <c r="A47" s="399"/>
      <c r="B47" s="434" t="s">
        <v>345</v>
      </c>
      <c r="C47" s="430" t="s">
        <v>411</v>
      </c>
      <c r="D47" s="635">
        <f>IF(ISNUMBER(D42),D42,"")</f>
        <v>0</v>
      </c>
      <c r="E47" s="632"/>
      <c r="F47" s="633"/>
      <c r="G47" s="435"/>
      <c r="H47" s="635">
        <f>IF(ISNUMBER(H42),H42,"")</f>
        <v>0</v>
      </c>
      <c r="I47" s="96"/>
      <c r="J47" s="96"/>
      <c r="K47" s="402"/>
      <c r="L47" s="213"/>
    </row>
    <row r="48" spans="1:12" s="90" customFormat="1" ht="14.25" customHeight="1" x14ac:dyDescent="0.2">
      <c r="A48" s="399"/>
      <c r="B48" s="398" t="s">
        <v>347</v>
      </c>
      <c r="C48" s="430" t="s">
        <v>411</v>
      </c>
      <c r="D48" s="639">
        <f>IF(AND(ISNUMBER(E157),ISNUMBER(E173),ISNUMBER(E260),ISNUMBER(D458),ISNUMBER(E458)),SUM(E157,E173,D458)-SUM(E260,E458),"")</f>
        <v>0</v>
      </c>
      <c r="E48" s="632"/>
      <c r="F48" s="633"/>
      <c r="G48" s="435"/>
      <c r="H48" s="435"/>
      <c r="I48" s="96"/>
      <c r="J48" s="96"/>
      <c r="K48" s="402"/>
      <c r="L48" s="213"/>
    </row>
    <row r="49" spans="1:21" s="90" customFormat="1" ht="14.25" customHeight="1" x14ac:dyDescent="0.2">
      <c r="A49" s="399"/>
      <c r="B49" s="398" t="s">
        <v>348</v>
      </c>
      <c r="C49" s="430" t="s">
        <v>411</v>
      </c>
      <c r="D49" s="637">
        <f>IF(OR(ISNUMBER(D47),ISNUMBER(D48)),SUM(D47,D48),"")</f>
        <v>0</v>
      </c>
      <c r="E49" s="632"/>
      <c r="F49" s="633"/>
      <c r="G49" s="436">
        <f>Parameters!$E$42</f>
        <v>0.8</v>
      </c>
      <c r="H49" s="640">
        <f>IF(AND(ISNUMBER(D49),ISNUMBER(G49)),D49*G49,"")</f>
        <v>0</v>
      </c>
      <c r="I49" s="96"/>
      <c r="J49" s="96"/>
      <c r="K49" s="402"/>
      <c r="L49" s="213"/>
    </row>
    <row r="50" spans="1:21" s="90" customFormat="1" ht="14.25" customHeight="1" x14ac:dyDescent="0.2">
      <c r="A50" s="399"/>
      <c r="B50" s="434" t="s">
        <v>346</v>
      </c>
      <c r="C50" s="430" t="s">
        <v>411</v>
      </c>
      <c r="D50" s="635">
        <f>IF(ISNUMBER(D43),D43,"")</f>
        <v>0</v>
      </c>
      <c r="E50" s="632"/>
      <c r="F50" s="633"/>
      <c r="G50" s="435"/>
      <c r="H50" s="635">
        <f>IF(ISNUMBER(H43),H43,"")</f>
        <v>0</v>
      </c>
      <c r="I50" s="96"/>
      <c r="J50" s="96"/>
      <c r="K50" s="402"/>
      <c r="L50" s="213"/>
    </row>
    <row r="51" spans="1:21" s="90" customFormat="1" ht="14.25" customHeight="1" x14ac:dyDescent="0.2">
      <c r="A51" s="399"/>
      <c r="B51" s="398" t="s">
        <v>349</v>
      </c>
      <c r="C51" s="430" t="s">
        <v>411</v>
      </c>
      <c r="D51" s="639">
        <f>IF(AND(ISNUMBER(E160),ISNUMBER(E177),ISNUMBER(E180),ISNUMBER(E263),ISNUMBER(D459),ISNUMBER(E459)),SUM(E160,E177,E180,D459)-SUM(E263,E459),"")</f>
        <v>0</v>
      </c>
      <c r="E51" s="632"/>
      <c r="F51" s="633"/>
      <c r="G51" s="435"/>
      <c r="H51" s="435"/>
      <c r="I51" s="96"/>
      <c r="J51" s="96"/>
      <c r="K51" s="402"/>
      <c r="L51" s="213"/>
    </row>
    <row r="52" spans="1:21" s="90" customFormat="1" ht="14.25" customHeight="1" x14ac:dyDescent="0.2">
      <c r="A52" s="399"/>
      <c r="B52" s="398" t="s">
        <v>350</v>
      </c>
      <c r="C52" s="430" t="s">
        <v>411</v>
      </c>
      <c r="D52" s="637">
        <f>IF(OR(ISNUMBER(D50),ISNUMBER(D51)),SUM(D50,D51),"")</f>
        <v>0</v>
      </c>
      <c r="E52" s="632"/>
      <c r="F52" s="633"/>
      <c r="G52" s="436">
        <f>Parameters!$E$43</f>
        <v>0.5</v>
      </c>
      <c r="H52" s="640">
        <f>IF(AND(ISNUMBER(D52),ISNUMBER(G52)),D52*G52,"")</f>
        <v>0</v>
      </c>
      <c r="I52" s="96"/>
      <c r="J52" s="96"/>
      <c r="K52" s="402"/>
      <c r="L52" s="213"/>
    </row>
    <row r="53" spans="1:21" s="90" customFormat="1" ht="14.25" customHeight="1" x14ac:dyDescent="0.2">
      <c r="A53" s="399"/>
      <c r="B53" s="398" t="s">
        <v>282</v>
      </c>
      <c r="C53" s="430" t="s">
        <v>411</v>
      </c>
      <c r="D53" s="637">
        <f>IF(OR(ISNUMBER(D46),ISNUMBER(D49),ISNUMBER(D52)),SUM(D46,D49,D52),"")</f>
        <v>0</v>
      </c>
      <c r="E53" s="632"/>
      <c r="F53" s="633"/>
      <c r="G53" s="435"/>
      <c r="H53" s="641">
        <f>IF(OR(ISNUMBER(H46),ISNUMBER(H49),ISNUMBER(H52)),SUM(H46,H49,H52),"")</f>
        <v>0</v>
      </c>
      <c r="I53" s="96"/>
      <c r="J53" s="96"/>
      <c r="K53" s="402"/>
      <c r="L53" s="213"/>
    </row>
    <row r="54" spans="1:21" s="90" customFormat="1" ht="30.2" customHeight="1" x14ac:dyDescent="0.2">
      <c r="A54" s="437"/>
      <c r="B54" s="438"/>
      <c r="C54" s="96"/>
      <c r="D54" s="96"/>
      <c r="E54" s="96"/>
      <c r="F54" s="96"/>
      <c r="G54" s="96"/>
      <c r="H54" s="96"/>
      <c r="I54" s="96"/>
      <c r="J54" s="96"/>
      <c r="K54" s="402"/>
      <c r="L54" s="213"/>
      <c r="M54" s="96"/>
      <c r="N54" s="96"/>
      <c r="O54" s="96"/>
      <c r="P54" s="96"/>
      <c r="Q54" s="96"/>
      <c r="R54" s="96"/>
      <c r="S54" s="96"/>
      <c r="T54" s="96"/>
      <c r="U54" s="96"/>
    </row>
    <row r="55" spans="1:21" s="90" customFormat="1" ht="15" customHeight="1" x14ac:dyDescent="0.2">
      <c r="A55" s="399"/>
      <c r="B55" s="439" t="s">
        <v>235</v>
      </c>
      <c r="C55" s="430" t="s">
        <v>411</v>
      </c>
      <c r="D55" s="435"/>
      <c r="E55" s="431"/>
      <c r="F55" s="432"/>
      <c r="G55" s="435"/>
      <c r="H55" s="638" t="str">
        <f>IF(AND(ISNUMBER(H22),ISNUMBER(H38)),MAX(SUM(H53)-15/85*(H22+H38),SUM(H53)-15/60*H22,0),"")</f>
        <v/>
      </c>
      <c r="I55" s="96"/>
      <c r="J55" s="96"/>
      <c r="K55" s="402"/>
      <c r="L55" s="213"/>
    </row>
    <row r="56" spans="1:21" s="90" customFormat="1" ht="15" customHeight="1" x14ac:dyDescent="0.2">
      <c r="A56" s="399"/>
      <c r="B56" s="439" t="s">
        <v>236</v>
      </c>
      <c r="C56" s="430" t="s">
        <v>411</v>
      </c>
      <c r="D56" s="435"/>
      <c r="E56" s="431"/>
      <c r="F56" s="432"/>
      <c r="G56" s="435"/>
      <c r="H56" s="638" t="str">
        <f>IF(AND(ISNUMBER(H38),ISNUMBER(H55)),MAX((SUM(H38,H53)-H55)-2/3*H22,0),"")</f>
        <v/>
      </c>
      <c r="I56" s="96"/>
      <c r="J56" s="96"/>
      <c r="K56" s="402"/>
      <c r="L56" s="213"/>
    </row>
    <row r="57" spans="1:21" s="90" customFormat="1" ht="30.2" customHeight="1" x14ac:dyDescent="0.25">
      <c r="A57" s="37" t="s">
        <v>279</v>
      </c>
      <c r="B57" s="37"/>
      <c r="C57" s="94"/>
      <c r="D57" s="94"/>
      <c r="E57" s="95"/>
      <c r="F57" s="96"/>
      <c r="G57" s="96"/>
      <c r="H57" s="96"/>
      <c r="I57" s="96"/>
      <c r="J57" s="96"/>
      <c r="K57" s="5"/>
      <c r="L57" s="224"/>
      <c r="M57" s="96"/>
      <c r="N57" s="96"/>
      <c r="O57" s="96"/>
      <c r="P57" s="96"/>
      <c r="Q57" s="96"/>
      <c r="R57" s="96"/>
      <c r="S57" s="96"/>
      <c r="T57" s="96"/>
      <c r="U57" s="96"/>
    </row>
    <row r="58" spans="1:21" ht="30.2" customHeight="1" x14ac:dyDescent="0.2">
      <c r="A58" s="101"/>
      <c r="B58" s="248"/>
      <c r="C58" s="248"/>
      <c r="D58" s="248"/>
      <c r="E58" s="248"/>
      <c r="F58" s="248"/>
      <c r="G58" s="102"/>
      <c r="H58" s="103" t="s">
        <v>108</v>
      </c>
      <c r="I58" s="96"/>
      <c r="J58" s="96"/>
      <c r="K58" s="5"/>
    </row>
    <row r="59" spans="1:21" ht="14.25" customHeight="1" x14ac:dyDescent="0.2">
      <c r="A59" s="104"/>
      <c r="B59" s="63" t="s">
        <v>280</v>
      </c>
      <c r="C59" s="418"/>
      <c r="D59" s="345"/>
      <c r="E59" s="136"/>
      <c r="F59" s="136"/>
      <c r="G59" s="346"/>
      <c r="H59" s="616" t="str">
        <f>IF(AND(ISNUMBER(H20),ISNUMBER(H36)),SUM(H20,H36,H44,H47,H50)-SUM(H55,H56),"")</f>
        <v/>
      </c>
      <c r="I59" s="96"/>
      <c r="J59" s="96"/>
      <c r="K59" s="5"/>
      <c r="L59" s="213"/>
    </row>
    <row r="60" spans="1:21" ht="30.2" customHeight="1" x14ac:dyDescent="0.25">
      <c r="A60" s="37" t="s">
        <v>287</v>
      </c>
      <c r="B60" s="37"/>
      <c r="C60" s="94"/>
      <c r="D60" s="94"/>
      <c r="E60" s="95"/>
      <c r="F60" s="96"/>
      <c r="G60" s="96"/>
      <c r="H60" s="96"/>
      <c r="I60" s="96"/>
      <c r="J60" s="96"/>
      <c r="K60" s="5"/>
      <c r="L60" s="224"/>
      <c r="M60" s="96"/>
      <c r="N60" s="96"/>
      <c r="O60" s="96"/>
      <c r="P60" s="96"/>
      <c r="Q60" s="96"/>
      <c r="R60" s="96"/>
      <c r="S60" s="96"/>
      <c r="T60" s="96"/>
      <c r="U60" s="96"/>
    </row>
    <row r="61" spans="1:21" ht="30.2" customHeight="1" x14ac:dyDescent="0.2">
      <c r="A61" s="101"/>
      <c r="B61" s="221"/>
      <c r="C61" s="103" t="s">
        <v>233</v>
      </c>
      <c r="D61" s="257"/>
      <c r="E61" s="134"/>
      <c r="F61" s="135"/>
      <c r="G61" s="257"/>
      <c r="H61" s="103" t="s">
        <v>108</v>
      </c>
      <c r="I61" s="96"/>
      <c r="J61" s="96"/>
      <c r="K61" s="5"/>
      <c r="L61" s="213"/>
    </row>
    <row r="62" spans="1:21" ht="14.25" customHeight="1" x14ac:dyDescent="0.2">
      <c r="A62" s="104"/>
      <c r="B62" s="62" t="s">
        <v>22</v>
      </c>
      <c r="C62" s="404" t="s">
        <v>321</v>
      </c>
      <c r="D62" s="347"/>
      <c r="E62" s="134"/>
      <c r="F62" s="135"/>
      <c r="G62" s="258"/>
      <c r="H62" s="615">
        <v>0</v>
      </c>
      <c r="I62" s="96"/>
      <c r="J62" s="96"/>
      <c r="K62" s="5"/>
    </row>
    <row r="63" spans="1:21" ht="14.25" customHeight="1" x14ac:dyDescent="0.2">
      <c r="A63" s="104"/>
      <c r="B63" s="62" t="s">
        <v>162</v>
      </c>
      <c r="C63" s="404" t="s">
        <v>321</v>
      </c>
      <c r="D63" s="348"/>
      <c r="E63" s="134"/>
      <c r="F63" s="135"/>
      <c r="G63" s="259"/>
      <c r="H63" s="110"/>
      <c r="I63" s="96"/>
      <c r="J63" s="96"/>
      <c r="K63" s="5"/>
      <c r="L63" s="213"/>
    </row>
    <row r="64" spans="1:21" s="90" customFormat="1" ht="14.25" customHeight="1" x14ac:dyDescent="0.2">
      <c r="A64" s="104"/>
      <c r="B64" s="80" t="s">
        <v>124</v>
      </c>
      <c r="C64" s="405"/>
      <c r="D64" s="347"/>
      <c r="E64" s="134"/>
      <c r="F64" s="135"/>
      <c r="G64" s="258"/>
      <c r="H64" s="615">
        <v>0</v>
      </c>
      <c r="I64" s="96"/>
      <c r="J64" s="96"/>
      <c r="K64" s="5"/>
      <c r="L64" s="349"/>
      <c r="M64" s="3"/>
      <c r="N64" s="3"/>
      <c r="O64" s="3"/>
      <c r="P64" s="3"/>
      <c r="Q64" s="3"/>
      <c r="R64" s="3"/>
      <c r="S64" s="3"/>
      <c r="T64" s="3"/>
      <c r="U64" s="3"/>
    </row>
    <row r="65" spans="1:21" ht="14.25" customHeight="1" x14ac:dyDescent="0.2">
      <c r="A65" s="104"/>
      <c r="B65" s="80" t="s">
        <v>125</v>
      </c>
      <c r="C65" s="405"/>
      <c r="D65" s="347"/>
      <c r="E65" s="134"/>
      <c r="F65" s="135"/>
      <c r="G65" s="258"/>
      <c r="H65" s="615">
        <v>0</v>
      </c>
      <c r="I65" s="96"/>
      <c r="J65" s="96"/>
      <c r="K65" s="5"/>
      <c r="L65" s="349"/>
    </row>
    <row r="66" spans="1:21" ht="14.25" customHeight="1" x14ac:dyDescent="0.2">
      <c r="A66" s="104"/>
      <c r="B66" s="62" t="s">
        <v>237</v>
      </c>
      <c r="C66" s="404" t="s">
        <v>321</v>
      </c>
      <c r="D66" s="347"/>
      <c r="E66" s="134"/>
      <c r="F66" s="135"/>
      <c r="G66" s="258"/>
      <c r="H66" s="615">
        <v>0</v>
      </c>
      <c r="I66" s="96"/>
      <c r="J66" s="96"/>
      <c r="K66" s="5"/>
      <c r="L66" s="213"/>
    </row>
    <row r="67" spans="1:21" ht="14.25" customHeight="1" x14ac:dyDescent="0.2">
      <c r="A67" s="104"/>
      <c r="B67" s="60" t="s">
        <v>303</v>
      </c>
      <c r="C67" s="405"/>
      <c r="D67" s="348"/>
      <c r="E67" s="134"/>
      <c r="F67" s="135"/>
      <c r="G67" s="110"/>
      <c r="H67" s="597">
        <f>IF(OR(ISNUMBER(H62),ISNUMBER(H64),ISNUMBER(H65),ISNUMBER(H66)),SUM(H62,H64:H66),"")</f>
        <v>0</v>
      </c>
      <c r="I67" s="96"/>
      <c r="J67" s="96"/>
      <c r="K67" s="5"/>
      <c r="L67" s="349"/>
    </row>
    <row r="68" spans="1:21" s="93" customFormat="1" ht="30.2" customHeight="1" x14ac:dyDescent="0.25">
      <c r="A68" s="37" t="s">
        <v>288</v>
      </c>
      <c r="B68" s="37"/>
      <c r="C68" s="94"/>
      <c r="D68" s="94"/>
      <c r="E68" s="95"/>
      <c r="F68" s="96"/>
      <c r="G68" s="96"/>
      <c r="H68" s="96"/>
      <c r="I68" s="96"/>
      <c r="J68" s="96"/>
      <c r="K68" s="5"/>
      <c r="L68" s="224"/>
      <c r="M68" s="96"/>
      <c r="N68" s="96"/>
      <c r="O68" s="96"/>
      <c r="P68" s="96"/>
      <c r="Q68" s="96"/>
      <c r="R68" s="96"/>
      <c r="S68" s="96"/>
      <c r="T68" s="96"/>
      <c r="U68" s="96"/>
    </row>
    <row r="69" spans="1:21" s="90" customFormat="1" ht="30.2" customHeight="1" x14ac:dyDescent="0.2">
      <c r="A69" s="104"/>
      <c r="B69" s="67"/>
      <c r="C69" s="419"/>
      <c r="D69" s="111"/>
      <c r="E69" s="112"/>
      <c r="F69" s="113"/>
      <c r="G69" s="100"/>
      <c r="H69" s="100"/>
      <c r="I69" s="96"/>
      <c r="J69" s="96"/>
      <c r="K69" s="5"/>
      <c r="L69" s="242"/>
      <c r="M69" s="3"/>
      <c r="N69" s="3"/>
      <c r="O69" s="3"/>
      <c r="P69" s="3"/>
      <c r="Q69" s="3"/>
      <c r="R69" s="3"/>
      <c r="S69" s="3"/>
      <c r="T69" s="3"/>
      <c r="U69" s="3"/>
    </row>
    <row r="70" spans="1:21" s="90" customFormat="1" ht="14.25" customHeight="1" x14ac:dyDescent="0.2">
      <c r="A70" s="114"/>
      <c r="B70" s="75" t="s">
        <v>238</v>
      </c>
      <c r="C70" s="420"/>
      <c r="D70" s="115"/>
      <c r="E70" s="115"/>
      <c r="F70" s="115"/>
      <c r="G70" s="116"/>
      <c r="H70" s="598">
        <f>IF(ISNUMBER(H67),SUM(H59,H67),H59)</f>
        <v>0</v>
      </c>
      <c r="I70" s="96"/>
      <c r="J70" s="96"/>
      <c r="K70" s="5"/>
      <c r="L70" s="213"/>
      <c r="M70" s="3"/>
      <c r="N70" s="3"/>
      <c r="O70" s="3"/>
      <c r="P70" s="3"/>
      <c r="Q70" s="3"/>
      <c r="R70" s="3"/>
      <c r="S70" s="3"/>
      <c r="T70" s="3"/>
      <c r="U70" s="3"/>
    </row>
    <row r="71" spans="1:21" ht="30.2" customHeight="1" x14ac:dyDescent="0.2">
      <c r="A71" s="104"/>
      <c r="B71" s="67"/>
      <c r="C71" s="417"/>
      <c r="D71" s="99"/>
      <c r="E71" s="100"/>
      <c r="F71" s="118"/>
      <c r="G71" s="100"/>
      <c r="H71" s="100"/>
      <c r="I71" s="96"/>
      <c r="J71" s="96"/>
      <c r="K71" s="5"/>
    </row>
    <row r="72" spans="1:21" ht="30.2" customHeight="1" x14ac:dyDescent="0.25">
      <c r="A72" s="14" t="s">
        <v>41</v>
      </c>
      <c r="B72" s="91"/>
      <c r="C72" s="91"/>
      <c r="D72" s="91"/>
      <c r="E72" s="91"/>
      <c r="F72" s="91"/>
      <c r="G72" s="91"/>
      <c r="H72" s="91"/>
      <c r="I72" s="144"/>
      <c r="J72" s="144"/>
      <c r="K72" s="92"/>
      <c r="L72" s="245"/>
      <c r="M72" s="93"/>
      <c r="N72" s="93"/>
      <c r="O72" s="93"/>
      <c r="P72" s="93"/>
      <c r="Q72" s="93"/>
      <c r="R72" s="93"/>
      <c r="S72" s="93"/>
      <c r="T72" s="93"/>
      <c r="U72" s="93"/>
    </row>
    <row r="73" spans="1:21" ht="30.2" customHeight="1" x14ac:dyDescent="0.25">
      <c r="A73" s="37" t="s">
        <v>97</v>
      </c>
      <c r="B73" s="37"/>
      <c r="C73" s="94"/>
      <c r="D73" s="94"/>
      <c r="E73" s="119"/>
      <c r="F73" s="96"/>
      <c r="G73" s="96"/>
      <c r="H73" s="96"/>
      <c r="I73" s="96"/>
      <c r="J73" s="96"/>
      <c r="K73" s="5"/>
      <c r="L73" s="224"/>
      <c r="M73" s="96"/>
      <c r="N73" s="96"/>
      <c r="O73" s="96"/>
      <c r="P73" s="96"/>
      <c r="Q73" s="96"/>
      <c r="R73" s="96"/>
      <c r="S73" s="96"/>
      <c r="T73" s="96"/>
      <c r="U73" s="96"/>
    </row>
    <row r="74" spans="1:21" ht="29.85" customHeight="1" x14ac:dyDescent="0.25">
      <c r="A74" s="37" t="s">
        <v>25</v>
      </c>
      <c r="B74" s="37"/>
      <c r="C74" s="94"/>
      <c r="D74" s="94"/>
      <c r="E74" s="95"/>
      <c r="F74" s="96"/>
      <c r="G74" s="96"/>
      <c r="H74" s="96"/>
      <c r="I74" s="96"/>
      <c r="J74" s="96"/>
      <c r="K74" s="5"/>
      <c r="L74" s="224"/>
      <c r="M74" s="96"/>
      <c r="N74" s="96"/>
      <c r="O74" s="96"/>
      <c r="P74" s="96"/>
      <c r="Q74" s="96"/>
      <c r="R74" s="96"/>
      <c r="S74" s="96"/>
      <c r="T74" s="96"/>
      <c r="U74" s="96"/>
    </row>
    <row r="75" spans="1:21" ht="30.2" customHeight="1" x14ac:dyDescent="0.2">
      <c r="A75" s="101"/>
      <c r="B75" s="102"/>
      <c r="C75" s="103" t="s">
        <v>233</v>
      </c>
      <c r="D75" s="103" t="s">
        <v>105</v>
      </c>
      <c r="E75" s="134"/>
      <c r="F75" s="135"/>
      <c r="G75" s="103" t="s">
        <v>107</v>
      </c>
      <c r="H75" s="103" t="s">
        <v>108</v>
      </c>
      <c r="I75" s="96"/>
      <c r="J75" s="96"/>
      <c r="K75" s="5"/>
      <c r="L75" s="213"/>
    </row>
    <row r="76" spans="1:21" ht="14.25" customHeight="1" x14ac:dyDescent="0.2">
      <c r="A76" s="101"/>
      <c r="B76" s="61" t="s">
        <v>104</v>
      </c>
      <c r="C76" s="121"/>
      <c r="D76" s="209"/>
      <c r="E76" s="199"/>
      <c r="F76" s="200"/>
      <c r="G76" s="208" t="s">
        <v>127</v>
      </c>
      <c r="H76" s="208"/>
      <c r="I76" s="96"/>
      <c r="J76" s="96"/>
      <c r="K76" s="5"/>
      <c r="L76" s="213"/>
    </row>
    <row r="77" spans="1:21" ht="14.25" customHeight="1" x14ac:dyDescent="0.2">
      <c r="A77" s="101"/>
      <c r="B77" s="79" t="s">
        <v>128</v>
      </c>
      <c r="C77" s="121"/>
      <c r="D77" s="209"/>
      <c r="E77" s="199"/>
      <c r="F77" s="200"/>
      <c r="G77" s="208"/>
      <c r="H77" s="208"/>
      <c r="I77" s="96"/>
      <c r="J77" s="96"/>
      <c r="K77" s="5"/>
      <c r="L77" s="213"/>
    </row>
    <row r="78" spans="1:21" ht="14.25" customHeight="1" x14ac:dyDescent="0.2">
      <c r="A78" s="101"/>
      <c r="B78" s="82" t="s">
        <v>166</v>
      </c>
      <c r="C78" s="404" t="s">
        <v>322</v>
      </c>
      <c r="D78" s="209"/>
      <c r="E78" s="199"/>
      <c r="F78" s="200"/>
      <c r="G78" s="208"/>
      <c r="H78" s="208"/>
      <c r="I78" s="96"/>
      <c r="J78" s="96"/>
      <c r="K78" s="5"/>
      <c r="L78" s="213"/>
    </row>
    <row r="79" spans="1:21" ht="14.25" customHeight="1" x14ac:dyDescent="0.2">
      <c r="A79" s="101"/>
      <c r="B79" s="185" t="s">
        <v>165</v>
      </c>
      <c r="C79" s="404" t="s">
        <v>322</v>
      </c>
      <c r="D79" s="201"/>
      <c r="E79" s="199"/>
      <c r="F79" s="200"/>
      <c r="G79" s="202"/>
      <c r="H79" s="208"/>
      <c r="I79" s="96"/>
      <c r="J79" s="96"/>
      <c r="K79" s="5"/>
      <c r="L79" s="213"/>
    </row>
    <row r="80" spans="1:21" ht="14.25" customHeight="1" x14ac:dyDescent="0.2">
      <c r="A80" s="101"/>
      <c r="B80" s="184" t="s">
        <v>163</v>
      </c>
      <c r="C80" s="404" t="s">
        <v>322</v>
      </c>
      <c r="D80" s="588">
        <v>0</v>
      </c>
      <c r="E80" s="599"/>
      <c r="F80" s="600"/>
      <c r="G80" s="190">
        <v>0.05</v>
      </c>
      <c r="H80" s="591">
        <f>IF(AND(ISNUMBER(D80),ISNUMBER(G80)),D80*G80,"")</f>
        <v>0</v>
      </c>
      <c r="I80" s="96"/>
      <c r="J80" s="96"/>
      <c r="K80" s="5"/>
      <c r="L80" s="213"/>
    </row>
    <row r="81" spans="1:21" ht="14.25" customHeight="1" x14ac:dyDescent="0.2">
      <c r="A81" s="101"/>
      <c r="B81" s="184" t="s">
        <v>164</v>
      </c>
      <c r="C81" s="404" t="s">
        <v>322</v>
      </c>
      <c r="D81" s="588">
        <v>0</v>
      </c>
      <c r="E81" s="599"/>
      <c r="F81" s="600"/>
      <c r="G81" s="190">
        <v>0.05</v>
      </c>
      <c r="H81" s="591">
        <f>IF(AND(ISNUMBER(D81),ISNUMBER(G81)),D81*G81,"")</f>
        <v>0</v>
      </c>
      <c r="I81" s="96"/>
      <c r="J81" s="96"/>
      <c r="K81" s="5"/>
      <c r="L81" s="213"/>
    </row>
    <row r="82" spans="1:21" ht="14.25" customHeight="1" x14ac:dyDescent="0.2">
      <c r="A82" s="101"/>
      <c r="B82" s="252" t="s">
        <v>292</v>
      </c>
      <c r="C82" s="404" t="s">
        <v>323</v>
      </c>
      <c r="D82" s="204"/>
      <c r="E82" s="599"/>
      <c r="F82" s="600"/>
      <c r="G82" s="204"/>
      <c r="H82" s="207"/>
      <c r="I82" s="96"/>
      <c r="J82" s="96"/>
      <c r="K82" s="5"/>
      <c r="L82" s="213"/>
    </row>
    <row r="83" spans="1:21" ht="14.25" customHeight="1" x14ac:dyDescent="0.2">
      <c r="A83" s="101"/>
      <c r="B83" s="251" t="s">
        <v>164</v>
      </c>
      <c r="C83" s="404" t="s">
        <v>323</v>
      </c>
      <c r="D83" s="588">
        <v>0</v>
      </c>
      <c r="E83" s="599"/>
      <c r="F83" s="600"/>
      <c r="G83" s="190">
        <v>0.03</v>
      </c>
      <c r="H83" s="591">
        <f>IF(AND(ISNUMBER(D83),ISNUMBER(G83)),D83*G83,"")</f>
        <v>0</v>
      </c>
      <c r="I83" s="96"/>
      <c r="J83" s="96"/>
      <c r="K83" s="5"/>
      <c r="L83" s="213"/>
    </row>
    <row r="84" spans="1:21" ht="14.25" customHeight="1" x14ac:dyDescent="0.2">
      <c r="A84" s="101"/>
      <c r="B84" s="82" t="s">
        <v>293</v>
      </c>
      <c r="C84" s="404" t="s">
        <v>324</v>
      </c>
      <c r="D84" s="614"/>
      <c r="E84" s="599"/>
      <c r="F84" s="600"/>
      <c r="G84" s="207"/>
      <c r="H84" s="207"/>
      <c r="I84" s="96"/>
      <c r="J84" s="96"/>
      <c r="K84" s="5"/>
      <c r="L84" s="213"/>
    </row>
    <row r="85" spans="1:21" ht="14.25" customHeight="1" x14ac:dyDescent="0.2">
      <c r="A85" s="101"/>
      <c r="B85" s="185" t="s">
        <v>165</v>
      </c>
      <c r="C85" s="404" t="s">
        <v>324</v>
      </c>
      <c r="D85" s="204"/>
      <c r="E85" s="599"/>
      <c r="F85" s="600"/>
      <c r="G85" s="606"/>
      <c r="H85" s="207"/>
      <c r="I85" s="96"/>
      <c r="J85" s="96"/>
      <c r="K85" s="5"/>
      <c r="L85" s="213"/>
    </row>
    <row r="86" spans="1:21" ht="14.25" customHeight="1" x14ac:dyDescent="0.2">
      <c r="A86" s="101"/>
      <c r="B86" s="184" t="s">
        <v>163</v>
      </c>
      <c r="C86" s="404" t="s">
        <v>324</v>
      </c>
      <c r="D86" s="588">
        <v>0</v>
      </c>
      <c r="E86" s="599"/>
      <c r="F86" s="600"/>
      <c r="G86" s="190">
        <v>0.05</v>
      </c>
      <c r="H86" s="591">
        <f>IF(AND(ISNUMBER(D86),ISNUMBER(G86)),D86*G86,"")</f>
        <v>0</v>
      </c>
      <c r="I86" s="96"/>
      <c r="J86" s="96"/>
      <c r="K86" s="5"/>
      <c r="L86" s="213"/>
    </row>
    <row r="87" spans="1:21" ht="14.25" customHeight="1" x14ac:dyDescent="0.2">
      <c r="A87" s="101"/>
      <c r="B87" s="184" t="s">
        <v>164</v>
      </c>
      <c r="C87" s="404" t="s">
        <v>324</v>
      </c>
      <c r="D87" s="588">
        <v>0</v>
      </c>
      <c r="E87" s="599"/>
      <c r="F87" s="600"/>
      <c r="G87" s="190">
        <v>0.05</v>
      </c>
      <c r="H87" s="591">
        <f>IF(AND(ISNUMBER(D87),ISNUMBER(G87)),D87*G87,"")</f>
        <v>0</v>
      </c>
      <c r="I87" s="96"/>
      <c r="J87" s="96"/>
      <c r="K87" s="5"/>
      <c r="L87" s="213"/>
    </row>
    <row r="88" spans="1:21" ht="14.25" customHeight="1" x14ac:dyDescent="0.2">
      <c r="A88" s="101"/>
      <c r="B88" s="252" t="s">
        <v>292</v>
      </c>
      <c r="C88" s="404" t="s">
        <v>323</v>
      </c>
      <c r="D88" s="204"/>
      <c r="E88" s="599"/>
      <c r="F88" s="600"/>
      <c r="G88" s="204"/>
      <c r="H88" s="207"/>
      <c r="I88" s="96"/>
      <c r="J88" s="96"/>
      <c r="K88" s="5"/>
      <c r="L88" s="213"/>
    </row>
    <row r="89" spans="1:21" ht="14.25" customHeight="1" x14ac:dyDescent="0.2">
      <c r="A89" s="101"/>
      <c r="B89" s="251" t="s">
        <v>164</v>
      </c>
      <c r="C89" s="404" t="s">
        <v>323</v>
      </c>
      <c r="D89" s="588">
        <v>0</v>
      </c>
      <c r="E89" s="599"/>
      <c r="F89" s="600"/>
      <c r="G89" s="190">
        <v>0.03</v>
      </c>
      <c r="H89" s="591">
        <f>IF(AND(ISNUMBER(D89),ISNUMBER(G89)),D89*G89,"")</f>
        <v>0</v>
      </c>
      <c r="I89" s="96"/>
      <c r="J89" s="96"/>
      <c r="K89" s="5"/>
      <c r="L89" s="213"/>
    </row>
    <row r="90" spans="1:21" s="90" customFormat="1" ht="14.25" customHeight="1" x14ac:dyDescent="0.2">
      <c r="A90" s="101"/>
      <c r="B90" s="82" t="s">
        <v>129</v>
      </c>
      <c r="C90" s="404">
        <v>14.7</v>
      </c>
      <c r="D90" s="588">
        <v>0</v>
      </c>
      <c r="E90" s="599"/>
      <c r="F90" s="600"/>
      <c r="G90" s="190">
        <v>0.1</v>
      </c>
      <c r="H90" s="591">
        <f>IF(AND(ISNUMBER(D90),ISNUMBER(G90)),D90*G90,"")</f>
        <v>0</v>
      </c>
      <c r="I90" s="96"/>
      <c r="J90" s="96"/>
      <c r="K90" s="5"/>
      <c r="L90" s="242"/>
      <c r="M90" s="3"/>
      <c r="N90" s="3"/>
      <c r="O90" s="3"/>
      <c r="P90" s="3"/>
      <c r="Q90" s="3"/>
      <c r="R90" s="3"/>
      <c r="S90" s="3"/>
      <c r="T90" s="3"/>
      <c r="U90" s="3"/>
    </row>
    <row r="91" spans="1:21" ht="14.25" customHeight="1" x14ac:dyDescent="0.2">
      <c r="A91" s="101"/>
      <c r="B91" s="79" t="s">
        <v>130</v>
      </c>
      <c r="C91" s="404" t="s">
        <v>412</v>
      </c>
      <c r="D91" s="588">
        <v>0</v>
      </c>
      <c r="E91" s="599"/>
      <c r="F91" s="600"/>
      <c r="G91" s="190">
        <v>0.1</v>
      </c>
      <c r="H91" s="591">
        <f>IF(AND(ISNUMBER(D91),ISNUMBER(G91)),D91*G91,"")</f>
        <v>0</v>
      </c>
      <c r="I91" s="96"/>
      <c r="J91" s="96"/>
      <c r="K91" s="5"/>
    </row>
    <row r="92" spans="1:21" ht="14.25" customHeight="1" x14ac:dyDescent="0.2">
      <c r="A92" s="101"/>
      <c r="B92" s="80" t="s">
        <v>258</v>
      </c>
      <c r="C92" s="404" t="s">
        <v>413</v>
      </c>
      <c r="D92" s="588">
        <v>0</v>
      </c>
      <c r="E92" s="599"/>
      <c r="F92" s="600"/>
      <c r="G92" s="190">
        <v>0</v>
      </c>
      <c r="H92" s="591">
        <f>IF(AND(ISNUMBER(D92),ISNUMBER(G92)),D92*G92,"")</f>
        <v>0</v>
      </c>
      <c r="I92" s="96"/>
      <c r="J92" s="96"/>
      <c r="K92" s="5"/>
      <c r="L92" s="349"/>
    </row>
    <row r="93" spans="1:21" ht="14.25" customHeight="1" x14ac:dyDescent="0.2">
      <c r="A93" s="101"/>
      <c r="B93" s="63" t="s">
        <v>134</v>
      </c>
      <c r="C93" s="408"/>
      <c r="D93" s="204"/>
      <c r="E93" s="599"/>
      <c r="F93" s="600"/>
      <c r="G93" s="204"/>
      <c r="H93" s="592">
        <f>IF(AND(ISNUMBER(H80),ISNUMBER(H81),ISNUMBER(H83),ISNUMBER(H86),ISNUMBER(H87),ISNUMBER(H89),ISNUMBER(H90),ISNUMBER(H91),ISNUMBER(H92)),SUM(H80:H81,H83,H86:H87,H89:H91,H92),"")</f>
        <v>0</v>
      </c>
      <c r="I93" s="96"/>
      <c r="J93" s="96"/>
      <c r="K93" s="5"/>
      <c r="L93" s="213"/>
    </row>
    <row r="94" spans="1:21" ht="30.2" customHeight="1" x14ac:dyDescent="0.25">
      <c r="A94" s="37" t="s">
        <v>42</v>
      </c>
      <c r="B94" s="37"/>
      <c r="C94" s="94"/>
      <c r="D94" s="94"/>
      <c r="E94" s="95"/>
      <c r="F94" s="96"/>
      <c r="G94" s="96"/>
      <c r="H94" s="96"/>
      <c r="I94" s="96"/>
      <c r="J94" s="96"/>
      <c r="K94" s="5"/>
      <c r="L94" s="224"/>
      <c r="M94" s="96"/>
      <c r="N94" s="96"/>
      <c r="O94" s="96"/>
      <c r="P94" s="96"/>
      <c r="Q94" s="96"/>
      <c r="R94" s="96"/>
      <c r="S94" s="96"/>
      <c r="T94" s="96"/>
      <c r="U94" s="96"/>
    </row>
    <row r="95" spans="1:21" ht="30.2" customHeight="1" x14ac:dyDescent="0.2">
      <c r="A95" s="101"/>
      <c r="B95" s="102"/>
      <c r="C95" s="103" t="s">
        <v>233</v>
      </c>
      <c r="D95" s="103" t="s">
        <v>105</v>
      </c>
      <c r="E95" s="134"/>
      <c r="F95" s="135"/>
      <c r="G95" s="103" t="s">
        <v>107</v>
      </c>
      <c r="H95" s="103" t="s">
        <v>108</v>
      </c>
      <c r="I95" s="96"/>
      <c r="J95" s="96"/>
      <c r="K95" s="5"/>
      <c r="L95" s="213"/>
    </row>
    <row r="96" spans="1:21" ht="14.25" customHeight="1" x14ac:dyDescent="0.2">
      <c r="A96" s="101"/>
      <c r="B96" s="64" t="s">
        <v>135</v>
      </c>
      <c r="C96" s="404" t="s">
        <v>414</v>
      </c>
      <c r="D96" s="203"/>
      <c r="E96" s="199"/>
      <c r="F96" s="200"/>
      <c r="G96" s="203"/>
      <c r="H96" s="203"/>
      <c r="I96" s="96"/>
      <c r="J96" s="96"/>
      <c r="K96" s="5"/>
    </row>
    <row r="97" spans="1:12" ht="14.25" customHeight="1" x14ac:dyDescent="0.2">
      <c r="A97" s="101"/>
      <c r="B97" s="79" t="s">
        <v>136</v>
      </c>
      <c r="C97" s="406" t="s">
        <v>325</v>
      </c>
      <c r="D97" s="203"/>
      <c r="E97" s="199"/>
      <c r="F97" s="200"/>
      <c r="G97" s="203" t="s">
        <v>127</v>
      </c>
      <c r="H97" s="203"/>
      <c r="I97" s="96"/>
      <c r="J97" s="96"/>
      <c r="K97" s="5"/>
    </row>
    <row r="98" spans="1:12" ht="14.25" customHeight="1" x14ac:dyDescent="0.2">
      <c r="A98" s="101"/>
      <c r="B98" s="82" t="s">
        <v>128</v>
      </c>
      <c r="C98" s="406" t="s">
        <v>325</v>
      </c>
      <c r="D98" s="203"/>
      <c r="E98" s="199"/>
      <c r="F98" s="200"/>
      <c r="G98" s="203"/>
      <c r="H98" s="203"/>
      <c r="I98" s="96"/>
      <c r="J98" s="96"/>
      <c r="K98" s="5"/>
    </row>
    <row r="99" spans="1:12" ht="14.25" customHeight="1" x14ac:dyDescent="0.2">
      <c r="A99" s="101"/>
      <c r="B99" s="83" t="s">
        <v>166</v>
      </c>
      <c r="C99" s="406" t="s">
        <v>326</v>
      </c>
      <c r="D99" s="201"/>
      <c r="E99" s="199"/>
      <c r="F99" s="200"/>
      <c r="G99" s="202"/>
      <c r="H99" s="208"/>
      <c r="I99" s="96"/>
      <c r="J99" s="96"/>
      <c r="K99" s="5"/>
      <c r="L99" s="213"/>
    </row>
    <row r="100" spans="1:12" ht="14.25" customHeight="1" x14ac:dyDescent="0.2">
      <c r="A100" s="101"/>
      <c r="B100" s="187" t="s">
        <v>165</v>
      </c>
      <c r="C100" s="406" t="s">
        <v>326</v>
      </c>
      <c r="D100" s="201"/>
      <c r="E100" s="199"/>
      <c r="F100" s="200"/>
      <c r="G100" s="202"/>
      <c r="H100" s="208"/>
      <c r="I100" s="96"/>
      <c r="J100" s="96"/>
      <c r="K100" s="5"/>
      <c r="L100" s="213"/>
    </row>
    <row r="101" spans="1:12" ht="14.25" customHeight="1" x14ac:dyDescent="0.2">
      <c r="A101" s="101"/>
      <c r="B101" s="186" t="s">
        <v>163</v>
      </c>
      <c r="C101" s="406" t="s">
        <v>326</v>
      </c>
      <c r="D101" s="588">
        <v>0</v>
      </c>
      <c r="E101" s="599"/>
      <c r="F101" s="600"/>
      <c r="G101" s="190">
        <v>0.05</v>
      </c>
      <c r="H101" s="591">
        <f>IF(AND(ISNUMBER(D101),ISNUMBER(G101)),D101*G101,"")</f>
        <v>0</v>
      </c>
      <c r="I101" s="96"/>
      <c r="J101" s="96"/>
      <c r="K101" s="5"/>
      <c r="L101" s="213"/>
    </row>
    <row r="102" spans="1:12" ht="14.25" customHeight="1" x14ac:dyDescent="0.2">
      <c r="A102" s="101"/>
      <c r="B102" s="186" t="s">
        <v>164</v>
      </c>
      <c r="C102" s="406" t="s">
        <v>326</v>
      </c>
      <c r="D102" s="588">
        <v>0</v>
      </c>
      <c r="E102" s="599"/>
      <c r="F102" s="600"/>
      <c r="G102" s="190">
        <v>0.05</v>
      </c>
      <c r="H102" s="591">
        <f>IF(AND(ISNUMBER(D102),ISNUMBER(G102)),D102*G102,"")</f>
        <v>0</v>
      </c>
      <c r="I102" s="96"/>
      <c r="J102" s="96"/>
      <c r="K102" s="5"/>
      <c r="L102" s="213"/>
    </row>
    <row r="103" spans="1:12" ht="14.25" customHeight="1" x14ac:dyDescent="0.2">
      <c r="A103" s="101"/>
      <c r="B103" s="251" t="s">
        <v>292</v>
      </c>
      <c r="C103" s="406" t="s">
        <v>327</v>
      </c>
      <c r="D103" s="204"/>
      <c r="E103" s="599"/>
      <c r="F103" s="600"/>
      <c r="G103" s="204"/>
      <c r="H103" s="207"/>
      <c r="I103" s="96"/>
      <c r="J103" s="96"/>
      <c r="K103" s="5"/>
      <c r="L103" s="213"/>
    </row>
    <row r="104" spans="1:12" ht="14.25" customHeight="1" x14ac:dyDescent="0.2">
      <c r="A104" s="101"/>
      <c r="B104" s="253" t="s">
        <v>164</v>
      </c>
      <c r="C104" s="406" t="s">
        <v>327</v>
      </c>
      <c r="D104" s="588">
        <v>0</v>
      </c>
      <c r="E104" s="599"/>
      <c r="F104" s="600"/>
      <c r="G104" s="190">
        <v>0.03</v>
      </c>
      <c r="H104" s="591">
        <f>IF(AND(ISNUMBER(D104),ISNUMBER(G104)),D104*G104,"")</f>
        <v>0</v>
      </c>
      <c r="I104" s="96"/>
      <c r="J104" s="96"/>
      <c r="K104" s="5"/>
      <c r="L104" s="213"/>
    </row>
    <row r="105" spans="1:12" ht="14.25" customHeight="1" x14ac:dyDescent="0.2">
      <c r="A105" s="101"/>
      <c r="B105" s="83" t="s">
        <v>293</v>
      </c>
      <c r="C105" s="406" t="s">
        <v>328</v>
      </c>
      <c r="D105" s="204"/>
      <c r="E105" s="599"/>
      <c r="F105" s="600"/>
      <c r="G105" s="204"/>
      <c r="H105" s="207"/>
      <c r="I105" s="96"/>
      <c r="J105" s="96"/>
      <c r="K105" s="5"/>
      <c r="L105" s="213"/>
    </row>
    <row r="106" spans="1:12" ht="14.25" customHeight="1" x14ac:dyDescent="0.2">
      <c r="A106" s="101"/>
      <c r="B106" s="187" t="s">
        <v>165</v>
      </c>
      <c r="C106" s="406" t="s">
        <v>328</v>
      </c>
      <c r="D106" s="204"/>
      <c r="E106" s="599"/>
      <c r="F106" s="600"/>
      <c r="G106" s="204"/>
      <c r="H106" s="207"/>
      <c r="I106" s="96"/>
      <c r="J106" s="96"/>
      <c r="K106" s="5"/>
      <c r="L106" s="213"/>
    </row>
    <row r="107" spans="1:12" ht="14.25" customHeight="1" x14ac:dyDescent="0.2">
      <c r="A107" s="101"/>
      <c r="B107" s="186" t="s">
        <v>163</v>
      </c>
      <c r="C107" s="406" t="s">
        <v>328</v>
      </c>
      <c r="D107" s="588">
        <v>0</v>
      </c>
      <c r="E107" s="599"/>
      <c r="F107" s="600"/>
      <c r="G107" s="190">
        <v>0.05</v>
      </c>
      <c r="H107" s="591">
        <f>IF(AND(ISNUMBER(D107),ISNUMBER(G107)),D107*G107,"")</f>
        <v>0</v>
      </c>
      <c r="I107" s="96"/>
      <c r="J107" s="96"/>
      <c r="K107" s="5"/>
      <c r="L107" s="213"/>
    </row>
    <row r="108" spans="1:12" ht="14.25" customHeight="1" x14ac:dyDescent="0.2">
      <c r="A108" s="101"/>
      <c r="B108" s="186" t="s">
        <v>164</v>
      </c>
      <c r="C108" s="406" t="s">
        <v>328</v>
      </c>
      <c r="D108" s="588">
        <v>0</v>
      </c>
      <c r="E108" s="599"/>
      <c r="F108" s="600"/>
      <c r="G108" s="190">
        <v>0.05</v>
      </c>
      <c r="H108" s="591">
        <f>IF(AND(ISNUMBER(D108),ISNUMBER(G108)),D108*G108,"")</f>
        <v>0</v>
      </c>
      <c r="I108" s="96"/>
      <c r="J108" s="96"/>
      <c r="K108" s="5"/>
      <c r="L108" s="213"/>
    </row>
    <row r="109" spans="1:12" ht="14.25" customHeight="1" x14ac:dyDescent="0.2">
      <c r="A109" s="101"/>
      <c r="B109" s="251" t="s">
        <v>292</v>
      </c>
      <c r="C109" s="406" t="s">
        <v>329</v>
      </c>
      <c r="D109" s="204"/>
      <c r="E109" s="599"/>
      <c r="F109" s="600"/>
      <c r="G109" s="204"/>
      <c r="H109" s="207"/>
      <c r="I109" s="96"/>
      <c r="J109" s="96"/>
      <c r="K109" s="5"/>
      <c r="L109" s="213"/>
    </row>
    <row r="110" spans="1:12" ht="14.25" customHeight="1" x14ac:dyDescent="0.2">
      <c r="A110" s="101"/>
      <c r="B110" s="253" t="s">
        <v>164</v>
      </c>
      <c r="C110" s="406" t="s">
        <v>329</v>
      </c>
      <c r="D110" s="588">
        <v>0</v>
      </c>
      <c r="E110" s="599"/>
      <c r="F110" s="600"/>
      <c r="G110" s="190">
        <v>0.03</v>
      </c>
      <c r="H110" s="591">
        <f>IF(AND(ISNUMBER(D110),ISNUMBER(G110)),D110*G110,"")</f>
        <v>0</v>
      </c>
      <c r="I110" s="96"/>
      <c r="J110" s="96"/>
      <c r="K110" s="5"/>
      <c r="L110" s="213"/>
    </row>
    <row r="111" spans="1:12" ht="14.25" customHeight="1" x14ac:dyDescent="0.2">
      <c r="A111" s="101"/>
      <c r="B111" s="83" t="s">
        <v>129</v>
      </c>
      <c r="C111" s="406" t="s">
        <v>325</v>
      </c>
      <c r="D111" s="588">
        <v>0</v>
      </c>
      <c r="E111" s="599"/>
      <c r="F111" s="600"/>
      <c r="G111" s="190">
        <v>0.1</v>
      </c>
      <c r="H111" s="591">
        <f>IF(AND(ISNUMBER(D111),ISNUMBER(G111)),D111*G111,"")</f>
        <v>0</v>
      </c>
      <c r="I111" s="96"/>
      <c r="J111" s="96"/>
      <c r="K111" s="5"/>
    </row>
    <row r="112" spans="1:12" ht="14.25" customHeight="1" x14ac:dyDescent="0.2">
      <c r="A112" s="101"/>
      <c r="B112" s="82" t="s">
        <v>130</v>
      </c>
      <c r="C112" s="406" t="s">
        <v>325</v>
      </c>
      <c r="D112" s="588">
        <v>0</v>
      </c>
      <c r="E112" s="599"/>
      <c r="F112" s="600"/>
      <c r="G112" s="190">
        <v>0.1</v>
      </c>
      <c r="H112" s="591">
        <f>IF(AND(ISNUMBER(D112),ISNUMBER(G112)),D112*G112,"")</f>
        <v>0</v>
      </c>
      <c r="I112" s="96"/>
      <c r="J112" s="96"/>
      <c r="K112" s="5"/>
    </row>
    <row r="113" spans="1:12" ht="14.25" customHeight="1" x14ac:dyDescent="0.2">
      <c r="A113" s="101"/>
      <c r="B113" s="214" t="s">
        <v>258</v>
      </c>
      <c r="C113" s="406" t="s">
        <v>325</v>
      </c>
      <c r="D113" s="588">
        <v>0</v>
      </c>
      <c r="E113" s="599"/>
      <c r="F113" s="600"/>
      <c r="G113" s="190">
        <v>0</v>
      </c>
      <c r="H113" s="591">
        <f>IF(AND(ISNUMBER(D113),ISNUMBER(G113)),D113*G113,"")</f>
        <v>0</v>
      </c>
      <c r="I113" s="96"/>
      <c r="J113" s="96"/>
      <c r="K113" s="5"/>
    </row>
    <row r="114" spans="1:12" ht="14.25" customHeight="1" x14ac:dyDescent="0.2">
      <c r="A114" s="101"/>
      <c r="B114" s="79" t="s">
        <v>137</v>
      </c>
      <c r="C114" s="404" t="s">
        <v>330</v>
      </c>
      <c r="D114" s="606"/>
      <c r="E114" s="599"/>
      <c r="F114" s="600"/>
      <c r="G114" s="606"/>
      <c r="H114" s="606"/>
      <c r="I114" s="96"/>
      <c r="J114" s="96"/>
      <c r="K114" s="5"/>
    </row>
    <row r="115" spans="1:12" ht="14.25" customHeight="1" x14ac:dyDescent="0.2">
      <c r="A115" s="101"/>
      <c r="B115" s="82" t="s">
        <v>138</v>
      </c>
      <c r="C115" s="404" t="s">
        <v>330</v>
      </c>
      <c r="D115" s="606"/>
      <c r="E115" s="599"/>
      <c r="F115" s="600"/>
      <c r="G115" s="606"/>
      <c r="H115" s="606"/>
      <c r="I115" s="96"/>
      <c r="J115" s="96"/>
      <c r="K115" s="5"/>
    </row>
    <row r="116" spans="1:12" ht="14.25" customHeight="1" x14ac:dyDescent="0.2">
      <c r="A116" s="101"/>
      <c r="B116" s="83" t="s">
        <v>250</v>
      </c>
      <c r="C116" s="404">
        <v>15.6</v>
      </c>
      <c r="D116" s="588">
        <v>0</v>
      </c>
      <c r="E116" s="599"/>
      <c r="F116" s="600"/>
      <c r="G116" s="190">
        <v>0.05</v>
      </c>
      <c r="H116" s="591">
        <f>IF(AND(ISNUMBER(D116),ISNUMBER(G116)),D116*G116,"")</f>
        <v>0</v>
      </c>
      <c r="I116" s="96"/>
      <c r="J116" s="96"/>
      <c r="K116" s="5"/>
      <c r="L116" s="213"/>
    </row>
    <row r="117" spans="1:12" ht="14.25" customHeight="1" x14ac:dyDescent="0.2">
      <c r="A117" s="101"/>
      <c r="B117" s="83" t="s">
        <v>139</v>
      </c>
      <c r="C117" s="404" t="s">
        <v>330</v>
      </c>
      <c r="D117" s="588">
        <v>0</v>
      </c>
      <c r="E117" s="599"/>
      <c r="F117" s="600"/>
      <c r="G117" s="190">
        <v>0.25</v>
      </c>
      <c r="H117" s="591">
        <f>IF(AND(ISNUMBER(D117),ISNUMBER(G117)),D117*G117,"")</f>
        <v>0</v>
      </c>
      <c r="I117" s="96"/>
      <c r="J117" s="96"/>
      <c r="K117" s="5"/>
    </row>
    <row r="118" spans="1:12" ht="14.25" customHeight="1" x14ac:dyDescent="0.2">
      <c r="A118" s="101"/>
      <c r="B118" s="82" t="s">
        <v>89</v>
      </c>
      <c r="C118" s="404" t="s">
        <v>330</v>
      </c>
      <c r="D118" s="606"/>
      <c r="E118" s="599"/>
      <c r="F118" s="600"/>
      <c r="G118" s="207"/>
      <c r="H118" s="207"/>
      <c r="I118" s="96"/>
      <c r="J118" s="96"/>
      <c r="K118" s="5"/>
    </row>
    <row r="119" spans="1:12" ht="14.25" customHeight="1" x14ac:dyDescent="0.2">
      <c r="A119" s="101"/>
      <c r="B119" s="83" t="s">
        <v>250</v>
      </c>
      <c r="C119" s="404">
        <v>15.6</v>
      </c>
      <c r="D119" s="588">
        <v>0</v>
      </c>
      <c r="E119" s="599"/>
      <c r="F119" s="600"/>
      <c r="G119" s="190">
        <v>0.05</v>
      </c>
      <c r="H119" s="591">
        <f>IF(AND(ISNUMBER(D119),ISNUMBER(G119)),D119*G119,"")</f>
        <v>0</v>
      </c>
      <c r="I119" s="96"/>
      <c r="J119" s="96"/>
      <c r="K119" s="5"/>
      <c r="L119" s="213"/>
    </row>
    <row r="120" spans="1:12" ht="14.25" customHeight="1" x14ac:dyDescent="0.2">
      <c r="A120" s="101"/>
      <c r="B120" s="83" t="s">
        <v>139</v>
      </c>
      <c r="C120" s="404" t="s">
        <v>330</v>
      </c>
      <c r="D120" s="588">
        <v>0</v>
      </c>
      <c r="E120" s="599"/>
      <c r="F120" s="600"/>
      <c r="G120" s="190">
        <v>0.25</v>
      </c>
      <c r="H120" s="591">
        <f>IF(AND(ISNUMBER(D120),ISNUMBER(G120)),D120*G120,"")</f>
        <v>0</v>
      </c>
      <c r="I120" s="96"/>
      <c r="J120" s="96"/>
      <c r="K120" s="5"/>
    </row>
    <row r="121" spans="1:12" ht="14.25" customHeight="1" x14ac:dyDescent="0.2">
      <c r="A121" s="101"/>
      <c r="B121" s="82" t="s">
        <v>140</v>
      </c>
      <c r="C121" s="404" t="s">
        <v>330</v>
      </c>
      <c r="D121" s="606"/>
      <c r="E121" s="599"/>
      <c r="F121" s="600"/>
      <c r="G121" s="207"/>
      <c r="H121" s="207"/>
      <c r="I121" s="96"/>
      <c r="J121" s="96"/>
      <c r="K121" s="5"/>
      <c r="L121" s="213"/>
    </row>
    <row r="122" spans="1:12" ht="14.25" customHeight="1" x14ac:dyDescent="0.2">
      <c r="A122" s="101"/>
      <c r="B122" s="83" t="s">
        <v>250</v>
      </c>
      <c r="C122" s="404">
        <v>15.6</v>
      </c>
      <c r="D122" s="588">
        <v>0</v>
      </c>
      <c r="E122" s="599"/>
      <c r="F122" s="600"/>
      <c r="G122" s="190">
        <v>0.05</v>
      </c>
      <c r="H122" s="591">
        <f>IF(AND(ISNUMBER(D122),ISNUMBER(G122)),D122*G122,"")</f>
        <v>0</v>
      </c>
      <c r="I122" s="96"/>
      <c r="J122" s="96"/>
      <c r="K122" s="5"/>
      <c r="L122" s="213"/>
    </row>
    <row r="123" spans="1:12" ht="14.25" customHeight="1" x14ac:dyDescent="0.2">
      <c r="A123" s="101"/>
      <c r="B123" s="83" t="s">
        <v>139</v>
      </c>
      <c r="C123" s="404" t="s">
        <v>330</v>
      </c>
      <c r="D123" s="588">
        <v>0</v>
      </c>
      <c r="E123" s="599"/>
      <c r="F123" s="600"/>
      <c r="G123" s="190">
        <v>0.25</v>
      </c>
      <c r="H123" s="591">
        <f>IF(AND(ISNUMBER(D123),ISNUMBER(G123)),D123*G123,"")</f>
        <v>0</v>
      </c>
      <c r="I123" s="96"/>
      <c r="J123" s="96"/>
      <c r="K123" s="5"/>
      <c r="L123" s="213"/>
    </row>
    <row r="124" spans="1:12" ht="14.25" customHeight="1" x14ac:dyDescent="0.2">
      <c r="A124" s="101"/>
      <c r="B124" s="82" t="s">
        <v>64</v>
      </c>
      <c r="C124" s="404" t="s">
        <v>330</v>
      </c>
      <c r="D124" s="606"/>
      <c r="E124" s="599"/>
      <c r="F124" s="600"/>
      <c r="G124" s="207"/>
      <c r="H124" s="207"/>
      <c r="I124" s="96"/>
      <c r="J124" s="96"/>
      <c r="K124" s="5"/>
      <c r="L124" s="213"/>
    </row>
    <row r="125" spans="1:12" ht="14.25" customHeight="1" x14ac:dyDescent="0.2">
      <c r="A125" s="101"/>
      <c r="B125" s="83" t="s">
        <v>250</v>
      </c>
      <c r="C125" s="404">
        <v>15.6</v>
      </c>
      <c r="D125" s="588">
        <v>0</v>
      </c>
      <c r="E125" s="599"/>
      <c r="F125" s="600"/>
      <c r="G125" s="190">
        <v>0.05</v>
      </c>
      <c r="H125" s="591">
        <f>IF(AND(ISNUMBER(D125),ISNUMBER(G125)),D125*G125,"")</f>
        <v>0</v>
      </c>
      <c r="I125" s="96"/>
      <c r="J125" s="96"/>
      <c r="K125" s="5"/>
      <c r="L125" s="213"/>
    </row>
    <row r="126" spans="1:12" ht="14.25" customHeight="1" x14ac:dyDescent="0.2">
      <c r="A126" s="101"/>
      <c r="B126" s="83" t="s">
        <v>139</v>
      </c>
      <c r="C126" s="404" t="s">
        <v>330</v>
      </c>
      <c r="D126" s="588">
        <v>0</v>
      </c>
      <c r="E126" s="599"/>
      <c r="F126" s="600"/>
      <c r="G126" s="190">
        <v>0.25</v>
      </c>
      <c r="H126" s="591">
        <f>IF(AND(ISNUMBER(D126),ISNUMBER(G126)),D126*G126,"")</f>
        <v>0</v>
      </c>
      <c r="I126" s="96"/>
      <c r="J126" s="96"/>
      <c r="K126" s="5"/>
      <c r="L126" s="213"/>
    </row>
    <row r="127" spans="1:12" ht="30.2" customHeight="1" x14ac:dyDescent="0.2">
      <c r="A127" s="101"/>
      <c r="B127" s="79" t="s">
        <v>63</v>
      </c>
      <c r="C127" s="404" t="s">
        <v>415</v>
      </c>
      <c r="D127" s="606"/>
      <c r="E127" s="599"/>
      <c r="F127" s="600"/>
      <c r="G127" s="606"/>
      <c r="H127" s="606"/>
      <c r="I127" s="96"/>
      <c r="J127" s="96"/>
      <c r="K127" s="5"/>
      <c r="L127" s="213"/>
    </row>
    <row r="128" spans="1:12" ht="14.25" customHeight="1" x14ac:dyDescent="0.2">
      <c r="A128" s="101"/>
      <c r="B128" s="214" t="s">
        <v>167</v>
      </c>
      <c r="C128" s="404" t="s">
        <v>419</v>
      </c>
      <c r="D128" s="606"/>
      <c r="E128" s="599"/>
      <c r="F128" s="600"/>
      <c r="G128" s="606"/>
      <c r="H128" s="606"/>
      <c r="I128" s="96"/>
      <c r="J128" s="96"/>
      <c r="K128" s="5"/>
      <c r="L128" s="213"/>
    </row>
    <row r="129" spans="1:21" ht="14.25" customHeight="1" x14ac:dyDescent="0.2">
      <c r="A129" s="101"/>
      <c r="B129" s="215" t="s">
        <v>168</v>
      </c>
      <c r="C129" s="407" t="s">
        <v>421</v>
      </c>
      <c r="D129" s="588">
        <v>0</v>
      </c>
      <c r="E129" s="599"/>
      <c r="F129" s="600"/>
      <c r="G129" s="190">
        <v>0.2</v>
      </c>
      <c r="H129" s="591">
        <f>IF(AND(ISNUMBER(D129),ISNUMBER(G129)),D129*G129,"")</f>
        <v>0</v>
      </c>
      <c r="I129" s="96"/>
      <c r="J129" s="96"/>
      <c r="K129" s="5"/>
      <c r="L129" s="213"/>
    </row>
    <row r="130" spans="1:21" ht="14.25" customHeight="1" x14ac:dyDescent="0.2">
      <c r="A130" s="101"/>
      <c r="B130" s="215" t="s">
        <v>169</v>
      </c>
      <c r="C130" s="404" t="s">
        <v>420</v>
      </c>
      <c r="D130" s="588">
        <v>0</v>
      </c>
      <c r="E130" s="599"/>
      <c r="F130" s="600"/>
      <c r="G130" s="190">
        <v>0.4</v>
      </c>
      <c r="H130" s="591">
        <f>IF(AND(ISNUMBER(D130),ISNUMBER(G130)),D130*G130,"")</f>
        <v>0</v>
      </c>
      <c r="I130" s="96"/>
      <c r="J130" s="96"/>
      <c r="K130" s="5"/>
      <c r="L130" s="213"/>
    </row>
    <row r="131" spans="1:21" ht="14.25" customHeight="1" x14ac:dyDescent="0.2">
      <c r="A131" s="101"/>
      <c r="B131" s="82" t="s">
        <v>170</v>
      </c>
      <c r="C131" s="404" t="s">
        <v>418</v>
      </c>
      <c r="D131" s="606"/>
      <c r="E131" s="599"/>
      <c r="F131" s="600"/>
      <c r="G131" s="606"/>
      <c r="H131" s="606"/>
      <c r="I131" s="96"/>
      <c r="J131" s="96"/>
      <c r="K131" s="5"/>
      <c r="L131" s="213"/>
    </row>
    <row r="132" spans="1:21" s="90" customFormat="1" ht="14.25" customHeight="1" x14ac:dyDescent="0.2">
      <c r="A132" s="440"/>
      <c r="B132" s="185" t="s">
        <v>168</v>
      </c>
      <c r="C132" s="430" t="s">
        <v>416</v>
      </c>
      <c r="D132" s="588">
        <v>0</v>
      </c>
      <c r="E132" s="611"/>
      <c r="F132" s="612"/>
      <c r="G132" s="443">
        <v>0.2</v>
      </c>
      <c r="H132" s="634">
        <f t="shared" ref="H132:H142" si="1">IF(AND(ISNUMBER(D132),ISNUMBER(G132)),D132*G132,"")</f>
        <v>0</v>
      </c>
      <c r="I132" s="96"/>
      <c r="J132" s="96"/>
      <c r="K132" s="402"/>
      <c r="L132" s="213"/>
    </row>
    <row r="133" spans="1:21" s="90" customFormat="1" ht="14.25" customHeight="1" x14ac:dyDescent="0.2">
      <c r="A133" s="440"/>
      <c r="B133" s="185" t="s">
        <v>169</v>
      </c>
      <c r="C133" s="430" t="s">
        <v>417</v>
      </c>
      <c r="D133" s="588">
        <v>0</v>
      </c>
      <c r="E133" s="611"/>
      <c r="F133" s="612"/>
      <c r="G133" s="443">
        <v>0.4</v>
      </c>
      <c r="H133" s="634">
        <f t="shared" si="1"/>
        <v>0</v>
      </c>
      <c r="I133" s="96"/>
      <c r="J133" s="96"/>
      <c r="K133" s="402"/>
      <c r="L133" s="213"/>
    </row>
    <row r="134" spans="1:21" s="90" customFormat="1" ht="14.25" customHeight="1" x14ac:dyDescent="0.2">
      <c r="A134" s="440"/>
      <c r="B134" s="400" t="s">
        <v>294</v>
      </c>
      <c r="C134" s="444">
        <v>15.22</v>
      </c>
      <c r="D134" s="588">
        <v>0</v>
      </c>
      <c r="E134" s="611"/>
      <c r="F134" s="612"/>
      <c r="G134" s="443">
        <v>1</v>
      </c>
      <c r="H134" s="634">
        <f t="shared" si="1"/>
        <v>0</v>
      </c>
      <c r="I134" s="96"/>
      <c r="J134" s="96"/>
      <c r="K134" s="402"/>
      <c r="L134" s="213"/>
    </row>
    <row r="135" spans="1:21" s="90" customFormat="1" ht="30.2" customHeight="1" x14ac:dyDescent="0.2">
      <c r="A135" s="440"/>
      <c r="B135" s="400" t="s">
        <v>295</v>
      </c>
      <c r="C135" s="444">
        <v>15.22</v>
      </c>
      <c r="D135" s="588">
        <v>0</v>
      </c>
      <c r="E135" s="611"/>
      <c r="F135" s="612"/>
      <c r="G135" s="443">
        <v>1</v>
      </c>
      <c r="H135" s="634">
        <f t="shared" si="1"/>
        <v>0</v>
      </c>
      <c r="I135" s="96"/>
      <c r="J135" s="96"/>
      <c r="K135" s="402"/>
      <c r="L135" s="213"/>
    </row>
    <row r="136" spans="1:21" s="90" customFormat="1" ht="14.25" customHeight="1" x14ac:dyDescent="0.2">
      <c r="A136" s="440"/>
      <c r="B136" s="445" t="s">
        <v>94</v>
      </c>
      <c r="C136" s="430">
        <v>15.24</v>
      </c>
      <c r="D136" s="588">
        <v>0</v>
      </c>
      <c r="E136" s="611"/>
      <c r="F136" s="612"/>
      <c r="G136" s="443">
        <v>1</v>
      </c>
      <c r="H136" s="634">
        <f t="shared" si="1"/>
        <v>0</v>
      </c>
      <c r="I136" s="96"/>
      <c r="J136" s="96"/>
      <c r="K136" s="402"/>
      <c r="L136" s="213"/>
    </row>
    <row r="137" spans="1:21" s="90" customFormat="1" ht="14.25" customHeight="1" x14ac:dyDescent="0.2">
      <c r="A137" s="440"/>
      <c r="B137" s="445" t="s">
        <v>142</v>
      </c>
      <c r="C137" s="408"/>
      <c r="D137" s="588">
        <v>0</v>
      </c>
      <c r="E137" s="611"/>
      <c r="F137" s="612"/>
      <c r="G137" s="443">
        <v>1</v>
      </c>
      <c r="H137" s="634">
        <f t="shared" si="1"/>
        <v>0</v>
      </c>
      <c r="I137" s="96"/>
      <c r="J137" s="96"/>
      <c r="K137" s="402"/>
      <c r="L137" s="213"/>
    </row>
    <row r="138" spans="1:21" s="90" customFormat="1" ht="14.25" customHeight="1" x14ac:dyDescent="0.2">
      <c r="A138" s="440"/>
      <c r="B138" s="445" t="s">
        <v>432</v>
      </c>
      <c r="C138" s="408"/>
      <c r="D138" s="610"/>
      <c r="E138" s="611"/>
      <c r="F138" s="612"/>
      <c r="G138" s="610"/>
      <c r="H138" s="610"/>
      <c r="I138" s="96"/>
      <c r="J138" s="96"/>
      <c r="K138" s="402"/>
      <c r="L138" s="213"/>
    </row>
    <row r="139" spans="1:21" s="90" customFormat="1" ht="14.25" customHeight="1" x14ac:dyDescent="0.2">
      <c r="A139" s="440"/>
      <c r="B139" s="214" t="s">
        <v>138</v>
      </c>
      <c r="C139" s="430">
        <v>15.3</v>
      </c>
      <c r="D139" s="588">
        <v>0</v>
      </c>
      <c r="E139" s="611"/>
      <c r="F139" s="612"/>
      <c r="G139" s="443">
        <v>0</v>
      </c>
      <c r="H139" s="634">
        <f t="shared" si="1"/>
        <v>0</v>
      </c>
      <c r="I139" s="96"/>
      <c r="J139" s="96"/>
      <c r="K139" s="402"/>
      <c r="L139" s="213"/>
    </row>
    <row r="140" spans="1:21" s="90" customFormat="1" ht="14.25" customHeight="1" x14ac:dyDescent="0.2">
      <c r="A140" s="440"/>
      <c r="B140" s="82" t="s">
        <v>89</v>
      </c>
      <c r="C140" s="430">
        <v>15.3</v>
      </c>
      <c r="D140" s="588">
        <v>0</v>
      </c>
      <c r="E140" s="611"/>
      <c r="F140" s="612"/>
      <c r="G140" s="443">
        <v>0</v>
      </c>
      <c r="H140" s="634">
        <f t="shared" si="1"/>
        <v>0</v>
      </c>
      <c r="I140" s="96"/>
      <c r="J140" s="96"/>
      <c r="K140" s="402"/>
      <c r="L140" s="213"/>
    </row>
    <row r="141" spans="1:21" s="90" customFormat="1" ht="14.25" customHeight="1" x14ac:dyDescent="0.2">
      <c r="A141" s="440"/>
      <c r="B141" s="400" t="s">
        <v>294</v>
      </c>
      <c r="C141" s="430">
        <v>15.3</v>
      </c>
      <c r="D141" s="588">
        <v>0</v>
      </c>
      <c r="E141" s="611"/>
      <c r="F141" s="612"/>
      <c r="G141" s="443">
        <v>0</v>
      </c>
      <c r="H141" s="634">
        <f t="shared" si="1"/>
        <v>0</v>
      </c>
      <c r="I141" s="96"/>
      <c r="J141" s="96"/>
      <c r="K141" s="402"/>
      <c r="L141" s="213"/>
    </row>
    <row r="142" spans="1:21" s="90" customFormat="1" ht="30.2" customHeight="1" x14ac:dyDescent="0.2">
      <c r="A142" s="440"/>
      <c r="B142" s="400" t="s">
        <v>295</v>
      </c>
      <c r="C142" s="430">
        <v>15.3</v>
      </c>
      <c r="D142" s="588">
        <v>0</v>
      </c>
      <c r="E142" s="611"/>
      <c r="F142" s="612"/>
      <c r="G142" s="443">
        <v>0</v>
      </c>
      <c r="H142" s="634">
        <f t="shared" si="1"/>
        <v>0</v>
      </c>
      <c r="I142" s="96"/>
      <c r="J142" s="96"/>
      <c r="K142" s="402"/>
      <c r="L142" s="213"/>
    </row>
    <row r="143" spans="1:21" ht="14.25" customHeight="1" x14ac:dyDescent="0.2">
      <c r="A143" s="101"/>
      <c r="B143" s="81" t="s">
        <v>143</v>
      </c>
      <c r="C143" s="408"/>
      <c r="D143" s="207"/>
      <c r="E143" s="599"/>
      <c r="F143" s="600"/>
      <c r="G143" s="207"/>
      <c r="H143" s="592">
        <f>IF(AND(AND(ISNUMBER(H101),ISNUMBER(H102),ISNUMBER(H104),ISNUMBER(H107),ISNUMBER(H108),ISNUMBER(H110),ISNUMBER(H111), ISNUMBER(H112), ISNUMBER(H113), ISNUMBER(H116), ISNUMBER(H117), ISNUMBER(H119), ISNUMBER(H120), ISNUMBER(H122), ISNUMBER(H123),ISNUMBER(H125),ISNUMBER(H126), ISNUMBER(H129), ISNUMBER(H130), ISNUMBER(H132), ISNUMBER(H133), ISNUMBER(H134), ISNUMBER(H135), ISNUMBER(H136), ISNUMBER(H137)),ISNUMBER(H139),ISNUMBER(H140),ISNUMBER(H141),ISNUMBER(H142)),SUM(H101:H102,H104,H107:H108,H110:H112,H113,H116:H117,H119:H120,H122:H123,H125:H126,H129:H130,H132:H137,H139:H142),"")</f>
        <v>0</v>
      </c>
      <c r="I143" s="96"/>
      <c r="J143" s="96"/>
      <c r="K143" s="5"/>
      <c r="L143" s="213"/>
    </row>
    <row r="144" spans="1:21" ht="30.2" customHeight="1" x14ac:dyDescent="0.25">
      <c r="A144" s="37" t="s">
        <v>43</v>
      </c>
      <c r="B144" s="37"/>
      <c r="C144" s="94"/>
      <c r="D144" s="94"/>
      <c r="E144" s="95"/>
      <c r="F144" s="96"/>
      <c r="G144" s="96"/>
      <c r="H144" s="96"/>
      <c r="I144" s="96"/>
      <c r="J144" s="96"/>
      <c r="K144" s="5"/>
      <c r="L144" s="224"/>
      <c r="M144" s="96"/>
      <c r="N144" s="96"/>
      <c r="O144" s="96"/>
      <c r="P144" s="96"/>
      <c r="Q144" s="96"/>
      <c r="R144" s="96"/>
      <c r="S144" s="96"/>
      <c r="T144" s="96"/>
      <c r="U144" s="96"/>
    </row>
    <row r="145" spans="1:12" ht="43.5" customHeight="1" x14ac:dyDescent="0.2">
      <c r="A145" s="101"/>
      <c r="B145" s="69"/>
      <c r="C145" s="103" t="s">
        <v>233</v>
      </c>
      <c r="D145" s="103" t="s">
        <v>144</v>
      </c>
      <c r="E145" s="103" t="s">
        <v>145</v>
      </c>
      <c r="F145" s="350"/>
      <c r="G145" s="103" t="s">
        <v>107</v>
      </c>
      <c r="H145" s="103" t="s">
        <v>108</v>
      </c>
      <c r="I145" s="96"/>
      <c r="J145" s="96"/>
      <c r="K145" s="5"/>
      <c r="L145" s="213"/>
    </row>
    <row r="146" spans="1:12" ht="14.25" customHeight="1" x14ac:dyDescent="0.2">
      <c r="A146" s="101"/>
      <c r="B146" s="84" t="s">
        <v>239</v>
      </c>
      <c r="C146" s="404" t="s">
        <v>299</v>
      </c>
      <c r="D146" s="203"/>
      <c r="E146" s="203"/>
      <c r="F146" s="209"/>
      <c r="G146" s="203"/>
      <c r="H146" s="207"/>
      <c r="I146" s="96"/>
      <c r="J146" s="96"/>
      <c r="K146" s="5"/>
      <c r="L146" s="213"/>
    </row>
    <row r="147" spans="1:12" ht="14.25" customHeight="1" x14ac:dyDescent="0.2">
      <c r="A147" s="101"/>
      <c r="B147" s="160" t="s">
        <v>171</v>
      </c>
      <c r="C147" s="404" t="s">
        <v>299</v>
      </c>
      <c r="D147" s="588">
        <v>0</v>
      </c>
      <c r="E147" s="588">
        <v>0</v>
      </c>
      <c r="F147" s="207"/>
      <c r="G147" s="190">
        <f>Parameters!$E$63</f>
        <v>0</v>
      </c>
      <c r="H147" s="591">
        <f>IF(AND(ISNUMBER(D147),ISNUMBER(G147)),D147*G147,"")</f>
        <v>0</v>
      </c>
      <c r="I147" s="96"/>
      <c r="J147" s="96"/>
      <c r="K147" s="5"/>
      <c r="L147" s="213"/>
    </row>
    <row r="148" spans="1:12" ht="14.25" customHeight="1" x14ac:dyDescent="0.2">
      <c r="A148" s="101"/>
      <c r="B148" s="188" t="s">
        <v>277</v>
      </c>
      <c r="C148" s="404" t="s">
        <v>422</v>
      </c>
      <c r="D148" s="588">
        <v>0</v>
      </c>
      <c r="E148" s="588">
        <v>0</v>
      </c>
      <c r="F148" s="207"/>
      <c r="G148" s="606"/>
      <c r="H148" s="207"/>
      <c r="I148" s="96"/>
      <c r="J148" s="96"/>
      <c r="K148" s="5"/>
      <c r="L148" s="213"/>
    </row>
    <row r="149" spans="1:12" ht="14.25" customHeight="1" x14ac:dyDescent="0.2">
      <c r="A149" s="101"/>
      <c r="B149" s="155" t="str">
        <f>CONCATENATE("Check: row ", ROW(B148), " ≤ row ", ROW(LCR_Main!B148),)</f>
        <v>Check: row 148 ≤ row 148</v>
      </c>
      <c r="C149" s="408"/>
      <c r="D149" s="594" t="str">
        <f>IF((D148&lt;=D147),"Pass","Fail")</f>
        <v>Pass</v>
      </c>
      <c r="E149" s="594" t="str">
        <f>IF((E148&lt;=E147),"Pass","Fail")</f>
        <v>Pass</v>
      </c>
      <c r="F149" s="207"/>
      <c r="G149" s="606"/>
      <c r="H149" s="207"/>
      <c r="I149" s="96"/>
      <c r="J149" s="96"/>
      <c r="K149" s="5"/>
      <c r="L149" s="213"/>
    </row>
    <row r="150" spans="1:12" ht="14.25" customHeight="1" x14ac:dyDescent="0.2">
      <c r="A150" s="101"/>
      <c r="B150" s="160" t="s">
        <v>172</v>
      </c>
      <c r="C150" s="404" t="s">
        <v>299</v>
      </c>
      <c r="D150" s="588">
        <v>0</v>
      </c>
      <c r="E150" s="588">
        <v>0</v>
      </c>
      <c r="F150" s="207"/>
      <c r="G150" s="190">
        <f>Parameters!$E$63</f>
        <v>0</v>
      </c>
      <c r="H150" s="591">
        <f>IF(AND(ISNUMBER(D150),ISNUMBER(G150)),D150*G150,"")</f>
        <v>0</v>
      </c>
      <c r="I150" s="96"/>
      <c r="J150" s="96"/>
      <c r="K150" s="5"/>
      <c r="L150" s="213"/>
    </row>
    <row r="151" spans="1:12" ht="14.25" customHeight="1" x14ac:dyDescent="0.2">
      <c r="A151" s="101"/>
      <c r="B151" s="188" t="s">
        <v>277</v>
      </c>
      <c r="C151" s="404" t="s">
        <v>422</v>
      </c>
      <c r="D151" s="588">
        <v>0</v>
      </c>
      <c r="E151" s="588">
        <v>0</v>
      </c>
      <c r="F151" s="207"/>
      <c r="G151" s="606"/>
      <c r="H151" s="207"/>
      <c r="I151" s="96"/>
      <c r="J151" s="96"/>
      <c r="K151" s="5"/>
      <c r="L151" s="213"/>
    </row>
    <row r="152" spans="1:12" ht="14.25" customHeight="1" x14ac:dyDescent="0.2">
      <c r="A152" s="101"/>
      <c r="B152" s="155" t="str">
        <f>CONCATENATE("Check: row ", ROW(B151), " ≤ row ", ROW(LCR_Main!B151),)</f>
        <v>Check: row 151 ≤ row 151</v>
      </c>
      <c r="C152" s="408"/>
      <c r="D152" s="594" t="str">
        <f>IF((D151&lt;=D150),"Pass","Fail")</f>
        <v>Pass</v>
      </c>
      <c r="E152" s="594" t="str">
        <f>IF((E151&lt;=E150),"Pass","Fail")</f>
        <v>Pass</v>
      </c>
      <c r="F152" s="207"/>
      <c r="G152" s="606"/>
      <c r="H152" s="207"/>
      <c r="I152" s="96"/>
      <c r="J152" s="96"/>
      <c r="K152" s="5"/>
      <c r="L152" s="213"/>
    </row>
    <row r="153" spans="1:12" ht="14.25" customHeight="1" x14ac:dyDescent="0.2">
      <c r="A153" s="101"/>
      <c r="B153" s="160" t="s">
        <v>173</v>
      </c>
      <c r="C153" s="404" t="s">
        <v>299</v>
      </c>
      <c r="D153" s="588">
        <v>0</v>
      </c>
      <c r="E153" s="588">
        <v>0</v>
      </c>
      <c r="F153" s="207"/>
      <c r="G153" s="190">
        <f>Parameters!$E$63</f>
        <v>0</v>
      </c>
      <c r="H153" s="591">
        <f>IF(AND(ISNUMBER(D153),ISNUMBER(G153)),D153*G153,"")</f>
        <v>0</v>
      </c>
      <c r="I153" s="96"/>
      <c r="J153" s="96"/>
      <c r="K153" s="5"/>
      <c r="L153" s="213"/>
    </row>
    <row r="154" spans="1:12" ht="14.25" customHeight="1" x14ac:dyDescent="0.2">
      <c r="A154" s="101"/>
      <c r="B154" s="188" t="s">
        <v>277</v>
      </c>
      <c r="C154" s="404" t="s">
        <v>422</v>
      </c>
      <c r="D154" s="588">
        <v>0</v>
      </c>
      <c r="E154" s="588">
        <v>0</v>
      </c>
      <c r="F154" s="207"/>
      <c r="G154" s="606"/>
      <c r="H154" s="207"/>
      <c r="I154" s="96"/>
      <c r="J154" s="96"/>
      <c r="K154" s="5"/>
      <c r="L154" s="213"/>
    </row>
    <row r="155" spans="1:12" ht="14.25" customHeight="1" x14ac:dyDescent="0.2">
      <c r="A155" s="101"/>
      <c r="B155" s="155" t="str">
        <f>CONCATENATE("Check: row ", ROW(B154), " ≤ row ", ROW(LCR_Main!B154),)</f>
        <v>Check: row 154 ≤ row 154</v>
      </c>
      <c r="C155" s="408"/>
      <c r="D155" s="594" t="str">
        <f>IF((D154&lt;=D153),"Pass","Fail")</f>
        <v>Pass</v>
      </c>
      <c r="E155" s="594" t="str">
        <f>IF((E154&lt;=E153),"Pass","Fail")</f>
        <v>Pass</v>
      </c>
      <c r="F155" s="207"/>
      <c r="G155" s="606"/>
      <c r="H155" s="207"/>
      <c r="I155" s="96"/>
      <c r="J155" s="96"/>
      <c r="K155" s="5"/>
      <c r="L155" s="213"/>
    </row>
    <row r="156" spans="1:12" ht="14.25" customHeight="1" x14ac:dyDescent="0.2">
      <c r="A156" s="101"/>
      <c r="B156" s="160" t="s">
        <v>351</v>
      </c>
      <c r="C156" s="404" t="s">
        <v>299</v>
      </c>
      <c r="D156" s="588">
        <v>0</v>
      </c>
      <c r="E156" s="588">
        <v>0</v>
      </c>
      <c r="F156" s="207"/>
      <c r="G156" s="190">
        <f>Parameters!$E$63</f>
        <v>0</v>
      </c>
      <c r="H156" s="591">
        <f>IF(AND(ISNUMBER(D156),ISNUMBER(G156)),D156*G156,"")</f>
        <v>0</v>
      </c>
      <c r="I156" s="96"/>
      <c r="J156" s="96"/>
      <c r="K156" s="5"/>
      <c r="L156" s="213"/>
    </row>
    <row r="157" spans="1:12" ht="14.25" customHeight="1" x14ac:dyDescent="0.2">
      <c r="A157" s="101"/>
      <c r="B157" s="188" t="s">
        <v>277</v>
      </c>
      <c r="C157" s="404" t="s">
        <v>422</v>
      </c>
      <c r="D157" s="588">
        <v>0</v>
      </c>
      <c r="E157" s="588">
        <v>0</v>
      </c>
      <c r="F157" s="207"/>
      <c r="G157" s="606"/>
      <c r="H157" s="207"/>
      <c r="I157" s="96"/>
      <c r="J157" s="96"/>
      <c r="K157" s="5"/>
      <c r="L157" s="213"/>
    </row>
    <row r="158" spans="1:12" ht="14.25" customHeight="1" x14ac:dyDescent="0.2">
      <c r="A158" s="101"/>
      <c r="B158" s="155" t="str">
        <f>CONCATENATE("Check: row ", ROW(B157), " ≤ row ", ROW(LCR_Main!B157),)</f>
        <v>Check: row 157 ≤ row 157</v>
      </c>
      <c r="C158" s="408"/>
      <c r="D158" s="594" t="str">
        <f>IF((D157&lt;=D156),"Pass","Fail")</f>
        <v>Pass</v>
      </c>
      <c r="E158" s="594" t="str">
        <f>IF((E157&lt;=E156),"Pass","Fail")</f>
        <v>Pass</v>
      </c>
      <c r="F158" s="207"/>
      <c r="G158" s="606"/>
      <c r="H158" s="207"/>
      <c r="I158" s="96"/>
      <c r="J158" s="96"/>
      <c r="K158" s="5"/>
      <c r="L158" s="213"/>
    </row>
    <row r="159" spans="1:12" s="90" customFormat="1" ht="14.25" customHeight="1" x14ac:dyDescent="0.2">
      <c r="A159" s="440"/>
      <c r="B159" s="448" t="s">
        <v>352</v>
      </c>
      <c r="C159" s="430" t="s">
        <v>299</v>
      </c>
      <c r="D159" s="588">
        <v>0</v>
      </c>
      <c r="E159" s="588">
        <v>0</v>
      </c>
      <c r="F159" s="447"/>
      <c r="G159" s="443">
        <f>Parameters!$E$63</f>
        <v>0</v>
      </c>
      <c r="H159" s="591">
        <f>IF(AND(ISNUMBER(D159),ISNUMBER(G159)),D159*G159,"")</f>
        <v>0</v>
      </c>
      <c r="I159" s="96"/>
      <c r="J159" s="96"/>
      <c r="K159" s="402"/>
      <c r="L159" s="213"/>
    </row>
    <row r="160" spans="1:12" s="90" customFormat="1" ht="14.25" customHeight="1" x14ac:dyDescent="0.2">
      <c r="A160" s="440"/>
      <c r="B160" s="446" t="s">
        <v>277</v>
      </c>
      <c r="C160" s="430" t="s">
        <v>422</v>
      </c>
      <c r="D160" s="588">
        <v>0</v>
      </c>
      <c r="E160" s="588">
        <v>0</v>
      </c>
      <c r="F160" s="447"/>
      <c r="G160" s="645"/>
      <c r="H160" s="447"/>
      <c r="I160" s="96"/>
      <c r="J160" s="96"/>
      <c r="K160" s="402"/>
      <c r="L160" s="213"/>
    </row>
    <row r="161" spans="1:21" ht="14.25" customHeight="1" x14ac:dyDescent="0.2">
      <c r="A161" s="101"/>
      <c r="B161" s="155" t="str">
        <f>CONCATENATE("Check: row ", ROW(B160), " ≤ row ", ROW(LCR_Main!B160),)</f>
        <v>Check: row 160 ≤ row 160</v>
      </c>
      <c r="C161" s="408"/>
      <c r="D161" s="594" t="str">
        <f>IF((D160&lt;=D159),"Pass","Fail")</f>
        <v>Pass</v>
      </c>
      <c r="E161" s="594" t="str">
        <f>IF((E160&lt;=E159),"Pass","Fail")</f>
        <v>Pass</v>
      </c>
      <c r="F161" s="207"/>
      <c r="G161" s="606"/>
      <c r="H161" s="207"/>
      <c r="I161" s="96"/>
      <c r="J161" s="96"/>
      <c r="K161" s="5"/>
      <c r="L161" s="213"/>
    </row>
    <row r="162" spans="1:21" ht="14.25" customHeight="1" x14ac:dyDescent="0.2">
      <c r="A162" s="101"/>
      <c r="B162" s="160" t="s">
        <v>174</v>
      </c>
      <c r="C162" s="404" t="s">
        <v>299</v>
      </c>
      <c r="D162" s="588">
        <v>0</v>
      </c>
      <c r="E162" s="588">
        <v>0</v>
      </c>
      <c r="F162" s="207"/>
      <c r="G162" s="190">
        <f>Parameters!$E$63</f>
        <v>0</v>
      </c>
      <c r="H162" s="591">
        <f>IF(AND(ISNUMBER(D162),ISNUMBER(G162)),D162*G162,"")</f>
        <v>0</v>
      </c>
      <c r="I162" s="96"/>
      <c r="J162" s="96"/>
      <c r="K162" s="5"/>
      <c r="L162" s="213"/>
    </row>
    <row r="163" spans="1:21" ht="14.25" customHeight="1" x14ac:dyDescent="0.2">
      <c r="A163" s="101"/>
      <c r="B163" s="64" t="s">
        <v>240</v>
      </c>
      <c r="C163" s="404" t="s">
        <v>299</v>
      </c>
      <c r="D163" s="588">
        <v>0</v>
      </c>
      <c r="E163" s="588">
        <v>0</v>
      </c>
      <c r="F163" s="207"/>
      <c r="G163" s="190">
        <f>Parameters!$E$63</f>
        <v>0</v>
      </c>
      <c r="H163" s="591">
        <f>IF(AND(ISNUMBER(D163),ISNUMBER(G163)),D163*G163,"")</f>
        <v>0</v>
      </c>
      <c r="I163" s="96"/>
      <c r="J163" s="96"/>
      <c r="K163" s="5"/>
      <c r="L163" s="213"/>
    </row>
    <row r="164" spans="1:21" ht="14.25" customHeight="1" x14ac:dyDescent="0.2">
      <c r="A164" s="101"/>
      <c r="B164" s="160" t="s">
        <v>277</v>
      </c>
      <c r="C164" s="404" t="s">
        <v>422</v>
      </c>
      <c r="D164" s="588">
        <v>0</v>
      </c>
      <c r="E164" s="588">
        <v>0</v>
      </c>
      <c r="F164" s="207"/>
      <c r="G164" s="606"/>
      <c r="H164" s="207"/>
      <c r="I164" s="4"/>
      <c r="J164" s="4"/>
      <c r="K164" s="5"/>
    </row>
    <row r="165" spans="1:21" ht="14.25" customHeight="1" x14ac:dyDescent="0.2">
      <c r="A165" s="101"/>
      <c r="B165" s="151" t="str">
        <f>CONCATENATE("Check: row ", ROW(B164), " ≤ row ", ROW(LCR_Main!B164),)</f>
        <v>Check: row 164 ≤ row 164</v>
      </c>
      <c r="C165" s="408"/>
      <c r="D165" s="594" t="str">
        <f>IF((D164&lt;=D163),"Pass","Fail")</f>
        <v>Pass</v>
      </c>
      <c r="E165" s="594" t="str">
        <f>IF((E164&lt;=E163),"Pass","Fail")</f>
        <v>Pass</v>
      </c>
      <c r="F165" s="207"/>
      <c r="G165" s="606"/>
      <c r="H165" s="207"/>
      <c r="I165" s="4"/>
      <c r="J165" s="4"/>
      <c r="K165" s="5"/>
    </row>
    <row r="166" spans="1:21" ht="14.25" customHeight="1" x14ac:dyDescent="0.2">
      <c r="A166" s="101"/>
      <c r="B166" s="64" t="s">
        <v>241</v>
      </c>
      <c r="C166" s="404" t="s">
        <v>299</v>
      </c>
      <c r="D166" s="588">
        <v>0</v>
      </c>
      <c r="E166" s="588">
        <v>0</v>
      </c>
      <c r="F166" s="207"/>
      <c r="G166" s="190">
        <f>Parameters!$E$64</f>
        <v>0.15</v>
      </c>
      <c r="H166" s="591">
        <f>IF(AND(ISNUMBER(D166),ISNUMBER(G166)),D166*G166,"")</f>
        <v>0</v>
      </c>
      <c r="I166" s="96"/>
      <c r="J166" s="96"/>
      <c r="K166" s="5"/>
      <c r="L166" s="213"/>
    </row>
    <row r="167" spans="1:21" ht="14.25" customHeight="1" x14ac:dyDescent="0.2">
      <c r="A167" s="101"/>
      <c r="B167" s="160" t="s">
        <v>277</v>
      </c>
      <c r="C167" s="404" t="s">
        <v>422</v>
      </c>
      <c r="D167" s="588">
        <v>0</v>
      </c>
      <c r="E167" s="588">
        <v>0</v>
      </c>
      <c r="F167" s="207"/>
      <c r="G167" s="606"/>
      <c r="H167" s="207"/>
      <c r="I167" s="4"/>
      <c r="J167" s="4"/>
      <c r="K167" s="5"/>
    </row>
    <row r="168" spans="1:21" ht="14.25" customHeight="1" x14ac:dyDescent="0.2">
      <c r="A168" s="101"/>
      <c r="B168" s="151" t="str">
        <f>CONCATENATE("Check: row ", ROW(B167), " ≤ row ", ROW(LCR_Main!B167),)</f>
        <v>Check: row 167 ≤ row 167</v>
      </c>
      <c r="C168" s="408"/>
      <c r="D168" s="594" t="str">
        <f>IF((D167&lt;=D166),"Pass","Fail")</f>
        <v>Pass</v>
      </c>
      <c r="E168" s="594" t="str">
        <f>IF((E167&lt;=E166),"Pass","Fail")</f>
        <v>Pass</v>
      </c>
      <c r="F168" s="207"/>
      <c r="G168" s="606"/>
      <c r="H168" s="207"/>
      <c r="I168" s="4"/>
      <c r="J168" s="4"/>
      <c r="K168" s="5"/>
    </row>
    <row r="169" spans="1:21" ht="30.2" customHeight="1" x14ac:dyDescent="0.2">
      <c r="A169" s="101"/>
      <c r="B169" s="64" t="s">
        <v>242</v>
      </c>
      <c r="C169" s="404" t="s">
        <v>299</v>
      </c>
      <c r="D169" s="588">
        <v>0</v>
      </c>
      <c r="E169" s="588">
        <v>0</v>
      </c>
      <c r="F169" s="207"/>
      <c r="G169" s="190">
        <f>Parameters!$E$65</f>
        <v>0.15</v>
      </c>
      <c r="H169" s="591">
        <f>IF(AND(ISNUMBER(D169),ISNUMBER(G169)),D169*G169,"")</f>
        <v>0</v>
      </c>
      <c r="I169" s="4"/>
      <c r="J169" s="4"/>
      <c r="K169" s="5"/>
      <c r="L169" s="213"/>
    </row>
    <row r="170" spans="1:21" ht="14.25" customHeight="1" x14ac:dyDescent="0.2">
      <c r="A170" s="101"/>
      <c r="B170" s="160" t="s">
        <v>277</v>
      </c>
      <c r="C170" s="404" t="s">
        <v>422</v>
      </c>
      <c r="D170" s="588">
        <v>0</v>
      </c>
      <c r="E170" s="588">
        <v>0</v>
      </c>
      <c r="F170" s="207"/>
      <c r="G170" s="606"/>
      <c r="H170" s="207"/>
      <c r="I170" s="4"/>
      <c r="J170" s="4"/>
      <c r="K170" s="5"/>
      <c r="L170" s="213"/>
    </row>
    <row r="171" spans="1:21" s="90" customFormat="1" ht="14.25" customHeight="1" x14ac:dyDescent="0.2">
      <c r="A171" s="101"/>
      <c r="B171" s="151" t="str">
        <f>CONCATENATE("Check: row ", ROW(B170), " ≤ row ", ROW(LCR_Main!B170),)</f>
        <v>Check: row 170 ≤ row 170</v>
      </c>
      <c r="C171" s="408"/>
      <c r="D171" s="594" t="str">
        <f>IF((D170&lt;=D169),"Pass","Fail")</f>
        <v>Pass</v>
      </c>
      <c r="E171" s="594" t="str">
        <f>IF((E170&lt;=E169),"Pass","Fail")</f>
        <v>Pass</v>
      </c>
      <c r="F171" s="207"/>
      <c r="G171" s="606"/>
      <c r="H171" s="207"/>
      <c r="I171" s="4"/>
      <c r="J171" s="4"/>
      <c r="K171" s="5"/>
      <c r="L171" s="213"/>
      <c r="M171" s="3"/>
      <c r="N171" s="3"/>
      <c r="O171" s="3"/>
      <c r="P171" s="3"/>
      <c r="Q171" s="3"/>
      <c r="R171" s="3"/>
      <c r="S171" s="3"/>
      <c r="T171" s="3"/>
      <c r="U171" s="3"/>
    </row>
    <row r="172" spans="1:21" ht="30.2" customHeight="1" x14ac:dyDescent="0.2">
      <c r="A172" s="101"/>
      <c r="B172" s="64" t="s">
        <v>353</v>
      </c>
      <c r="C172" s="404" t="s">
        <v>299</v>
      </c>
      <c r="D172" s="588">
        <v>0</v>
      </c>
      <c r="E172" s="588">
        <v>0</v>
      </c>
      <c r="F172" s="207"/>
      <c r="G172" s="190">
        <f>Parameters!$E$66</f>
        <v>0.2</v>
      </c>
      <c r="H172" s="591">
        <f>IF(AND(ISNUMBER(D172),ISNUMBER(G172)),D172*G172,"")</f>
        <v>0</v>
      </c>
      <c r="I172" s="4"/>
      <c r="J172" s="4"/>
      <c r="K172" s="5"/>
      <c r="L172" s="213"/>
    </row>
    <row r="173" spans="1:21" ht="14.25" customHeight="1" x14ac:dyDescent="0.2">
      <c r="A173" s="101"/>
      <c r="B173" s="247" t="s">
        <v>277</v>
      </c>
      <c r="C173" s="404" t="s">
        <v>422</v>
      </c>
      <c r="D173" s="588">
        <v>0</v>
      </c>
      <c r="E173" s="588">
        <v>0</v>
      </c>
      <c r="F173" s="207"/>
      <c r="G173" s="606"/>
      <c r="H173" s="207"/>
      <c r="I173" s="4"/>
      <c r="J173" s="4"/>
      <c r="K173" s="5"/>
      <c r="L173" s="213"/>
    </row>
    <row r="174" spans="1:21" ht="14.25" customHeight="1" x14ac:dyDescent="0.2">
      <c r="A174" s="101"/>
      <c r="B174" s="151" t="str">
        <f>CONCATENATE("Check: row ", ROW(B173), " ≤ row ", ROW(LCR_Main!B173),)</f>
        <v>Check: row 173 ≤ row 173</v>
      </c>
      <c r="C174" s="408"/>
      <c r="D174" s="594" t="str">
        <f>IF((D173&lt;=D172),"Pass","Fail")</f>
        <v>Pass</v>
      </c>
      <c r="E174" s="594" t="str">
        <f>IF((E173&lt;=E172),"Pass","Fail")</f>
        <v>Pass</v>
      </c>
      <c r="F174" s="207"/>
      <c r="G174" s="606"/>
      <c r="H174" s="207"/>
      <c r="I174" s="4"/>
      <c r="J174" s="4"/>
      <c r="K174" s="5"/>
      <c r="L174" s="213"/>
    </row>
    <row r="175" spans="1:21" s="90" customFormat="1" ht="30.2" customHeight="1" x14ac:dyDescent="0.2">
      <c r="A175" s="440"/>
      <c r="B175" s="159" t="s">
        <v>354</v>
      </c>
      <c r="C175" s="430" t="s">
        <v>299</v>
      </c>
      <c r="D175" s="447"/>
      <c r="E175" s="447"/>
      <c r="F175" s="447"/>
      <c r="G175" s="645"/>
      <c r="H175" s="447"/>
      <c r="I175" s="96"/>
      <c r="J175" s="96"/>
      <c r="K175" s="402"/>
      <c r="L175" s="213"/>
    </row>
    <row r="176" spans="1:21" s="90" customFormat="1" ht="14.25" customHeight="1" x14ac:dyDescent="0.2">
      <c r="A176" s="440"/>
      <c r="B176" s="189" t="s">
        <v>244</v>
      </c>
      <c r="C176" s="430"/>
      <c r="D176" s="588">
        <v>0</v>
      </c>
      <c r="E176" s="588">
        <v>0</v>
      </c>
      <c r="F176" s="447"/>
      <c r="G176" s="443">
        <f>Parameters!$E$68</f>
        <v>0.25</v>
      </c>
      <c r="H176" s="591">
        <f>IF(AND(ISNUMBER(D176),ISNUMBER(G176)),D176*G176,"")</f>
        <v>0</v>
      </c>
      <c r="I176" s="96"/>
      <c r="J176" s="96"/>
      <c r="K176" s="402"/>
      <c r="L176" s="213"/>
    </row>
    <row r="177" spans="1:21" ht="14.25" customHeight="1" x14ac:dyDescent="0.2">
      <c r="A177" s="440"/>
      <c r="B177" s="564" t="s">
        <v>277</v>
      </c>
      <c r="C177" s="430" t="s">
        <v>422</v>
      </c>
      <c r="D177" s="588">
        <v>0</v>
      </c>
      <c r="E177" s="588">
        <v>0</v>
      </c>
      <c r="F177" s="447"/>
      <c r="G177" s="606"/>
      <c r="H177" s="207"/>
      <c r="I177" s="96"/>
      <c r="J177" s="96"/>
      <c r="K177" s="402"/>
      <c r="L177" s="213"/>
      <c r="M177" s="90"/>
      <c r="N177" s="90"/>
      <c r="O177" s="90"/>
      <c r="P177" s="90"/>
      <c r="Q177" s="90"/>
      <c r="R177" s="90"/>
      <c r="S177" s="90"/>
      <c r="T177" s="90"/>
      <c r="U177" s="90"/>
    </row>
    <row r="178" spans="1:21" ht="14.25" customHeight="1" x14ac:dyDescent="0.2">
      <c r="A178" s="101"/>
      <c r="B178" s="155" t="str">
        <f>CONCATENATE("Check: row ", ROW(B177), " ≤ row ", ROW(LCR_Main!B177),)</f>
        <v>Check: row 177 ≤ row 177</v>
      </c>
      <c r="C178" s="408"/>
      <c r="D178" s="594" t="str">
        <f>IF((D177&lt;=D176),"Pass","Fail")</f>
        <v>Pass</v>
      </c>
      <c r="E178" s="594" t="str">
        <f>IF((E177&lt;=E176),"Pass","Fail")</f>
        <v>Pass</v>
      </c>
      <c r="F178" s="207"/>
      <c r="G178" s="606"/>
      <c r="H178" s="207"/>
      <c r="I178" s="4"/>
      <c r="J178" s="4"/>
      <c r="K178" s="5"/>
      <c r="L178" s="213"/>
    </row>
    <row r="179" spans="1:21" ht="14.25" customHeight="1" x14ac:dyDescent="0.2">
      <c r="A179" s="440"/>
      <c r="B179" s="189" t="s">
        <v>245</v>
      </c>
      <c r="C179" s="430"/>
      <c r="D179" s="588">
        <v>0</v>
      </c>
      <c r="E179" s="588">
        <v>0</v>
      </c>
      <c r="F179" s="447"/>
      <c r="G179" s="443">
        <f>Parameters!$E$67</f>
        <v>0.5</v>
      </c>
      <c r="H179" s="591">
        <f>IF(AND(ISNUMBER(D179),ISNUMBER(G179)),D179*G179,"")</f>
        <v>0</v>
      </c>
      <c r="I179" s="96"/>
      <c r="J179" s="96"/>
      <c r="K179" s="402"/>
      <c r="L179" s="213"/>
      <c r="M179" s="90"/>
      <c r="N179" s="90"/>
      <c r="O179" s="90"/>
      <c r="P179" s="90"/>
      <c r="Q179" s="90"/>
      <c r="R179" s="90"/>
      <c r="S179" s="90"/>
      <c r="T179" s="90"/>
      <c r="U179" s="90"/>
    </row>
    <row r="180" spans="1:21" ht="14.25" customHeight="1" x14ac:dyDescent="0.2">
      <c r="A180" s="440"/>
      <c r="B180" s="564" t="s">
        <v>277</v>
      </c>
      <c r="C180" s="430" t="s">
        <v>422</v>
      </c>
      <c r="D180" s="588">
        <v>0</v>
      </c>
      <c r="E180" s="588">
        <v>0</v>
      </c>
      <c r="F180" s="447"/>
      <c r="G180" s="606"/>
      <c r="H180" s="207"/>
      <c r="I180" s="96"/>
      <c r="J180" s="96"/>
      <c r="K180" s="402"/>
      <c r="L180" s="213"/>
      <c r="M180" s="90"/>
      <c r="N180" s="90"/>
      <c r="O180" s="90"/>
      <c r="P180" s="90"/>
      <c r="Q180" s="90"/>
      <c r="R180" s="90"/>
      <c r="S180" s="90"/>
      <c r="T180" s="90"/>
      <c r="U180" s="90"/>
    </row>
    <row r="181" spans="1:21" s="90" customFormat="1" ht="14.25" customHeight="1" x14ac:dyDescent="0.2">
      <c r="A181" s="101"/>
      <c r="B181" s="155" t="str">
        <f>CONCATENATE("Check: row ", ROW(B180), " ≤ row ", ROW(LCR_Main!B180),)</f>
        <v>Check: row 180 ≤ row 180</v>
      </c>
      <c r="C181" s="408"/>
      <c r="D181" s="594" t="str">
        <f>IF((D180&lt;=D179),"Pass","Fail")</f>
        <v>Pass</v>
      </c>
      <c r="E181" s="594" t="str">
        <f>IF((E180&lt;=E179),"Pass","Fail")</f>
        <v>Pass</v>
      </c>
      <c r="F181" s="207"/>
      <c r="G181" s="606"/>
      <c r="H181" s="207"/>
      <c r="I181" s="4"/>
      <c r="J181" s="4"/>
      <c r="K181" s="5"/>
      <c r="L181" s="213"/>
      <c r="M181" s="3"/>
      <c r="N181" s="3"/>
      <c r="O181" s="3"/>
      <c r="P181" s="3"/>
      <c r="Q181" s="3"/>
      <c r="R181" s="3"/>
      <c r="S181" s="3"/>
      <c r="T181" s="3"/>
      <c r="U181" s="3"/>
    </row>
    <row r="182" spans="1:21" ht="30.2" customHeight="1" x14ac:dyDescent="0.2">
      <c r="A182" s="101"/>
      <c r="B182" s="64" t="s">
        <v>243</v>
      </c>
      <c r="C182" s="404" t="s">
        <v>299</v>
      </c>
      <c r="D182" s="606"/>
      <c r="E182" s="606"/>
      <c r="F182" s="207"/>
      <c r="G182" s="606"/>
      <c r="H182" s="207"/>
      <c r="I182" s="96"/>
      <c r="J182" s="96"/>
      <c r="K182" s="5"/>
      <c r="L182" s="213"/>
    </row>
    <row r="183" spans="1:21" ht="14.25" customHeight="1" x14ac:dyDescent="0.2">
      <c r="A183" s="101"/>
      <c r="B183" s="189" t="s">
        <v>244</v>
      </c>
      <c r="C183" s="404" t="s">
        <v>299</v>
      </c>
      <c r="D183" s="588">
        <v>0</v>
      </c>
      <c r="E183" s="588">
        <v>0</v>
      </c>
      <c r="F183" s="207"/>
      <c r="G183" s="190">
        <f>Parameters!$E$68</f>
        <v>0.25</v>
      </c>
      <c r="H183" s="591">
        <f>IF(AND(ISNUMBER(D183),ISNUMBER(G183)),D183*G183,"")</f>
        <v>0</v>
      </c>
      <c r="I183" s="96"/>
      <c r="J183" s="96"/>
      <c r="K183" s="5"/>
      <c r="L183" s="213"/>
    </row>
    <row r="184" spans="1:21" ht="14.25" customHeight="1" x14ac:dyDescent="0.2">
      <c r="A184" s="101"/>
      <c r="B184" s="189" t="s">
        <v>245</v>
      </c>
      <c r="C184" s="404" t="s">
        <v>299</v>
      </c>
      <c r="D184" s="588">
        <v>0</v>
      </c>
      <c r="E184" s="588">
        <v>0</v>
      </c>
      <c r="F184" s="207"/>
      <c r="G184" s="190">
        <f>Parameters!$E$69</f>
        <v>1</v>
      </c>
      <c r="H184" s="591">
        <f>IF(AND(ISNUMBER(D184),ISNUMBER(G184)),D184*G184,"")</f>
        <v>0</v>
      </c>
      <c r="I184" s="96"/>
      <c r="J184" s="96"/>
      <c r="K184" s="5"/>
      <c r="L184" s="213"/>
    </row>
    <row r="185" spans="1:21" ht="14.25" customHeight="1" x14ac:dyDescent="0.2">
      <c r="A185" s="440"/>
      <c r="B185" s="449" t="s">
        <v>146</v>
      </c>
      <c r="C185" s="408"/>
      <c r="D185" s="645"/>
      <c r="E185" s="645"/>
      <c r="F185" s="447"/>
      <c r="G185" s="645"/>
      <c r="H185" s="646">
        <f>IF(AND(ISNUMBER(H147),ISNUMBER(H150),ISNUMBER(H153),ISNUMBER(H156),ISNUMBER(H159),ISNUMBER(H162),ISNUMBER(H163),ISNUMBER(H166),ISNUMBER(H169),ISNUMBER(H172),ISNUMBER(H176),ISNUMBER(H179),ISNUMBER(H183),ISNUMBER(H184)),SUM(H147,H150,H153,H156,H159,H162:H163,H166,H169,H172,H176,H179,H183:H184),"")</f>
        <v>0</v>
      </c>
      <c r="I185" s="96"/>
      <c r="J185" s="96"/>
      <c r="K185" s="402"/>
      <c r="L185" s="213"/>
      <c r="M185" s="90"/>
      <c r="N185" s="90"/>
      <c r="O185" s="90"/>
      <c r="P185" s="90"/>
      <c r="Q185" s="90"/>
      <c r="R185" s="90"/>
      <c r="S185" s="90"/>
      <c r="T185" s="90"/>
      <c r="U185" s="90"/>
    </row>
    <row r="186" spans="1:21" ht="30.2" customHeight="1" x14ac:dyDescent="0.25">
      <c r="A186" s="37" t="s">
        <v>51</v>
      </c>
      <c r="B186" s="37"/>
      <c r="C186" s="94"/>
      <c r="D186" s="94"/>
      <c r="E186" s="95"/>
      <c r="F186" s="96"/>
      <c r="G186" s="96"/>
      <c r="H186" s="96"/>
      <c r="I186" s="96"/>
      <c r="J186" s="96"/>
      <c r="K186" s="5"/>
      <c r="L186" s="224"/>
      <c r="M186" s="96"/>
      <c r="N186" s="96"/>
      <c r="O186" s="96"/>
      <c r="P186" s="96"/>
      <c r="Q186" s="96"/>
      <c r="R186" s="96"/>
      <c r="S186" s="96"/>
      <c r="T186" s="96"/>
      <c r="U186" s="96"/>
    </row>
    <row r="187" spans="1:21" ht="30.2" customHeight="1" x14ac:dyDescent="0.2">
      <c r="A187" s="101"/>
      <c r="B187" s="69"/>
      <c r="C187" s="103" t="s">
        <v>233</v>
      </c>
      <c r="D187" s="103" t="s">
        <v>105</v>
      </c>
      <c r="E187" s="134"/>
      <c r="F187" s="135"/>
      <c r="G187" s="103" t="s">
        <v>107</v>
      </c>
      <c r="H187" s="103" t="s">
        <v>108</v>
      </c>
      <c r="I187" s="96"/>
      <c r="J187" s="96"/>
      <c r="K187" s="5"/>
      <c r="L187" s="213"/>
    </row>
    <row r="188" spans="1:21" ht="14.25" customHeight="1" x14ac:dyDescent="0.2">
      <c r="A188" s="101"/>
      <c r="B188" s="64" t="s">
        <v>177</v>
      </c>
      <c r="C188" s="404" t="s">
        <v>331</v>
      </c>
      <c r="D188" s="605">
        <v>0</v>
      </c>
      <c r="E188" s="599"/>
      <c r="F188" s="600"/>
      <c r="G188" s="190">
        <v>1</v>
      </c>
      <c r="H188" s="591">
        <f>IF(AND(ISNUMBER(D188),ISNUMBER(G188)),D188*G188,"")</f>
        <v>0</v>
      </c>
      <c r="I188" s="96"/>
      <c r="J188" s="96"/>
      <c r="K188" s="5"/>
      <c r="L188" s="213"/>
    </row>
    <row r="189" spans="1:21" ht="14.25" customHeight="1" x14ac:dyDescent="0.2">
      <c r="A189" s="101"/>
      <c r="B189" s="64" t="s">
        <v>252</v>
      </c>
      <c r="C189" s="404">
        <v>17.7</v>
      </c>
      <c r="D189" s="605">
        <v>0</v>
      </c>
      <c r="E189" s="599"/>
      <c r="F189" s="600"/>
      <c r="G189" s="190">
        <v>1</v>
      </c>
      <c r="H189" s="591">
        <f>IF(AND(ISNUMBER(D189),ISNUMBER(G189)),D189*G189,"")</f>
        <v>0</v>
      </c>
      <c r="I189" s="96"/>
      <c r="J189" s="96"/>
      <c r="K189" s="5"/>
      <c r="L189" s="213"/>
    </row>
    <row r="190" spans="1:21" ht="30.2" customHeight="1" x14ac:dyDescent="0.2">
      <c r="A190" s="101"/>
      <c r="B190" s="64" t="s">
        <v>147</v>
      </c>
      <c r="C190" s="404">
        <v>17.8</v>
      </c>
      <c r="D190" s="204"/>
      <c r="E190" s="599"/>
      <c r="F190" s="600"/>
      <c r="G190" s="204"/>
      <c r="H190" s="204"/>
      <c r="I190" s="96"/>
      <c r="J190" s="96"/>
      <c r="K190" s="5"/>
    </row>
    <row r="191" spans="1:21" ht="14.25" customHeight="1" x14ac:dyDescent="0.2">
      <c r="A191" s="101"/>
      <c r="B191" s="79" t="s">
        <v>178</v>
      </c>
      <c r="C191" s="408"/>
      <c r="D191" s="605">
        <v>0</v>
      </c>
      <c r="E191" s="599"/>
      <c r="F191" s="600"/>
      <c r="G191" s="190">
        <v>0</v>
      </c>
      <c r="H191" s="591">
        <f t="shared" ref="H191:H197" si="2">IF(AND(ISNUMBER(D191),ISNUMBER(G191)),D191*G191,"")</f>
        <v>0</v>
      </c>
      <c r="I191" s="96"/>
      <c r="J191" s="96"/>
      <c r="K191" s="5"/>
      <c r="L191" s="213"/>
    </row>
    <row r="192" spans="1:21" ht="14.25" customHeight="1" x14ac:dyDescent="0.2">
      <c r="A192" s="101"/>
      <c r="B192" s="79" t="s">
        <v>48</v>
      </c>
      <c r="C192" s="408"/>
      <c r="D192" s="605">
        <v>0</v>
      </c>
      <c r="E192" s="599"/>
      <c r="F192" s="600"/>
      <c r="G192" s="190">
        <v>0.2</v>
      </c>
      <c r="H192" s="591">
        <f t="shared" si="2"/>
        <v>0</v>
      </c>
      <c r="I192" s="96"/>
      <c r="J192" s="96"/>
      <c r="K192" s="5"/>
    </row>
    <row r="193" spans="1:12" ht="30.2" customHeight="1" x14ac:dyDescent="0.2">
      <c r="A193" s="101"/>
      <c r="B193" s="64" t="s">
        <v>179</v>
      </c>
      <c r="C193" s="404">
        <v>17.899999999999999</v>
      </c>
      <c r="D193" s="605">
        <v>0</v>
      </c>
      <c r="E193" s="599"/>
      <c r="F193" s="600"/>
      <c r="G193" s="190">
        <v>1</v>
      </c>
      <c r="H193" s="591">
        <f t="shared" si="2"/>
        <v>0</v>
      </c>
      <c r="I193" s="4"/>
      <c r="J193" s="4"/>
      <c r="K193" s="5"/>
      <c r="L193" s="213"/>
    </row>
    <row r="194" spans="1:12" ht="30.2" customHeight="1" x14ac:dyDescent="0.2">
      <c r="A194" s="101"/>
      <c r="B194" s="64" t="s">
        <v>180</v>
      </c>
      <c r="C194" s="410">
        <v>17.600000000000001</v>
      </c>
      <c r="D194" s="605">
        <v>0</v>
      </c>
      <c r="E194" s="599"/>
      <c r="F194" s="600"/>
      <c r="G194" s="190">
        <v>1</v>
      </c>
      <c r="H194" s="591">
        <f t="shared" si="2"/>
        <v>0</v>
      </c>
      <c r="I194" s="4"/>
      <c r="J194" s="4"/>
      <c r="K194" s="5"/>
      <c r="L194" s="213"/>
    </row>
    <row r="195" spans="1:12" ht="14.25" customHeight="1" x14ac:dyDescent="0.2">
      <c r="A195" s="138"/>
      <c r="B195" s="64" t="s">
        <v>181</v>
      </c>
      <c r="C195" s="409">
        <v>17.100000000000001</v>
      </c>
      <c r="D195" s="605">
        <v>0</v>
      </c>
      <c r="E195" s="599"/>
      <c r="F195" s="600"/>
      <c r="G195" s="190">
        <v>1</v>
      </c>
      <c r="H195" s="591">
        <f t="shared" si="2"/>
        <v>0</v>
      </c>
      <c r="I195" s="4"/>
      <c r="J195" s="4"/>
      <c r="K195" s="5"/>
      <c r="L195" s="213"/>
    </row>
    <row r="196" spans="1:12" ht="14.25" customHeight="1" x14ac:dyDescent="0.2">
      <c r="A196" s="138"/>
      <c r="B196" s="64" t="s">
        <v>182</v>
      </c>
      <c r="C196" s="410">
        <v>17.5</v>
      </c>
      <c r="D196" s="605">
        <v>0</v>
      </c>
      <c r="E196" s="599"/>
      <c r="F196" s="600"/>
      <c r="G196" s="190">
        <v>1</v>
      </c>
      <c r="H196" s="591">
        <f t="shared" si="2"/>
        <v>0</v>
      </c>
      <c r="I196" s="4"/>
      <c r="J196" s="4"/>
      <c r="K196" s="5"/>
      <c r="L196" s="213"/>
    </row>
    <row r="197" spans="1:12" ht="30.2" customHeight="1" x14ac:dyDescent="0.2">
      <c r="A197" s="101"/>
      <c r="B197" s="64" t="s">
        <v>120</v>
      </c>
      <c r="C197" s="411">
        <v>18.100000000000001</v>
      </c>
      <c r="D197" s="605">
        <v>0</v>
      </c>
      <c r="E197" s="599"/>
      <c r="F197" s="600"/>
      <c r="G197" s="190">
        <v>1</v>
      </c>
      <c r="H197" s="591">
        <f t="shared" si="2"/>
        <v>0</v>
      </c>
      <c r="I197" s="96"/>
      <c r="J197" s="96"/>
      <c r="K197" s="5"/>
    </row>
    <row r="198" spans="1:12" ht="14.25" customHeight="1" x14ac:dyDescent="0.2">
      <c r="A198" s="101"/>
      <c r="B198" s="64" t="s">
        <v>121</v>
      </c>
      <c r="C198" s="411" t="s">
        <v>332</v>
      </c>
      <c r="D198" s="204"/>
      <c r="E198" s="599"/>
      <c r="F198" s="600"/>
      <c r="G198" s="204"/>
      <c r="H198" s="204"/>
      <c r="I198" s="96"/>
      <c r="J198" s="96"/>
      <c r="K198" s="5"/>
    </row>
    <row r="199" spans="1:12" ht="14.25" customHeight="1" x14ac:dyDescent="0.2">
      <c r="A199" s="101"/>
      <c r="B199" s="146" t="s">
        <v>122</v>
      </c>
      <c r="C199" s="411" t="s">
        <v>333</v>
      </c>
      <c r="D199" s="605">
        <v>0</v>
      </c>
      <c r="E199" s="599"/>
      <c r="F199" s="600"/>
      <c r="G199" s="190">
        <v>1</v>
      </c>
      <c r="H199" s="591">
        <f>IF(AND(ISNUMBER(D199),ISNUMBER(G199)),D199*G199,"")</f>
        <v>0</v>
      </c>
      <c r="I199" s="96"/>
      <c r="J199" s="96"/>
      <c r="K199" s="5"/>
    </row>
    <row r="200" spans="1:12" ht="14.25" customHeight="1" x14ac:dyDescent="0.2">
      <c r="A200" s="101"/>
      <c r="B200" s="79" t="s">
        <v>148</v>
      </c>
      <c r="C200" s="411" t="s">
        <v>334</v>
      </c>
      <c r="D200" s="605">
        <v>0</v>
      </c>
      <c r="E200" s="599"/>
      <c r="F200" s="600"/>
      <c r="G200" s="190">
        <v>1</v>
      </c>
      <c r="H200" s="591">
        <f>IF(AND(ISNUMBER(D200),ISNUMBER(G200)),D200*G200,"")</f>
        <v>0</v>
      </c>
      <c r="I200" s="96"/>
      <c r="J200" s="96"/>
      <c r="K200" s="5"/>
    </row>
    <row r="201" spans="1:12" ht="14.25" customHeight="1" x14ac:dyDescent="0.2">
      <c r="A201" s="101"/>
      <c r="B201" s="79" t="s">
        <v>149</v>
      </c>
      <c r="C201" s="411" t="s">
        <v>334</v>
      </c>
      <c r="D201" s="605">
        <v>0</v>
      </c>
      <c r="E201" s="599"/>
      <c r="F201" s="600"/>
      <c r="G201" s="190">
        <v>1</v>
      </c>
      <c r="H201" s="591">
        <f>IF(AND(ISNUMBER(D201),ISNUMBER(G201)),D201*G201,"")</f>
        <v>0</v>
      </c>
      <c r="I201" s="96"/>
      <c r="J201" s="96"/>
      <c r="K201" s="5"/>
    </row>
    <row r="202" spans="1:12" ht="14.25" customHeight="1" x14ac:dyDescent="0.2">
      <c r="A202" s="101"/>
      <c r="B202" s="64" t="s">
        <v>0</v>
      </c>
      <c r="C202" s="411">
        <v>18.100000000000001</v>
      </c>
      <c r="D202" s="605">
        <v>0</v>
      </c>
      <c r="E202" s="599"/>
      <c r="F202" s="600"/>
      <c r="G202" s="190">
        <v>1</v>
      </c>
      <c r="H202" s="591">
        <f>IF(AND(ISNUMBER(D202),ISNUMBER(G202)),D202*G202,"")</f>
        <v>0</v>
      </c>
      <c r="I202" s="96"/>
      <c r="J202" s="96"/>
      <c r="K202" s="5"/>
    </row>
    <row r="203" spans="1:12" ht="14.25" customHeight="1" x14ac:dyDescent="0.2">
      <c r="A203" s="101"/>
      <c r="B203" s="62" t="s">
        <v>1</v>
      </c>
      <c r="C203" s="411" t="s">
        <v>335</v>
      </c>
      <c r="D203" s="605">
        <v>0</v>
      </c>
      <c r="E203" s="599"/>
      <c r="F203" s="600"/>
      <c r="G203" s="190">
        <v>0.05</v>
      </c>
      <c r="H203" s="591">
        <f>IF(AND(ISNUMBER(D203),ISNUMBER(G203)),D203*G203,"")</f>
        <v>0</v>
      </c>
      <c r="I203" s="96"/>
      <c r="J203" s="96"/>
      <c r="K203" s="5"/>
    </row>
    <row r="204" spans="1:12" ht="14.25" customHeight="1" x14ac:dyDescent="0.2">
      <c r="A204" s="101"/>
      <c r="B204" s="64" t="s">
        <v>2</v>
      </c>
      <c r="C204" s="408"/>
      <c r="D204" s="204"/>
      <c r="E204" s="599"/>
      <c r="F204" s="600"/>
      <c r="G204" s="204"/>
      <c r="H204" s="204"/>
      <c r="I204" s="96"/>
      <c r="J204" s="96"/>
      <c r="K204" s="5"/>
    </row>
    <row r="205" spans="1:12" ht="14.25" customHeight="1" x14ac:dyDescent="0.2">
      <c r="A205" s="101"/>
      <c r="B205" s="79" t="s">
        <v>103</v>
      </c>
      <c r="C205" s="404">
        <v>19.2</v>
      </c>
      <c r="D205" s="605">
        <v>0</v>
      </c>
      <c r="E205" s="599"/>
      <c r="F205" s="600"/>
      <c r="G205" s="190">
        <v>0.1</v>
      </c>
      <c r="H205" s="591">
        <f>IF(AND(ISNUMBER(D205),ISNUMBER(G205)),D205*G205,"")</f>
        <v>0</v>
      </c>
      <c r="I205" s="96"/>
      <c r="J205" s="96"/>
      <c r="K205" s="5"/>
      <c r="L205" s="213"/>
    </row>
    <row r="206" spans="1:12" ht="14.25" customHeight="1" x14ac:dyDescent="0.2">
      <c r="A206" s="101"/>
      <c r="B206" s="79" t="s">
        <v>3</v>
      </c>
      <c r="C206" s="404">
        <v>19.2</v>
      </c>
      <c r="D206" s="605">
        <v>0</v>
      </c>
      <c r="E206" s="599"/>
      <c r="F206" s="600"/>
      <c r="G206" s="190">
        <v>0.1</v>
      </c>
      <c r="H206" s="591">
        <f>IF(AND(ISNUMBER(D206),ISNUMBER(G206)),D206*G206,"")</f>
        <v>0</v>
      </c>
      <c r="I206" s="96"/>
      <c r="J206" s="96"/>
      <c r="K206" s="5"/>
      <c r="L206" s="213"/>
    </row>
    <row r="207" spans="1:12" ht="14.25" customHeight="1" x14ac:dyDescent="0.2">
      <c r="A207" s="101"/>
      <c r="B207" s="62" t="s">
        <v>4</v>
      </c>
      <c r="C207" s="408"/>
      <c r="D207" s="204"/>
      <c r="E207" s="599"/>
      <c r="F207" s="600"/>
      <c r="G207" s="204"/>
      <c r="H207" s="204"/>
      <c r="I207" s="96"/>
      <c r="J207" s="96"/>
      <c r="K207" s="5"/>
    </row>
    <row r="208" spans="1:12" ht="14.25" customHeight="1" x14ac:dyDescent="0.2">
      <c r="A208" s="101"/>
      <c r="B208" s="80" t="s">
        <v>103</v>
      </c>
      <c r="C208" s="404">
        <v>19.5</v>
      </c>
      <c r="D208" s="605">
        <v>0</v>
      </c>
      <c r="E208" s="599"/>
      <c r="F208" s="600"/>
      <c r="G208" s="190">
        <v>0.3</v>
      </c>
      <c r="H208" s="591">
        <f t="shared" ref="H208:H213" si="3">IF(AND(ISNUMBER(D208),ISNUMBER(G208)),D208*G208,"")</f>
        <v>0</v>
      </c>
      <c r="I208" s="96"/>
      <c r="J208" s="96"/>
      <c r="K208" s="5"/>
      <c r="L208" s="213"/>
    </row>
    <row r="209" spans="1:12" ht="14.25" customHeight="1" x14ac:dyDescent="0.2">
      <c r="A209" s="101"/>
      <c r="B209" s="80" t="s">
        <v>3</v>
      </c>
      <c r="C209" s="404">
        <v>19.5</v>
      </c>
      <c r="D209" s="605">
        <v>0</v>
      </c>
      <c r="E209" s="599"/>
      <c r="F209" s="600"/>
      <c r="G209" s="190">
        <v>0.3</v>
      </c>
      <c r="H209" s="591">
        <f t="shared" si="3"/>
        <v>0</v>
      </c>
      <c r="I209" s="96"/>
      <c r="J209" s="96"/>
      <c r="K209" s="5"/>
      <c r="L209" s="213"/>
    </row>
    <row r="210" spans="1:12" ht="15" customHeight="1" x14ac:dyDescent="0.2">
      <c r="A210" s="101"/>
      <c r="B210" s="62" t="s">
        <v>183</v>
      </c>
      <c r="C210" s="411" t="s">
        <v>335</v>
      </c>
      <c r="D210" s="605">
        <v>0</v>
      </c>
      <c r="E210" s="599"/>
      <c r="F210" s="600"/>
      <c r="G210" s="190">
        <v>0.4</v>
      </c>
      <c r="H210" s="591">
        <f t="shared" si="3"/>
        <v>0</v>
      </c>
      <c r="I210" s="96"/>
      <c r="J210" s="96"/>
      <c r="K210" s="5"/>
      <c r="L210" s="213"/>
    </row>
    <row r="211" spans="1:12" ht="14.25" customHeight="1" x14ac:dyDescent="0.2">
      <c r="A211" s="101"/>
      <c r="B211" s="62" t="s">
        <v>184</v>
      </c>
      <c r="C211" s="404">
        <v>19.2</v>
      </c>
      <c r="D211" s="605">
        <v>0</v>
      </c>
      <c r="E211" s="599"/>
      <c r="F211" s="600"/>
      <c r="G211" s="190">
        <v>0.4</v>
      </c>
      <c r="H211" s="591">
        <f t="shared" si="3"/>
        <v>0</v>
      </c>
      <c r="I211" s="96"/>
      <c r="J211" s="96"/>
      <c r="K211" s="5"/>
      <c r="L211" s="213"/>
    </row>
    <row r="212" spans="1:12" ht="14.25" customHeight="1" x14ac:dyDescent="0.2">
      <c r="A212" s="101"/>
      <c r="B212" s="62" t="s">
        <v>185</v>
      </c>
      <c r="C212" s="404">
        <v>19.5</v>
      </c>
      <c r="D212" s="605">
        <v>0</v>
      </c>
      <c r="E212" s="599"/>
      <c r="F212" s="600"/>
      <c r="G212" s="190">
        <v>1</v>
      </c>
      <c r="H212" s="591">
        <f t="shared" si="3"/>
        <v>0</v>
      </c>
      <c r="I212" s="96"/>
      <c r="J212" s="96"/>
      <c r="K212" s="5"/>
      <c r="L212" s="213"/>
    </row>
    <row r="213" spans="1:12" ht="14.25" customHeight="1" x14ac:dyDescent="0.2">
      <c r="A213" s="101"/>
      <c r="B213" s="159" t="s">
        <v>229</v>
      </c>
      <c r="C213" s="411" t="s">
        <v>335</v>
      </c>
      <c r="D213" s="605">
        <v>0</v>
      </c>
      <c r="E213" s="599"/>
      <c r="F213" s="600"/>
      <c r="G213" s="190">
        <v>1</v>
      </c>
      <c r="H213" s="591">
        <f t="shared" si="3"/>
        <v>0</v>
      </c>
      <c r="I213" s="96"/>
      <c r="J213" s="96"/>
      <c r="K213" s="5"/>
      <c r="L213" s="213"/>
    </row>
    <row r="214" spans="1:12" ht="14.25" customHeight="1" x14ac:dyDescent="0.2">
      <c r="A214" s="104"/>
      <c r="B214" s="57"/>
      <c r="C214" s="421"/>
      <c r="D214" s="58"/>
      <c r="E214" s="120"/>
      <c r="F214" s="100"/>
      <c r="G214" s="100"/>
      <c r="H214" s="100"/>
      <c r="I214" s="96"/>
      <c r="J214" s="96"/>
      <c r="K214" s="5"/>
    </row>
    <row r="215" spans="1:12" ht="30.2" customHeight="1" x14ac:dyDescent="0.2">
      <c r="A215" s="101"/>
      <c r="B215" s="70" t="s">
        <v>5</v>
      </c>
      <c r="C215" s="103" t="s">
        <v>233</v>
      </c>
      <c r="D215" s="103" t="s">
        <v>105</v>
      </c>
      <c r="E215" s="103" t="s">
        <v>6</v>
      </c>
      <c r="F215" s="103" t="s">
        <v>7</v>
      </c>
      <c r="G215" s="103" t="s">
        <v>107</v>
      </c>
      <c r="H215" s="103" t="s">
        <v>108</v>
      </c>
      <c r="I215" s="96"/>
      <c r="J215" s="96"/>
      <c r="K215" s="5"/>
      <c r="L215" s="213"/>
    </row>
    <row r="216" spans="1:12" ht="14.25" customHeight="1" x14ac:dyDescent="0.2">
      <c r="A216" s="101"/>
      <c r="B216" s="79" t="s">
        <v>52</v>
      </c>
      <c r="C216" s="404" t="s">
        <v>336</v>
      </c>
      <c r="D216" s="605">
        <v>0</v>
      </c>
      <c r="E216" s="593"/>
      <c r="F216" s="593"/>
      <c r="G216" s="205">
        <v>1</v>
      </c>
      <c r="H216" s="602">
        <f>IF(AND(ISNUMBER(D216),ISNUMBER(G216)),D216*G216,"")</f>
        <v>0</v>
      </c>
      <c r="I216" s="96"/>
      <c r="J216" s="96"/>
      <c r="K216" s="5"/>
    </row>
    <row r="217" spans="1:12" ht="14.25" customHeight="1" x14ac:dyDescent="0.2">
      <c r="A217" s="101"/>
      <c r="B217" s="79" t="s">
        <v>102</v>
      </c>
      <c r="C217" s="404" t="s">
        <v>337</v>
      </c>
      <c r="D217" s="605">
        <v>0</v>
      </c>
      <c r="E217" s="591">
        <f>IF(AND(ISNUMBER(D280),ISNUMBER(H280)),D280-H280,"")</f>
        <v>0</v>
      </c>
      <c r="F217" s="593"/>
      <c r="G217" s="207"/>
      <c r="H217" s="207"/>
      <c r="I217" s="96"/>
      <c r="J217" s="96"/>
      <c r="K217" s="5"/>
    </row>
    <row r="218" spans="1:12" ht="14.25" customHeight="1" x14ac:dyDescent="0.2">
      <c r="A218" s="101"/>
      <c r="B218" s="79" t="s">
        <v>8</v>
      </c>
      <c r="C218" s="404" t="s">
        <v>337</v>
      </c>
      <c r="D218" s="605">
        <v>0</v>
      </c>
      <c r="E218" s="591">
        <f>IF(AND(ISNUMBER(D281),ISNUMBER(H281)),D281-H281,"")</f>
        <v>0</v>
      </c>
      <c r="F218" s="593"/>
      <c r="G218" s="207"/>
      <c r="H218" s="207"/>
      <c r="I218" s="96"/>
      <c r="J218" s="96"/>
      <c r="K218" s="5"/>
    </row>
    <row r="219" spans="1:12" ht="14.25" customHeight="1" x14ac:dyDescent="0.2">
      <c r="A219" s="101"/>
      <c r="B219" s="79" t="s">
        <v>103</v>
      </c>
      <c r="C219" s="404" t="s">
        <v>337</v>
      </c>
      <c r="D219" s="605">
        <v>0</v>
      </c>
      <c r="E219" s="591">
        <f>IF(AND(ISNUMBER(D282),ISNUMBER(H282)),D282-H282,"")</f>
        <v>0</v>
      </c>
      <c r="F219" s="593"/>
      <c r="G219" s="207"/>
      <c r="H219" s="207"/>
      <c r="I219" s="96"/>
      <c r="J219" s="96"/>
      <c r="K219" s="5"/>
    </row>
    <row r="220" spans="1:12" ht="14.25" customHeight="1" x14ac:dyDescent="0.2">
      <c r="A220" s="101"/>
      <c r="B220" s="79" t="s">
        <v>9</v>
      </c>
      <c r="C220" s="404" t="s">
        <v>337</v>
      </c>
      <c r="D220" s="605">
        <v>0</v>
      </c>
      <c r="E220" s="591">
        <f>IF(AND(ISNUMBER(D283),ISNUMBER(H283),ISNUMBER(D287),ISNUMBER(H287)),((D287-H287)+(D283-H283)),"")</f>
        <v>0</v>
      </c>
      <c r="F220" s="593"/>
      <c r="G220" s="207"/>
      <c r="H220" s="207"/>
      <c r="I220" s="96"/>
      <c r="J220" s="96"/>
      <c r="K220" s="5"/>
    </row>
    <row r="221" spans="1:12" ht="14.25" customHeight="1" x14ac:dyDescent="0.2">
      <c r="A221" s="101"/>
      <c r="B221" s="79" t="s">
        <v>296</v>
      </c>
      <c r="C221" s="408"/>
      <c r="D221" s="602">
        <f>IF(AND(ISNUMBER(D217),ISNUMBER(D218),ISNUMBER(D219),ISNUMBER(D220)),SUM(D217:D220),"")</f>
        <v>0</v>
      </c>
      <c r="E221" s="602">
        <f>IF(AND(ISNUMBER(E217),ISNUMBER(E218),ISNUMBER(E219),ISNUMBER(E220)),SUM(E217:E220),"")</f>
        <v>0</v>
      </c>
      <c r="F221" s="603">
        <f>IF(AND(ISNUMBER(D221),ISNUMBER(E221)),MAX(D221-E221,0),"")</f>
        <v>0</v>
      </c>
      <c r="G221" s="205">
        <v>1</v>
      </c>
      <c r="H221" s="602">
        <f>IF(AND(ISNUMBER(F221),ISNUMBER(G221)),F221*G221,"")</f>
        <v>0</v>
      </c>
      <c r="I221" s="96"/>
      <c r="J221" s="96"/>
      <c r="K221" s="5"/>
    </row>
    <row r="222" spans="1:12" ht="30.2" customHeight="1" x14ac:dyDescent="0.2">
      <c r="A222" s="101"/>
      <c r="B222" s="85" t="s">
        <v>297</v>
      </c>
      <c r="C222" s="408"/>
      <c r="D222" s="207"/>
      <c r="E222" s="207"/>
      <c r="F222" s="207"/>
      <c r="G222" s="207"/>
      <c r="H222" s="604">
        <f>IF(AND(ISNUMBER(H216),ISNUMBER(H221)),H216+H221,"")</f>
        <v>0</v>
      </c>
      <c r="I222" s="96"/>
      <c r="J222" s="96"/>
      <c r="K222" s="5"/>
    </row>
    <row r="223" spans="1:12" ht="14.25" customHeight="1" x14ac:dyDescent="0.2">
      <c r="A223" s="104"/>
      <c r="B223" s="59"/>
      <c r="C223" s="422"/>
      <c r="D223" s="59"/>
      <c r="E223" s="4"/>
      <c r="F223" s="4"/>
      <c r="G223" s="122"/>
      <c r="H223" s="122"/>
      <c r="I223" s="96"/>
      <c r="J223" s="96"/>
      <c r="K223" s="5"/>
    </row>
    <row r="224" spans="1:12" ht="30.2" customHeight="1" x14ac:dyDescent="0.2">
      <c r="A224" s="104"/>
      <c r="B224" s="74"/>
      <c r="C224" s="423"/>
      <c r="D224" s="76"/>
      <c r="E224" s="76"/>
      <c r="G224" s="122"/>
      <c r="H224" s="103" t="s">
        <v>108</v>
      </c>
      <c r="I224" s="96"/>
      <c r="J224" s="96"/>
      <c r="K224" s="5"/>
    </row>
    <row r="225" spans="1:21" ht="15" customHeight="1" x14ac:dyDescent="0.2">
      <c r="A225" s="101"/>
      <c r="B225" s="86" t="s">
        <v>44</v>
      </c>
      <c r="C225" s="408"/>
      <c r="D225" s="134"/>
      <c r="E225" s="136"/>
      <c r="F225" s="136"/>
      <c r="G225" s="135"/>
      <c r="H225" s="635">
        <f>IF(AND(ISNUMBER(H188),ISNUMBER(H189),ISNUMBER(H191),ISNUMBER(H192),ISNUMBER(H193),ISNUMBER(H194),ISNUMBER(H195),ISNUMBER(H196),ISNUMBER(H197),ISNUMBER(H199),ISNUMBER(H200),ISNUMBER(H201),ISNUMBER(H202),ISNUMBER(H203),ISNUMBER(H205),ISNUMBER(H206),ISNUMBER(H208),ISNUMBER(H209),ISNUMBER(H210),ISNUMBER(H211),ISNUMBER(H212),ISNUMBER(H213),ISNUMBER(H222)),H188+H189+SUM(H191:H197)+SUM(H199:H203)+SUM(H205:H206)+SUM(H208:H213)+H222,"")</f>
        <v>0</v>
      </c>
      <c r="I225" s="96"/>
      <c r="J225" s="96"/>
      <c r="K225" s="5"/>
      <c r="L225" s="213"/>
    </row>
    <row r="226" spans="1:21" ht="15" customHeight="1" x14ac:dyDescent="0.2">
      <c r="A226" s="101"/>
      <c r="B226" s="59"/>
      <c r="C226" s="4"/>
      <c r="D226" s="99"/>
      <c r="E226" s="100"/>
      <c r="F226" s="123"/>
      <c r="G226" s="100"/>
      <c r="H226" s="100"/>
      <c r="I226" s="96"/>
      <c r="J226" s="96"/>
      <c r="K226" s="5"/>
    </row>
    <row r="227" spans="1:21" s="90" customFormat="1" ht="30.2" customHeight="1" x14ac:dyDescent="0.2">
      <c r="A227" s="101"/>
      <c r="B227" s="85" t="s">
        <v>90</v>
      </c>
      <c r="C227" s="103" t="s">
        <v>233</v>
      </c>
      <c r="D227" s="103" t="s">
        <v>105</v>
      </c>
      <c r="E227" s="134"/>
      <c r="F227" s="135"/>
      <c r="G227" s="103" t="s">
        <v>107</v>
      </c>
      <c r="H227" s="103" t="s">
        <v>108</v>
      </c>
      <c r="I227" s="96"/>
      <c r="J227" s="96"/>
      <c r="K227" s="5"/>
      <c r="L227" s="213"/>
      <c r="M227" s="3"/>
      <c r="N227" s="3"/>
      <c r="O227" s="3"/>
      <c r="P227" s="3"/>
      <c r="Q227" s="3"/>
      <c r="R227" s="3"/>
      <c r="S227" s="3"/>
      <c r="T227" s="3"/>
      <c r="U227" s="3"/>
    </row>
    <row r="228" spans="1:21" s="90" customFormat="1" ht="30.2" customHeight="1" x14ac:dyDescent="0.2">
      <c r="A228" s="101"/>
      <c r="B228" s="62" t="s">
        <v>186</v>
      </c>
      <c r="C228" s="412">
        <v>21.1</v>
      </c>
      <c r="D228" s="605">
        <v>0</v>
      </c>
      <c r="E228" s="599"/>
      <c r="F228" s="600"/>
      <c r="G228" s="190">
        <f>Parameters!$E$73</f>
        <v>0.1</v>
      </c>
      <c r="H228" s="591">
        <f>IF(AND(ISNUMBER(D228),ISNUMBER(G228)),D228*G228,"")</f>
        <v>0</v>
      </c>
      <c r="I228" s="96"/>
      <c r="J228" s="96"/>
      <c r="K228" s="5"/>
      <c r="L228" s="213"/>
      <c r="M228" s="3"/>
      <c r="N228" s="3"/>
      <c r="O228" s="3"/>
      <c r="P228" s="3"/>
      <c r="Q228" s="3"/>
      <c r="R228" s="3"/>
      <c r="S228" s="3"/>
      <c r="T228" s="3"/>
      <c r="U228" s="3"/>
    </row>
    <row r="229" spans="1:21" ht="14.25" customHeight="1" x14ac:dyDescent="0.2">
      <c r="A229" s="101"/>
      <c r="B229" s="64" t="s">
        <v>96</v>
      </c>
      <c r="C229" s="412">
        <v>21.1</v>
      </c>
      <c r="D229" s="605">
        <v>0</v>
      </c>
      <c r="E229" s="599"/>
      <c r="F229" s="600"/>
      <c r="G229" s="190">
        <f>Parameters!$E$74</f>
        <v>0</v>
      </c>
      <c r="H229" s="591">
        <f>IF(AND(ISNUMBER(D229),ISNUMBER(G229)),D229*G229,"")</f>
        <v>0</v>
      </c>
      <c r="I229" s="96"/>
      <c r="J229" s="96"/>
      <c r="K229" s="5"/>
    </row>
    <row r="230" spans="1:21" s="90" customFormat="1" ht="14.25" customHeight="1" x14ac:dyDescent="0.2">
      <c r="A230" s="101"/>
      <c r="B230" s="64" t="s">
        <v>187</v>
      </c>
      <c r="C230" s="412">
        <v>21.1</v>
      </c>
      <c r="D230" s="605">
        <v>0</v>
      </c>
      <c r="E230" s="599"/>
      <c r="F230" s="600"/>
      <c r="G230" s="190">
        <f>Parameters!$E$75</f>
        <v>0.03</v>
      </c>
      <c r="H230" s="591">
        <f>IF(AND(ISNUMBER(D230),ISNUMBER(G230)),D230*G230,"")</f>
        <v>0</v>
      </c>
      <c r="I230" s="96"/>
      <c r="J230" s="96"/>
      <c r="K230" s="5"/>
      <c r="L230" s="213"/>
      <c r="M230" s="3"/>
      <c r="N230" s="3"/>
      <c r="O230" s="3"/>
      <c r="P230" s="3"/>
      <c r="Q230" s="3"/>
      <c r="R230" s="3"/>
      <c r="S230" s="3"/>
      <c r="T230" s="3"/>
      <c r="U230" s="3"/>
    </row>
    <row r="231" spans="1:21" s="90" customFormat="1" ht="14.25" customHeight="1" x14ac:dyDescent="0.2">
      <c r="A231" s="101"/>
      <c r="B231" s="64" t="s">
        <v>188</v>
      </c>
      <c r="C231" s="412">
        <v>21.1</v>
      </c>
      <c r="D231" s="605">
        <v>0</v>
      </c>
      <c r="E231" s="599"/>
      <c r="F231" s="600"/>
      <c r="G231" s="190">
        <f>Parameters!$E$76</f>
        <v>0.1</v>
      </c>
      <c r="H231" s="591">
        <f>IF(AND(ISNUMBER(D231),ISNUMBER(G231)),D231*G231,"")</f>
        <v>0</v>
      </c>
      <c r="I231" s="96"/>
      <c r="J231" s="96"/>
      <c r="K231" s="5"/>
      <c r="L231" s="213"/>
      <c r="M231" s="3"/>
      <c r="N231" s="3"/>
      <c r="O231" s="3"/>
      <c r="P231" s="3"/>
      <c r="Q231" s="3"/>
      <c r="R231" s="3"/>
      <c r="S231" s="3"/>
      <c r="T231" s="3"/>
      <c r="U231" s="3"/>
    </row>
    <row r="232" spans="1:21" ht="14.25" customHeight="1" x14ac:dyDescent="0.2">
      <c r="A232" s="101"/>
      <c r="B232" s="64" t="s">
        <v>10</v>
      </c>
      <c r="C232" s="413"/>
      <c r="D232" s="204"/>
      <c r="E232" s="599"/>
      <c r="F232" s="600"/>
      <c r="G232" s="204"/>
      <c r="H232" s="204"/>
      <c r="I232" s="96"/>
      <c r="J232" s="96"/>
      <c r="K232" s="5"/>
    </row>
    <row r="233" spans="1:21" ht="14.25" customHeight="1" x14ac:dyDescent="0.2">
      <c r="A233" s="101"/>
      <c r="B233" s="79" t="s">
        <v>95</v>
      </c>
      <c r="C233" s="412">
        <v>21.1</v>
      </c>
      <c r="D233" s="605">
        <v>0</v>
      </c>
      <c r="E233" s="599"/>
      <c r="F233" s="600"/>
      <c r="G233" s="190">
        <f>Parameters!$E$78</f>
        <v>0.1</v>
      </c>
      <c r="H233" s="591">
        <f t="shared" ref="H233:H240" si="4">IF(AND(ISNUMBER(D233),ISNUMBER(G233)),D233*G233,"")</f>
        <v>0</v>
      </c>
      <c r="I233" s="96"/>
      <c r="J233" s="96"/>
      <c r="K233" s="5"/>
    </row>
    <row r="234" spans="1:21" ht="14.25" customHeight="1" x14ac:dyDescent="0.2">
      <c r="A234" s="101"/>
      <c r="B234" s="79" t="s">
        <v>12</v>
      </c>
      <c r="C234" s="412">
        <v>21.1</v>
      </c>
      <c r="D234" s="605">
        <v>0</v>
      </c>
      <c r="E234" s="599"/>
      <c r="F234" s="600"/>
      <c r="G234" s="190">
        <f>Parameters!$E$79</f>
        <v>0.1</v>
      </c>
      <c r="H234" s="591">
        <f t="shared" si="4"/>
        <v>0</v>
      </c>
      <c r="I234" s="96"/>
      <c r="J234" s="96"/>
      <c r="K234" s="5"/>
    </row>
    <row r="235" spans="1:21" ht="14.25" customHeight="1" x14ac:dyDescent="0.2">
      <c r="A235" s="101"/>
      <c r="B235" s="79" t="s">
        <v>141</v>
      </c>
      <c r="C235" s="412">
        <v>21.1</v>
      </c>
      <c r="D235" s="605">
        <v>0</v>
      </c>
      <c r="E235" s="599"/>
      <c r="F235" s="600"/>
      <c r="G235" s="190">
        <f>Parameters!$E$80</f>
        <v>0.1</v>
      </c>
      <c r="H235" s="591">
        <f t="shared" si="4"/>
        <v>0</v>
      </c>
      <c r="I235" s="96"/>
      <c r="J235" s="96"/>
      <c r="K235" s="5"/>
    </row>
    <row r="236" spans="1:21" ht="14.25" customHeight="1" x14ac:dyDescent="0.2">
      <c r="A236" s="101"/>
      <c r="B236" s="64" t="s">
        <v>14</v>
      </c>
      <c r="C236" s="412">
        <v>21.1</v>
      </c>
      <c r="D236" s="605">
        <v>0</v>
      </c>
      <c r="E236" s="599"/>
      <c r="F236" s="600"/>
      <c r="G236" s="190">
        <f>Parameters!$E$82</f>
        <v>0.1</v>
      </c>
      <c r="H236" s="591">
        <f t="shared" si="4"/>
        <v>0</v>
      </c>
      <c r="I236" s="96"/>
      <c r="J236" s="96"/>
      <c r="K236" s="5"/>
      <c r="L236" s="213"/>
    </row>
    <row r="237" spans="1:21" ht="14.25" customHeight="1" x14ac:dyDescent="0.2">
      <c r="A237" s="101"/>
      <c r="B237" s="64" t="s">
        <v>189</v>
      </c>
      <c r="C237" s="412">
        <v>21.1</v>
      </c>
      <c r="D237" s="605">
        <v>0</v>
      </c>
      <c r="E237" s="599"/>
      <c r="F237" s="600"/>
      <c r="G237" s="190">
        <f>Parameters!$E$83</f>
        <v>0.5</v>
      </c>
      <c r="H237" s="591">
        <f t="shared" si="4"/>
        <v>0</v>
      </c>
      <c r="I237" s="96"/>
      <c r="J237" s="96"/>
      <c r="K237" s="5"/>
      <c r="L237" s="213"/>
    </row>
    <row r="238" spans="1:21" ht="14.25" customHeight="1" x14ac:dyDescent="0.2">
      <c r="A238" s="101"/>
      <c r="B238" s="64" t="s">
        <v>190</v>
      </c>
      <c r="C238" s="412">
        <v>21.1</v>
      </c>
      <c r="D238" s="605">
        <v>0</v>
      </c>
      <c r="E238" s="599"/>
      <c r="F238" s="600"/>
      <c r="G238" s="190">
        <v>0</v>
      </c>
      <c r="H238" s="591">
        <f t="shared" si="4"/>
        <v>0</v>
      </c>
      <c r="I238" s="96"/>
      <c r="J238" s="96"/>
      <c r="K238" s="5"/>
      <c r="L238" s="213"/>
    </row>
    <row r="239" spans="1:21" s="164" customFormat="1" ht="30.2" customHeight="1" x14ac:dyDescent="0.2">
      <c r="A239" s="101"/>
      <c r="B239" s="64" t="s">
        <v>191</v>
      </c>
      <c r="C239" s="404">
        <v>20.2</v>
      </c>
      <c r="D239" s="605">
        <v>0</v>
      </c>
      <c r="E239" s="599"/>
      <c r="F239" s="600"/>
      <c r="G239" s="190">
        <v>1</v>
      </c>
      <c r="H239" s="591">
        <f t="shared" si="4"/>
        <v>0</v>
      </c>
      <c r="I239" s="96"/>
      <c r="J239" s="96"/>
      <c r="K239" s="5"/>
      <c r="L239" s="213"/>
      <c r="M239" s="3"/>
      <c r="N239" s="3"/>
      <c r="O239" s="3"/>
      <c r="P239" s="3"/>
      <c r="Q239" s="3"/>
      <c r="R239" s="3"/>
      <c r="S239" s="3"/>
      <c r="T239" s="3"/>
      <c r="U239" s="3"/>
    </row>
    <row r="240" spans="1:21" s="164" customFormat="1" ht="14.25" customHeight="1" x14ac:dyDescent="0.2">
      <c r="A240" s="101"/>
      <c r="B240" s="222" t="s">
        <v>281</v>
      </c>
      <c r="C240" s="404" t="s">
        <v>300</v>
      </c>
      <c r="D240" s="605">
        <v>0</v>
      </c>
      <c r="E240" s="599"/>
      <c r="F240" s="600"/>
      <c r="G240" s="190">
        <v>1</v>
      </c>
      <c r="H240" s="591">
        <f t="shared" si="4"/>
        <v>0</v>
      </c>
      <c r="I240" s="96"/>
      <c r="J240" s="96"/>
      <c r="K240" s="5"/>
      <c r="L240" s="213"/>
      <c r="M240" s="3"/>
      <c r="N240" s="3"/>
      <c r="O240" s="3"/>
      <c r="P240" s="3"/>
      <c r="Q240" s="3"/>
      <c r="R240" s="3"/>
      <c r="S240" s="3"/>
      <c r="T240" s="3"/>
      <c r="U240" s="3"/>
    </row>
    <row r="241" spans="1:21" s="164" customFormat="1" ht="14.25" customHeight="1" x14ac:dyDescent="0.2">
      <c r="A241" s="101"/>
      <c r="B241" s="86" t="s">
        <v>112</v>
      </c>
      <c r="C241" s="408"/>
      <c r="D241" s="204"/>
      <c r="E241" s="599"/>
      <c r="F241" s="600"/>
      <c r="G241" s="204"/>
      <c r="H241" s="592">
        <f>IF(AND(ISNUMBER(H228),ISNUMBER(H229),ISNUMBER(H230),ISNUMBER(H231),ISNUMBER(H233),ISNUMBER(H234),ISNUMBER(H235),ISNUMBER(H236),ISNUMBER(H237),ISNUMBER(H238),ISNUMBER(H239),ISNUMBER(H240)),SUM(H228:H231,H233:H240),"")</f>
        <v>0</v>
      </c>
      <c r="I241" s="96"/>
      <c r="J241" s="96"/>
      <c r="K241" s="5"/>
      <c r="L241" s="213"/>
      <c r="M241" s="3"/>
      <c r="N241" s="3"/>
      <c r="O241" s="3"/>
      <c r="P241" s="3"/>
      <c r="Q241" s="3"/>
      <c r="R241" s="3"/>
      <c r="S241" s="3"/>
      <c r="T241" s="3"/>
      <c r="U241" s="3"/>
    </row>
    <row r="242" spans="1:21" s="164" customFormat="1" ht="30.2" customHeight="1" x14ac:dyDescent="0.25">
      <c r="A242" s="37" t="s">
        <v>272</v>
      </c>
      <c r="B242" s="37"/>
      <c r="C242" s="94"/>
      <c r="D242" s="94"/>
      <c r="E242" s="95"/>
      <c r="F242" s="96"/>
      <c r="G242" s="96"/>
      <c r="H242" s="96"/>
      <c r="I242" s="96"/>
      <c r="J242" s="96"/>
      <c r="K242" s="5"/>
      <c r="L242" s="224"/>
      <c r="M242" s="96"/>
      <c r="N242" s="96"/>
      <c r="O242" s="96"/>
      <c r="P242" s="96"/>
      <c r="Q242" s="96"/>
      <c r="R242" s="96"/>
      <c r="S242" s="96"/>
      <c r="T242" s="96"/>
      <c r="U242" s="96"/>
    </row>
    <row r="243" spans="1:21" s="164" customFormat="1" ht="14.25" customHeight="1" x14ac:dyDescent="0.25">
      <c r="A243" s="37"/>
      <c r="B243" s="37"/>
      <c r="C243" s="94"/>
      <c r="D243" s="94"/>
      <c r="E243" s="95"/>
      <c r="F243" s="96"/>
      <c r="G243" s="96"/>
      <c r="H243" s="96"/>
      <c r="I243" s="96"/>
      <c r="J243" s="96"/>
      <c r="K243" s="5"/>
      <c r="L243" s="224"/>
      <c r="M243" s="96"/>
      <c r="N243" s="96"/>
      <c r="O243" s="96"/>
      <c r="P243" s="96"/>
      <c r="Q243" s="96"/>
      <c r="R243" s="96"/>
      <c r="S243" s="96"/>
      <c r="T243" s="96"/>
      <c r="U243" s="96"/>
    </row>
    <row r="244" spans="1:21" s="164" customFormat="1" ht="15" customHeight="1" x14ac:dyDescent="0.2">
      <c r="A244" s="104"/>
      <c r="B244" s="75" t="s">
        <v>251</v>
      </c>
      <c r="C244" s="420"/>
      <c r="D244" s="72"/>
      <c r="E244" s="72"/>
      <c r="F244" s="72"/>
      <c r="G244" s="72"/>
      <c r="H244" s="598">
        <f>IF(AND(ISNUMBER(H93),ISNUMBER(H143),ISNUMBER(H185),ISNUMBER(H225),ISNUMBER(H241)),H93+H143+H185+H225+H241,"")</f>
        <v>0</v>
      </c>
      <c r="I244" s="96"/>
      <c r="J244" s="96"/>
      <c r="K244" s="5"/>
      <c r="L244" s="242"/>
      <c r="M244" s="3"/>
      <c r="N244" s="3"/>
      <c r="O244" s="3"/>
      <c r="P244" s="3"/>
      <c r="Q244" s="3"/>
      <c r="R244" s="3"/>
      <c r="S244" s="3"/>
      <c r="T244" s="3"/>
      <c r="U244" s="3"/>
    </row>
    <row r="245" spans="1:21" s="164" customFormat="1" ht="30.2" customHeight="1" x14ac:dyDescent="0.25">
      <c r="A245" s="37" t="s">
        <v>91</v>
      </c>
      <c r="B245" s="37"/>
      <c r="C245" s="94"/>
      <c r="D245" s="94"/>
      <c r="E245" s="119"/>
      <c r="F245" s="96"/>
      <c r="G245" s="96"/>
      <c r="H245" s="96"/>
      <c r="I245" s="96"/>
      <c r="J245" s="96"/>
      <c r="K245" s="5"/>
      <c r="L245" s="224"/>
      <c r="M245" s="96"/>
      <c r="N245" s="96"/>
      <c r="O245" s="96"/>
      <c r="P245" s="96"/>
      <c r="Q245" s="96"/>
      <c r="R245" s="96"/>
      <c r="S245" s="96"/>
      <c r="T245" s="96"/>
      <c r="U245" s="96"/>
    </row>
    <row r="246" spans="1:21" s="164" customFormat="1" ht="30.2" customHeight="1" x14ac:dyDescent="0.25">
      <c r="A246" s="37" t="s">
        <v>192</v>
      </c>
      <c r="B246" s="37"/>
      <c r="C246" s="94"/>
      <c r="D246" s="94"/>
      <c r="E246" s="95"/>
      <c r="F246" s="96"/>
      <c r="G246" s="96"/>
      <c r="H246" s="96"/>
      <c r="I246" s="96"/>
      <c r="J246" s="96"/>
      <c r="K246" s="5"/>
      <c r="L246" s="213"/>
      <c r="M246" s="96"/>
      <c r="N246" s="96"/>
      <c r="O246" s="96"/>
      <c r="P246" s="96"/>
      <c r="Q246" s="96"/>
      <c r="R246" s="96"/>
      <c r="S246" s="96"/>
      <c r="T246" s="96"/>
      <c r="U246" s="96"/>
    </row>
    <row r="247" spans="1:21" s="164" customFormat="1" ht="44.1" customHeight="1" x14ac:dyDescent="0.2">
      <c r="A247" s="101"/>
      <c r="B247" s="69"/>
      <c r="C247" s="103" t="s">
        <v>233</v>
      </c>
      <c r="D247" s="103" t="s">
        <v>15</v>
      </c>
      <c r="E247" s="103" t="s">
        <v>315</v>
      </c>
      <c r="F247" s="121"/>
      <c r="G247" s="103" t="s">
        <v>107</v>
      </c>
      <c r="H247" s="103" t="s">
        <v>108</v>
      </c>
      <c r="I247" s="96"/>
      <c r="J247" s="96"/>
      <c r="K247" s="5"/>
      <c r="L247" s="213"/>
      <c r="M247" s="3"/>
      <c r="N247" s="3"/>
      <c r="O247" s="3"/>
      <c r="P247" s="3"/>
      <c r="Q247" s="3"/>
      <c r="R247" s="3"/>
      <c r="S247" s="3"/>
      <c r="T247" s="3"/>
      <c r="U247" s="3"/>
    </row>
    <row r="248" spans="1:21" ht="14.25" customHeight="1" x14ac:dyDescent="0.2">
      <c r="A248" s="101"/>
      <c r="B248" s="61" t="s">
        <v>16</v>
      </c>
      <c r="C248" s="414"/>
      <c r="D248" s="201"/>
      <c r="E248" s="201"/>
      <c r="F248" s="206"/>
      <c r="G248" s="201"/>
      <c r="H248" s="201"/>
      <c r="I248" s="96"/>
      <c r="J248" s="96"/>
      <c r="K248" s="5"/>
      <c r="L248" s="349"/>
    </row>
    <row r="249" spans="1:21" ht="30.2" customHeight="1" x14ac:dyDescent="0.2">
      <c r="A249" s="101"/>
      <c r="B249" s="79" t="s">
        <v>246</v>
      </c>
      <c r="C249" s="404" t="s">
        <v>301</v>
      </c>
      <c r="D249" s="201"/>
      <c r="E249" s="201"/>
      <c r="F249" s="206"/>
      <c r="G249" s="201"/>
      <c r="H249" s="201"/>
      <c r="I249" s="96"/>
      <c r="J249" s="96"/>
      <c r="K249" s="5"/>
      <c r="L249" s="213"/>
    </row>
    <row r="250" spans="1:21" ht="14.25" customHeight="1" x14ac:dyDescent="0.2">
      <c r="A250" s="101"/>
      <c r="B250" s="82" t="s">
        <v>53</v>
      </c>
      <c r="C250" s="404" t="s">
        <v>301</v>
      </c>
      <c r="D250" s="588">
        <v>0</v>
      </c>
      <c r="E250" s="588">
        <v>0</v>
      </c>
      <c r="F250" s="593"/>
      <c r="G250" s="190">
        <f>Parameters!$E$63</f>
        <v>0</v>
      </c>
      <c r="H250" s="591">
        <f>IF(AND(ISNUMBER(D250),ISNUMBER(G250)),D250*G250,"")</f>
        <v>0</v>
      </c>
      <c r="I250" s="96"/>
      <c r="J250" s="96"/>
      <c r="K250" s="5"/>
      <c r="L250" s="349"/>
    </row>
    <row r="251" spans="1:21" ht="14.25" customHeight="1" x14ac:dyDescent="0.2">
      <c r="A251" s="101"/>
      <c r="B251" s="83" t="s">
        <v>277</v>
      </c>
      <c r="C251" s="404" t="s">
        <v>423</v>
      </c>
      <c r="D251" s="588">
        <v>0</v>
      </c>
      <c r="E251" s="588">
        <v>0</v>
      </c>
      <c r="F251" s="593"/>
      <c r="G251" s="204"/>
      <c r="H251" s="204"/>
      <c r="I251" s="4"/>
      <c r="J251" s="4"/>
      <c r="K251" s="5"/>
      <c r="L251" s="349"/>
    </row>
    <row r="252" spans="1:21" ht="14.25" customHeight="1" x14ac:dyDescent="0.2">
      <c r="A252" s="101"/>
      <c r="B252" s="158" t="str">
        <f>CONCATENATE("Check: row ", ROW(B251), " ≤ row ", ROW(LCR_Main!B251),)</f>
        <v>Check: row 251 ≤ row 251</v>
      </c>
      <c r="C252" s="408"/>
      <c r="D252" s="594" t="str">
        <f>IF((D251&lt;=D250),"Pass","Fail")</f>
        <v>Pass</v>
      </c>
      <c r="E252" s="594" t="str">
        <f>IF((E251&lt;=E250),"Pass","Fail")</f>
        <v>Pass</v>
      </c>
      <c r="F252" s="405"/>
      <c r="G252" s="595"/>
      <c r="H252" s="595"/>
      <c r="I252" s="4"/>
      <c r="J252" s="4"/>
      <c r="K252" s="5"/>
      <c r="L252" s="349"/>
    </row>
    <row r="253" spans="1:21" ht="14.25" customHeight="1" x14ac:dyDescent="0.2">
      <c r="A253" s="101"/>
      <c r="B253" s="82" t="s">
        <v>175</v>
      </c>
      <c r="C253" s="404" t="s">
        <v>301</v>
      </c>
      <c r="D253" s="588">
        <v>0</v>
      </c>
      <c r="E253" s="588">
        <v>0</v>
      </c>
      <c r="F253" s="596"/>
      <c r="G253" s="190">
        <f>Parameters!$E$64</f>
        <v>0.15</v>
      </c>
      <c r="H253" s="591">
        <f>IF(AND(ISNUMBER(D253),ISNUMBER(G253)),D253*G253,"")</f>
        <v>0</v>
      </c>
      <c r="I253" s="96"/>
      <c r="J253" s="96"/>
      <c r="K253" s="5"/>
      <c r="L253" s="213"/>
    </row>
    <row r="254" spans="1:21" ht="14.25" customHeight="1" x14ac:dyDescent="0.2">
      <c r="A254" s="104"/>
      <c r="B254" s="83" t="s">
        <v>277</v>
      </c>
      <c r="C254" s="404" t="s">
        <v>423</v>
      </c>
      <c r="D254" s="588">
        <v>0</v>
      </c>
      <c r="E254" s="588">
        <v>0</v>
      </c>
      <c r="F254" s="596"/>
      <c r="G254" s="204"/>
      <c r="H254" s="204"/>
      <c r="I254" s="162"/>
      <c r="J254" s="162"/>
      <c r="K254" s="163"/>
      <c r="L254" s="243"/>
      <c r="M254" s="164"/>
      <c r="N254" s="164"/>
      <c r="O254" s="164"/>
      <c r="P254" s="164"/>
      <c r="Q254" s="164"/>
      <c r="R254" s="164"/>
      <c r="S254" s="164"/>
      <c r="T254" s="164"/>
      <c r="U254" s="164"/>
    </row>
    <row r="255" spans="1:21" ht="14.25" customHeight="1" x14ac:dyDescent="0.2">
      <c r="A255" s="104"/>
      <c r="B255" s="158" t="str">
        <f>CONCATENATE("Check: row ", ROW(B254), " ≤ row ", ROW(LCR_Main!B254),)</f>
        <v>Check: row 254 ≤ row 254</v>
      </c>
      <c r="C255" s="415"/>
      <c r="D255" s="594" t="str">
        <f>IF((D254&lt;=D253),"Pass","Fail")</f>
        <v>Pass</v>
      </c>
      <c r="E255" s="594" t="str">
        <f>IF((E254&lt;=E253),"Pass","Fail")</f>
        <v>Pass</v>
      </c>
      <c r="F255" s="405"/>
      <c r="G255" s="595"/>
      <c r="H255" s="595"/>
      <c r="I255" s="162"/>
      <c r="J255" s="162"/>
      <c r="K255" s="163"/>
      <c r="L255" s="244"/>
      <c r="M255" s="164"/>
      <c r="N255" s="164"/>
      <c r="O255" s="164"/>
      <c r="P255" s="164"/>
      <c r="Q255" s="164"/>
      <c r="R255" s="164"/>
      <c r="S255" s="164"/>
      <c r="T255" s="164"/>
      <c r="U255" s="164"/>
    </row>
    <row r="256" spans="1:21" ht="14.25" customHeight="1" x14ac:dyDescent="0.2">
      <c r="A256" s="104"/>
      <c r="B256" s="82" t="s">
        <v>176</v>
      </c>
      <c r="C256" s="404" t="s">
        <v>301</v>
      </c>
      <c r="D256" s="588">
        <v>0</v>
      </c>
      <c r="E256" s="588">
        <v>0</v>
      </c>
      <c r="F256" s="596"/>
      <c r="G256" s="190">
        <f>Parameters!$E$65</f>
        <v>0.15</v>
      </c>
      <c r="H256" s="591">
        <f>IF(AND(ISNUMBER(D256),ISNUMBER(G256)),D256*G256,"")</f>
        <v>0</v>
      </c>
      <c r="I256" s="162"/>
      <c r="J256" s="162"/>
      <c r="K256" s="163"/>
      <c r="L256" s="243"/>
      <c r="M256" s="164"/>
      <c r="N256" s="164"/>
      <c r="O256" s="164"/>
      <c r="P256" s="164"/>
      <c r="Q256" s="164"/>
      <c r="R256" s="164"/>
      <c r="S256" s="164"/>
      <c r="T256" s="164"/>
      <c r="U256" s="164"/>
    </row>
    <row r="257" spans="1:21" s="90" customFormat="1" ht="14.25" customHeight="1" x14ac:dyDescent="0.2">
      <c r="A257" s="104"/>
      <c r="B257" s="83" t="s">
        <v>277</v>
      </c>
      <c r="C257" s="404" t="s">
        <v>423</v>
      </c>
      <c r="D257" s="588">
        <v>0</v>
      </c>
      <c r="E257" s="588">
        <v>0</v>
      </c>
      <c r="F257" s="596"/>
      <c r="G257" s="204"/>
      <c r="H257" s="204"/>
      <c r="I257" s="162"/>
      <c r="J257" s="162"/>
      <c r="K257" s="163"/>
      <c r="L257" s="243"/>
      <c r="M257" s="164"/>
      <c r="N257" s="164"/>
      <c r="O257" s="164"/>
      <c r="P257" s="164"/>
      <c r="Q257" s="164"/>
      <c r="R257" s="164"/>
      <c r="S257" s="164"/>
      <c r="T257" s="164"/>
      <c r="U257" s="164"/>
    </row>
    <row r="258" spans="1:21" s="90" customFormat="1" ht="14.25" customHeight="1" x14ac:dyDescent="0.2">
      <c r="A258" s="104"/>
      <c r="B258" s="158" t="str">
        <f>CONCATENATE("Check: row ", ROW(B257), " ≤ row ", ROW(LCR_Main!B257),)</f>
        <v>Check: row 257 ≤ row 257</v>
      </c>
      <c r="C258" s="415"/>
      <c r="D258" s="594" t="str">
        <f>IF((D257&lt;=D256),"Pass","Fail")</f>
        <v>Pass</v>
      </c>
      <c r="E258" s="594" t="str">
        <f>IF((E257&lt;=E256),"Pass","Fail")</f>
        <v>Pass</v>
      </c>
      <c r="F258" s="405"/>
      <c r="G258" s="595"/>
      <c r="H258" s="595"/>
      <c r="I258" s="162"/>
      <c r="J258" s="162"/>
      <c r="K258" s="163"/>
      <c r="L258" s="243"/>
      <c r="M258" s="164"/>
      <c r="N258" s="164"/>
      <c r="O258" s="164"/>
      <c r="P258" s="164"/>
      <c r="Q258" s="164"/>
      <c r="R258" s="164"/>
      <c r="S258" s="164"/>
      <c r="T258" s="164"/>
      <c r="U258" s="164"/>
    </row>
    <row r="259" spans="1:21" s="90" customFormat="1" ht="14.25" customHeight="1" x14ac:dyDescent="0.2">
      <c r="A259" s="104"/>
      <c r="B259" s="82" t="s">
        <v>357</v>
      </c>
      <c r="C259" s="404" t="s">
        <v>301</v>
      </c>
      <c r="D259" s="588">
        <v>0</v>
      </c>
      <c r="E259" s="588">
        <v>0</v>
      </c>
      <c r="F259" s="405"/>
      <c r="G259" s="105">
        <f>Parameters!$E$66</f>
        <v>0.2</v>
      </c>
      <c r="H259" s="597">
        <f>IF(AND(ISNUMBER(D259),ISNUMBER(G259)),D259*G259,"")</f>
        <v>0</v>
      </c>
      <c r="I259" s="162"/>
      <c r="J259" s="162"/>
      <c r="K259" s="163"/>
      <c r="L259" s="243"/>
      <c r="M259" s="164"/>
      <c r="N259" s="164"/>
      <c r="O259" s="164"/>
      <c r="P259" s="164"/>
      <c r="Q259" s="164"/>
      <c r="R259" s="164"/>
      <c r="S259" s="164"/>
      <c r="T259" s="164"/>
      <c r="U259" s="164"/>
    </row>
    <row r="260" spans="1:21" ht="14.25" customHeight="1" x14ac:dyDescent="0.2">
      <c r="A260" s="104"/>
      <c r="B260" s="83" t="s">
        <v>277</v>
      </c>
      <c r="C260" s="404" t="s">
        <v>423</v>
      </c>
      <c r="D260" s="588">
        <v>0</v>
      </c>
      <c r="E260" s="588">
        <v>0</v>
      </c>
      <c r="F260" s="405"/>
      <c r="G260" s="595"/>
      <c r="H260" s="595"/>
      <c r="I260" s="162"/>
      <c r="J260" s="162"/>
      <c r="K260" s="163"/>
      <c r="L260" s="243"/>
      <c r="M260" s="164"/>
      <c r="N260" s="164"/>
      <c r="O260" s="164"/>
      <c r="P260" s="164"/>
      <c r="Q260" s="164"/>
      <c r="R260" s="164"/>
      <c r="S260" s="164"/>
      <c r="T260" s="164"/>
      <c r="U260" s="164"/>
    </row>
    <row r="261" spans="1:21" ht="14.25" customHeight="1" x14ac:dyDescent="0.2">
      <c r="A261" s="104"/>
      <c r="B261" s="158" t="str">
        <f>CONCATENATE("Check: row ", ROW(B260), " ≤ row ", ROW(LCR_Main!B260),)</f>
        <v>Check: row 260 ≤ row 260</v>
      </c>
      <c r="C261" s="415"/>
      <c r="D261" s="594" t="str">
        <f>IF((D260&lt;=D259),"Pass","Fail")</f>
        <v>Pass</v>
      </c>
      <c r="E261" s="594" t="str">
        <f>IF((E260&lt;=E259),"Pass","Fail")</f>
        <v>Pass</v>
      </c>
      <c r="F261" s="405"/>
      <c r="G261" s="595"/>
      <c r="H261" s="595"/>
      <c r="I261" s="162"/>
      <c r="J261" s="162"/>
      <c r="K261" s="163"/>
      <c r="L261" s="243"/>
      <c r="M261" s="164"/>
      <c r="N261" s="164"/>
      <c r="O261" s="164"/>
      <c r="P261" s="164"/>
      <c r="Q261" s="164"/>
      <c r="R261" s="164"/>
      <c r="S261" s="164"/>
      <c r="T261" s="164"/>
      <c r="U261" s="164"/>
    </row>
    <row r="262" spans="1:21" ht="14.25" customHeight="1" x14ac:dyDescent="0.2">
      <c r="A262" s="399"/>
      <c r="B262" s="400" t="s">
        <v>358</v>
      </c>
      <c r="C262" s="430" t="s">
        <v>301</v>
      </c>
      <c r="D262" s="588">
        <v>0</v>
      </c>
      <c r="E262" s="588">
        <v>0</v>
      </c>
      <c r="F262" s="435"/>
      <c r="G262" s="433">
        <f>Parameters!$E$67</f>
        <v>0.5</v>
      </c>
      <c r="H262" s="637">
        <f>IF(AND(ISNUMBER(D262),ISNUMBER(G262)),D262*G262,"")</f>
        <v>0</v>
      </c>
      <c r="I262" s="451"/>
      <c r="J262" s="451"/>
      <c r="K262" s="452"/>
      <c r="L262" s="243"/>
      <c r="M262" s="243"/>
      <c r="N262" s="243"/>
      <c r="O262" s="243"/>
      <c r="P262" s="243"/>
      <c r="Q262" s="243"/>
      <c r="R262" s="243"/>
      <c r="S262" s="243"/>
      <c r="T262" s="243"/>
      <c r="U262" s="243"/>
    </row>
    <row r="263" spans="1:21" ht="14.25" customHeight="1" x14ac:dyDescent="0.2">
      <c r="A263" s="399"/>
      <c r="B263" s="185" t="s">
        <v>277</v>
      </c>
      <c r="C263" s="430" t="s">
        <v>423</v>
      </c>
      <c r="D263" s="588">
        <v>0</v>
      </c>
      <c r="E263" s="588">
        <v>0</v>
      </c>
      <c r="F263" s="435"/>
      <c r="G263" s="647"/>
      <c r="H263" s="647"/>
      <c r="I263" s="451"/>
      <c r="J263" s="451"/>
      <c r="K263" s="452"/>
      <c r="L263" s="243"/>
      <c r="M263" s="243"/>
      <c r="N263" s="243"/>
      <c r="O263" s="243"/>
      <c r="P263" s="243"/>
      <c r="Q263" s="243"/>
      <c r="R263" s="243"/>
      <c r="S263" s="243"/>
      <c r="T263" s="243"/>
      <c r="U263" s="243"/>
    </row>
    <row r="264" spans="1:21" ht="14.25" customHeight="1" x14ac:dyDescent="0.2">
      <c r="A264" s="104"/>
      <c r="B264" s="158" t="str">
        <f>CONCATENATE("Check: row ", ROW(B263), " ≤ row ", ROW(LCR_Main!B263),)</f>
        <v>Check: row 263 ≤ row 263</v>
      </c>
      <c r="C264" s="415"/>
      <c r="D264" s="594" t="str">
        <f>IF((D263&lt;=D262),"Pass","Fail")</f>
        <v>Pass</v>
      </c>
      <c r="E264" s="594" t="str">
        <f>IF((E263&lt;=E262),"Pass","Fail")</f>
        <v>Pass</v>
      </c>
      <c r="F264" s="405"/>
      <c r="G264" s="595"/>
      <c r="H264" s="595"/>
      <c r="I264" s="162"/>
      <c r="J264" s="162"/>
      <c r="K264" s="163"/>
      <c r="L264" s="243"/>
      <c r="M264" s="164"/>
      <c r="N264" s="164"/>
      <c r="O264" s="164"/>
      <c r="P264" s="164"/>
      <c r="Q264" s="164"/>
      <c r="R264" s="164"/>
      <c r="S264" s="164"/>
      <c r="T264" s="164"/>
      <c r="U264" s="164"/>
    </row>
    <row r="265" spans="1:21" ht="14.25" customHeight="1" x14ac:dyDescent="0.2">
      <c r="A265" s="104"/>
      <c r="B265" s="82" t="s">
        <v>194</v>
      </c>
      <c r="C265" s="404" t="s">
        <v>301</v>
      </c>
      <c r="D265" s="588">
        <v>0</v>
      </c>
      <c r="E265" s="588">
        <v>0</v>
      </c>
      <c r="F265" s="596"/>
      <c r="G265" s="190">
        <v>0.5</v>
      </c>
      <c r="H265" s="591">
        <f>IF(AND(ISNUMBER(D265),ISNUMBER(G265)),D265*G265,"")</f>
        <v>0</v>
      </c>
      <c r="I265" s="162"/>
      <c r="J265" s="162"/>
      <c r="K265" s="163"/>
      <c r="L265" s="243"/>
      <c r="M265" s="164"/>
      <c r="N265" s="164"/>
      <c r="O265" s="164"/>
      <c r="P265" s="164"/>
      <c r="Q265" s="164"/>
      <c r="R265" s="164"/>
      <c r="S265" s="164"/>
      <c r="T265" s="164"/>
      <c r="U265" s="164"/>
    </row>
    <row r="266" spans="1:21" ht="14.25" customHeight="1" x14ac:dyDescent="0.2">
      <c r="A266" s="101"/>
      <c r="B266" s="82" t="s">
        <v>24</v>
      </c>
      <c r="C266" s="404" t="s">
        <v>301</v>
      </c>
      <c r="D266" s="588">
        <v>0</v>
      </c>
      <c r="E266" s="588">
        <v>0</v>
      </c>
      <c r="F266" s="596"/>
      <c r="G266" s="190">
        <v>1</v>
      </c>
      <c r="H266" s="591">
        <f>IF(AND(ISNUMBER(D266),ISNUMBER(G266)),D266*G266,"")</f>
        <v>0</v>
      </c>
      <c r="I266" s="96"/>
      <c r="J266" s="96"/>
      <c r="K266" s="5"/>
    </row>
    <row r="267" spans="1:21" ht="30.2" customHeight="1" x14ac:dyDescent="0.2">
      <c r="A267" s="101"/>
      <c r="B267" s="79" t="s">
        <v>247</v>
      </c>
      <c r="C267" s="404" t="s">
        <v>301</v>
      </c>
      <c r="D267" s="204"/>
      <c r="E267" s="204"/>
      <c r="F267" s="596"/>
      <c r="G267" s="204"/>
      <c r="H267" s="204"/>
      <c r="I267" s="96"/>
      <c r="J267" s="96"/>
      <c r="K267" s="5"/>
      <c r="L267" s="213"/>
    </row>
    <row r="268" spans="1:21" s="90" customFormat="1" ht="14.25" customHeight="1" x14ac:dyDescent="0.2">
      <c r="A268" s="101"/>
      <c r="B268" s="82" t="s">
        <v>23</v>
      </c>
      <c r="C268" s="404" t="s">
        <v>301</v>
      </c>
      <c r="D268" s="588">
        <v>0</v>
      </c>
      <c r="E268" s="588">
        <v>0</v>
      </c>
      <c r="F268" s="596"/>
      <c r="G268" s="190">
        <v>0</v>
      </c>
      <c r="H268" s="591">
        <f t="shared" ref="H268:H274" si="5">IF(AND(ISNUMBER(D268),ISNUMBER(G268)),D268*G268,"")</f>
        <v>0</v>
      </c>
      <c r="I268" s="96"/>
      <c r="J268" s="96"/>
      <c r="K268" s="5"/>
      <c r="L268" s="242"/>
      <c r="M268" s="3"/>
      <c r="N268" s="3"/>
      <c r="O268" s="3"/>
      <c r="P268" s="3"/>
      <c r="Q268" s="3"/>
      <c r="R268" s="3"/>
      <c r="S268" s="3"/>
      <c r="T268" s="3"/>
      <c r="U268" s="3"/>
    </row>
    <row r="269" spans="1:21" s="90" customFormat="1" ht="14.25" customHeight="1" x14ac:dyDescent="0.2">
      <c r="A269" s="101"/>
      <c r="B269" s="82" t="s">
        <v>193</v>
      </c>
      <c r="C269" s="404" t="s">
        <v>301</v>
      </c>
      <c r="D269" s="588">
        <v>0</v>
      </c>
      <c r="E269" s="588">
        <v>0</v>
      </c>
      <c r="F269" s="596"/>
      <c r="G269" s="190">
        <v>0</v>
      </c>
      <c r="H269" s="591">
        <f t="shared" si="5"/>
        <v>0</v>
      </c>
      <c r="I269" s="96"/>
      <c r="J269" s="96"/>
      <c r="K269" s="5"/>
      <c r="L269" s="213"/>
      <c r="M269" s="3"/>
      <c r="N269" s="3"/>
      <c r="O269" s="3"/>
      <c r="P269" s="3"/>
      <c r="Q269" s="3"/>
      <c r="R269" s="3"/>
      <c r="S269" s="3"/>
      <c r="T269" s="3"/>
      <c r="U269" s="3"/>
    </row>
    <row r="270" spans="1:21" s="90" customFormat="1" ht="14.25" customHeight="1" x14ac:dyDescent="0.2">
      <c r="A270" s="101"/>
      <c r="B270" s="82" t="s">
        <v>195</v>
      </c>
      <c r="C270" s="404" t="s">
        <v>301</v>
      </c>
      <c r="D270" s="588">
        <v>0</v>
      </c>
      <c r="E270" s="588">
        <v>0</v>
      </c>
      <c r="F270" s="596"/>
      <c r="G270" s="190">
        <v>0</v>
      </c>
      <c r="H270" s="591">
        <f t="shared" si="5"/>
        <v>0</v>
      </c>
      <c r="I270" s="96"/>
      <c r="J270" s="96"/>
      <c r="K270" s="5"/>
      <c r="L270" s="243"/>
      <c r="M270" s="3"/>
      <c r="N270" s="3"/>
      <c r="O270" s="3"/>
      <c r="P270" s="3"/>
      <c r="Q270" s="3"/>
      <c r="R270" s="3"/>
      <c r="S270" s="3"/>
      <c r="T270" s="3"/>
      <c r="U270" s="3"/>
    </row>
    <row r="271" spans="1:21" s="90" customFormat="1" ht="14.25" customHeight="1" x14ac:dyDescent="0.2">
      <c r="A271" s="101"/>
      <c r="B271" s="82" t="s">
        <v>359</v>
      </c>
      <c r="C271" s="404" t="s">
        <v>301</v>
      </c>
      <c r="D271" s="588">
        <v>0</v>
      </c>
      <c r="E271" s="588">
        <v>0</v>
      </c>
      <c r="F271" s="596"/>
      <c r="G271" s="190">
        <v>0</v>
      </c>
      <c r="H271" s="591">
        <f t="shared" si="5"/>
        <v>0</v>
      </c>
      <c r="I271" s="96"/>
      <c r="J271" s="96"/>
      <c r="K271" s="5"/>
      <c r="L271" s="243"/>
      <c r="M271" s="3"/>
      <c r="N271" s="3"/>
      <c r="O271" s="3"/>
      <c r="P271" s="3"/>
      <c r="Q271" s="3"/>
      <c r="R271" s="3"/>
      <c r="S271" s="3"/>
      <c r="T271" s="3"/>
      <c r="U271" s="3"/>
    </row>
    <row r="272" spans="1:21" ht="14.25" customHeight="1" x14ac:dyDescent="0.2">
      <c r="A272" s="440"/>
      <c r="B272" s="400" t="s">
        <v>360</v>
      </c>
      <c r="C272" s="404" t="s">
        <v>301</v>
      </c>
      <c r="D272" s="588">
        <v>0</v>
      </c>
      <c r="E272" s="588">
        <v>0</v>
      </c>
      <c r="F272" s="648"/>
      <c r="G272" s="443">
        <v>0</v>
      </c>
      <c r="H272" s="634">
        <f t="shared" si="5"/>
        <v>0</v>
      </c>
      <c r="I272" s="96"/>
      <c r="J272" s="96"/>
      <c r="K272" s="402"/>
      <c r="L272" s="243"/>
      <c r="M272" s="90"/>
      <c r="N272" s="90"/>
      <c r="O272" s="90"/>
      <c r="P272" s="90"/>
      <c r="Q272" s="90"/>
      <c r="R272" s="90"/>
      <c r="S272" s="90"/>
      <c r="T272" s="90"/>
      <c r="U272" s="90"/>
    </row>
    <row r="273" spans="1:21" ht="14.25" customHeight="1" x14ac:dyDescent="0.2">
      <c r="A273" s="440"/>
      <c r="B273" s="400" t="s">
        <v>194</v>
      </c>
      <c r="C273" s="430" t="s">
        <v>301</v>
      </c>
      <c r="D273" s="588">
        <v>0</v>
      </c>
      <c r="E273" s="588">
        <v>0</v>
      </c>
      <c r="F273" s="648"/>
      <c r="G273" s="443">
        <v>0</v>
      </c>
      <c r="H273" s="634">
        <f t="shared" si="5"/>
        <v>0</v>
      </c>
      <c r="I273" s="96"/>
      <c r="J273" s="96"/>
      <c r="K273" s="402"/>
      <c r="L273" s="243"/>
      <c r="M273" s="90"/>
      <c r="N273" s="90"/>
      <c r="O273" s="90"/>
      <c r="P273" s="90"/>
      <c r="Q273" s="90"/>
      <c r="R273" s="90"/>
      <c r="S273" s="90"/>
      <c r="T273" s="90"/>
      <c r="U273" s="90"/>
    </row>
    <row r="274" spans="1:21" ht="14.25" customHeight="1" x14ac:dyDescent="0.2">
      <c r="A274" s="440"/>
      <c r="B274" s="400" t="s">
        <v>24</v>
      </c>
      <c r="C274" s="430" t="s">
        <v>301</v>
      </c>
      <c r="D274" s="588">
        <v>0</v>
      </c>
      <c r="E274" s="588">
        <v>0</v>
      </c>
      <c r="F274" s="648"/>
      <c r="G274" s="443">
        <v>0</v>
      </c>
      <c r="H274" s="634">
        <f t="shared" si="5"/>
        <v>0</v>
      </c>
      <c r="I274" s="96"/>
      <c r="J274" s="96"/>
      <c r="K274" s="402"/>
      <c r="L274" s="213"/>
      <c r="M274" s="90"/>
      <c r="N274" s="90"/>
      <c r="O274" s="90"/>
      <c r="P274" s="90"/>
      <c r="Q274" s="90"/>
      <c r="R274" s="90"/>
      <c r="S274" s="90"/>
      <c r="T274" s="90"/>
      <c r="U274" s="90"/>
    </row>
    <row r="275" spans="1:21" ht="14.25" customHeight="1" x14ac:dyDescent="0.2">
      <c r="A275" s="440"/>
      <c r="B275" s="453" t="s">
        <v>17</v>
      </c>
      <c r="C275" s="415"/>
      <c r="D275" s="567"/>
      <c r="E275" s="567"/>
      <c r="F275" s="648"/>
      <c r="G275" s="567"/>
      <c r="H275" s="646">
        <f>IF(AND(ISNUMBER(H250),ISNUMBER(H253),ISNUMBER(H256),ISNUMBER(H259),ISNUMBER(H262),ISNUMBER(H265),ISNUMBER(H266),ISNUMBER(H268),ISNUMBER(H269),ISNUMBER(H270),ISNUMBER(H271),ISNUMBER(H272),ISNUMBER(H273),ISNUMBER(H274)),SUM(H250,H253,H256,H259,H262,H265:H266,H268:H274),"")</f>
        <v>0</v>
      </c>
      <c r="I275" s="96"/>
      <c r="J275" s="96"/>
      <c r="K275" s="402"/>
      <c r="L275" s="213"/>
      <c r="M275" s="90"/>
      <c r="N275" s="90"/>
      <c r="O275" s="90"/>
      <c r="P275" s="90"/>
      <c r="Q275" s="90"/>
      <c r="R275" s="90"/>
      <c r="S275" s="90"/>
      <c r="T275" s="90"/>
      <c r="U275" s="90"/>
    </row>
    <row r="276" spans="1:21" ht="30.2" customHeight="1" x14ac:dyDescent="0.25">
      <c r="A276" s="37" t="s">
        <v>45</v>
      </c>
      <c r="B276" s="37"/>
      <c r="C276" s="94"/>
      <c r="D276" s="94"/>
      <c r="E276" s="95"/>
      <c r="F276" s="96"/>
      <c r="G276" s="96"/>
      <c r="H276" s="96"/>
      <c r="I276" s="96"/>
      <c r="J276" s="96"/>
      <c r="K276" s="5"/>
      <c r="L276" s="224"/>
      <c r="M276" s="96"/>
      <c r="N276" s="96"/>
      <c r="O276" s="96"/>
      <c r="P276" s="96"/>
      <c r="Q276" s="96"/>
      <c r="R276" s="96"/>
      <c r="S276" s="96"/>
      <c r="T276" s="96"/>
      <c r="U276" s="96"/>
    </row>
    <row r="277" spans="1:21" ht="14.25" customHeight="1" x14ac:dyDescent="0.25">
      <c r="A277" s="104"/>
      <c r="B277" s="54"/>
      <c r="C277" s="424"/>
      <c r="D277" s="55"/>
      <c r="E277" s="100"/>
      <c r="F277" s="56"/>
      <c r="G277" s="100"/>
      <c r="H277" s="100"/>
      <c r="I277" s="96"/>
      <c r="J277" s="96"/>
      <c r="K277" s="5"/>
    </row>
    <row r="278" spans="1:21" s="90" customFormat="1" ht="30.2" customHeight="1" x14ac:dyDescent="0.2">
      <c r="A278" s="101"/>
      <c r="B278" s="69"/>
      <c r="C278" s="103" t="s">
        <v>233</v>
      </c>
      <c r="D278" s="103" t="s">
        <v>105</v>
      </c>
      <c r="E278" s="134"/>
      <c r="F278" s="135"/>
      <c r="G278" s="103" t="s">
        <v>107</v>
      </c>
      <c r="H278" s="103" t="s">
        <v>108</v>
      </c>
      <c r="I278" s="96"/>
      <c r="J278" s="96"/>
      <c r="K278" s="5"/>
      <c r="L278" s="213"/>
      <c r="M278" s="3"/>
      <c r="N278" s="3"/>
      <c r="O278" s="3"/>
      <c r="P278" s="3"/>
      <c r="Q278" s="3"/>
      <c r="R278" s="3"/>
      <c r="S278" s="3"/>
      <c r="T278" s="3"/>
      <c r="U278" s="3"/>
    </row>
    <row r="279" spans="1:21" s="90" customFormat="1" ht="14.25" customHeight="1" x14ac:dyDescent="0.2">
      <c r="A279" s="101"/>
      <c r="B279" s="61" t="str">
        <f>CONCATENATE("Contractual inflows due in ≤ 30 days from fully performing loans, not reported in lines ", ROW(B250), " to ", ROW(B274), ", from:")</f>
        <v>Contractual inflows due in ≤ 30 days from fully performing loans, not reported in lines 250 to 274, from:</v>
      </c>
      <c r="C279" s="408"/>
      <c r="D279" s="201"/>
      <c r="E279" s="173"/>
      <c r="F279" s="172"/>
      <c r="G279" s="201"/>
      <c r="H279" s="201"/>
      <c r="I279" s="96"/>
      <c r="J279" s="96"/>
      <c r="K279" s="5"/>
      <c r="L279" s="242"/>
      <c r="M279" s="3"/>
      <c r="N279" s="3"/>
      <c r="O279" s="3"/>
      <c r="P279" s="3"/>
      <c r="Q279" s="3"/>
      <c r="R279" s="3"/>
      <c r="S279" s="3"/>
      <c r="T279" s="3"/>
      <c r="U279" s="3"/>
    </row>
    <row r="280" spans="1:21" s="90" customFormat="1" ht="14.25" customHeight="1" x14ac:dyDescent="0.2">
      <c r="A280" s="101"/>
      <c r="B280" s="79" t="s">
        <v>18</v>
      </c>
      <c r="C280" s="404" t="s">
        <v>338</v>
      </c>
      <c r="D280" s="588">
        <v>0</v>
      </c>
      <c r="E280" s="589"/>
      <c r="F280" s="590"/>
      <c r="G280" s="190">
        <v>0.5</v>
      </c>
      <c r="H280" s="591">
        <f>IF(AND(ISNUMBER(D280),ISNUMBER(G280)),D280*G280,"")</f>
        <v>0</v>
      </c>
      <c r="I280" s="96"/>
      <c r="J280" s="96"/>
      <c r="K280" s="5"/>
      <c r="L280" s="242"/>
      <c r="M280" s="3"/>
      <c r="N280" s="3"/>
      <c r="O280" s="3"/>
      <c r="P280" s="3"/>
      <c r="Q280" s="3"/>
      <c r="R280" s="3"/>
      <c r="S280" s="3"/>
      <c r="T280" s="3"/>
      <c r="U280" s="3"/>
    </row>
    <row r="281" spans="1:21" ht="14.25" customHeight="1" x14ac:dyDescent="0.2">
      <c r="A281" s="101"/>
      <c r="B281" s="79" t="s">
        <v>19</v>
      </c>
      <c r="C281" s="404" t="s">
        <v>338</v>
      </c>
      <c r="D281" s="588">
        <v>0</v>
      </c>
      <c r="E281" s="589"/>
      <c r="F281" s="590"/>
      <c r="G281" s="190">
        <v>0.5</v>
      </c>
      <c r="H281" s="591">
        <f>IF(AND(ISNUMBER(D281),ISNUMBER(G281)),D281*G281,"")</f>
        <v>0</v>
      </c>
      <c r="I281" s="96"/>
      <c r="J281" s="96"/>
      <c r="K281" s="5"/>
    </row>
    <row r="282" spans="1:21" ht="14.25" customHeight="1" x14ac:dyDescent="0.2">
      <c r="A282" s="101"/>
      <c r="B282" s="79" t="s">
        <v>29</v>
      </c>
      <c r="C282" s="404" t="s">
        <v>338</v>
      </c>
      <c r="D282" s="588">
        <v>0</v>
      </c>
      <c r="E282" s="589"/>
      <c r="F282" s="590"/>
      <c r="G282" s="190">
        <v>0.5</v>
      </c>
      <c r="H282" s="591">
        <f>IF(AND(ISNUMBER(D282),ISNUMBER(G282)),D282*G282,"")</f>
        <v>0</v>
      </c>
      <c r="I282" s="96"/>
      <c r="J282" s="96"/>
      <c r="K282" s="5"/>
    </row>
    <row r="283" spans="1:21" ht="14.25" customHeight="1" x14ac:dyDescent="0.2">
      <c r="A283" s="101"/>
      <c r="B283" s="79" t="s">
        <v>92</v>
      </c>
      <c r="C283" s="404" t="s">
        <v>338</v>
      </c>
      <c r="D283" s="588">
        <v>0</v>
      </c>
      <c r="E283" s="589"/>
      <c r="F283" s="590"/>
      <c r="G283" s="190">
        <v>1</v>
      </c>
      <c r="H283" s="591">
        <f>IF(AND(ISNUMBER(D283),ISNUMBER(G283)),D283*G283,"")</f>
        <v>0</v>
      </c>
      <c r="I283" s="96"/>
      <c r="J283" s="96"/>
      <c r="K283" s="5"/>
      <c r="L283" s="213"/>
    </row>
    <row r="284" spans="1:21" ht="14.25" customHeight="1" x14ac:dyDescent="0.2">
      <c r="A284" s="101"/>
      <c r="B284" s="79" t="s">
        <v>30</v>
      </c>
      <c r="C284" s="404" t="s">
        <v>338</v>
      </c>
      <c r="D284" s="204"/>
      <c r="E284" s="589"/>
      <c r="F284" s="590"/>
      <c r="G284" s="204"/>
      <c r="H284" s="204"/>
      <c r="I284" s="96"/>
      <c r="J284" s="96"/>
      <c r="K284" s="5"/>
    </row>
    <row r="285" spans="1:21" s="93" customFormat="1" ht="14.25" customHeight="1" x14ac:dyDescent="0.2">
      <c r="A285" s="101"/>
      <c r="B285" s="82" t="s">
        <v>230</v>
      </c>
      <c r="C285" s="404">
        <v>26.2</v>
      </c>
      <c r="D285" s="588">
        <v>0</v>
      </c>
      <c r="E285" s="589"/>
      <c r="F285" s="590"/>
      <c r="G285" s="190">
        <v>0</v>
      </c>
      <c r="H285" s="591">
        <f>IF(AND(ISNUMBER(D285),ISNUMBER(G285)),D285*G285,"")</f>
        <v>0</v>
      </c>
      <c r="I285" s="96"/>
      <c r="J285" s="96"/>
      <c r="K285" s="5"/>
      <c r="L285" s="242"/>
      <c r="M285" s="3"/>
      <c r="N285" s="3"/>
      <c r="O285" s="3"/>
      <c r="P285" s="3"/>
      <c r="Q285" s="3"/>
      <c r="R285" s="3"/>
      <c r="S285" s="3"/>
      <c r="T285" s="3"/>
      <c r="U285" s="3"/>
    </row>
    <row r="286" spans="1:21" ht="14.25" customHeight="1" x14ac:dyDescent="0.2">
      <c r="A286" s="101"/>
      <c r="B286" s="82" t="s">
        <v>231</v>
      </c>
      <c r="C286" s="404" t="s">
        <v>339</v>
      </c>
      <c r="D286" s="588">
        <v>0</v>
      </c>
      <c r="E286" s="589"/>
      <c r="F286" s="590"/>
      <c r="G286" s="190">
        <v>1</v>
      </c>
      <c r="H286" s="591">
        <f>IF(AND(ISNUMBER(D286),ISNUMBER(G286)),D286*G286,"")</f>
        <v>0</v>
      </c>
      <c r="I286" s="96"/>
      <c r="J286" s="96"/>
      <c r="K286" s="5"/>
    </row>
    <row r="287" spans="1:21" ht="14.25" customHeight="1" x14ac:dyDescent="0.2">
      <c r="A287" s="101"/>
      <c r="B287" s="79" t="s">
        <v>31</v>
      </c>
      <c r="C287" s="404" t="s">
        <v>338</v>
      </c>
      <c r="D287" s="588">
        <v>0</v>
      </c>
      <c r="E287" s="589"/>
      <c r="F287" s="590"/>
      <c r="G287" s="190">
        <v>0.5</v>
      </c>
      <c r="H287" s="591">
        <f>IF(AND(ISNUMBER(D287),ISNUMBER(G287)),D287*G287,"")</f>
        <v>0</v>
      </c>
      <c r="I287" s="96"/>
      <c r="J287" s="96"/>
      <c r="K287" s="5"/>
    </row>
    <row r="288" spans="1:21" ht="14.25" customHeight="1" x14ac:dyDescent="0.2">
      <c r="A288" s="101"/>
      <c r="B288" s="63" t="s">
        <v>32</v>
      </c>
      <c r="C288" s="408"/>
      <c r="D288" s="204"/>
      <c r="E288" s="589"/>
      <c r="F288" s="590"/>
      <c r="G288" s="204"/>
      <c r="H288" s="592">
        <f>IF(AND(ISNUMBER(H280),ISNUMBER(H281),ISNUMBER(H282),ISNUMBER(H283),ISNUMBER(H285),ISNUMBER(H286),ISNUMBER(H287)),SUM(H280:H283,H285:H287),"")</f>
        <v>0</v>
      </c>
      <c r="I288" s="96"/>
      <c r="J288" s="96"/>
      <c r="K288" s="5"/>
    </row>
    <row r="289" spans="1:21" ht="30.2" customHeight="1" x14ac:dyDescent="0.25">
      <c r="A289" s="37" t="s">
        <v>46</v>
      </c>
      <c r="B289" s="37"/>
      <c r="C289" s="94"/>
      <c r="D289" s="94"/>
      <c r="E289" s="95"/>
      <c r="F289" s="96"/>
      <c r="G289" s="96"/>
      <c r="H289" s="96"/>
      <c r="I289" s="96"/>
      <c r="J289" s="96"/>
      <c r="K289" s="5"/>
      <c r="L289" s="224"/>
      <c r="M289" s="96"/>
      <c r="N289" s="96"/>
      <c r="O289" s="96"/>
      <c r="P289" s="96"/>
      <c r="Q289" s="96"/>
      <c r="R289" s="96"/>
      <c r="S289" s="96"/>
      <c r="T289" s="96"/>
      <c r="U289" s="96"/>
    </row>
    <row r="290" spans="1:21" ht="14.25" customHeight="1" x14ac:dyDescent="0.2">
      <c r="A290" s="104"/>
      <c r="B290" s="59"/>
      <c r="C290" s="422"/>
      <c r="D290" s="99"/>
      <c r="E290" s="100"/>
      <c r="F290" s="100"/>
      <c r="G290" s="100"/>
      <c r="H290" s="100"/>
      <c r="I290" s="96"/>
      <c r="J290" s="96"/>
      <c r="K290" s="5"/>
    </row>
    <row r="291" spans="1:21" ht="30.2" customHeight="1" x14ac:dyDescent="0.2">
      <c r="A291" s="104"/>
      <c r="B291" s="69"/>
      <c r="C291" s="103" t="s">
        <v>233</v>
      </c>
      <c r="D291" s="103" t="s">
        <v>105</v>
      </c>
      <c r="E291" s="134"/>
      <c r="F291" s="135"/>
      <c r="G291" s="103" t="s">
        <v>107</v>
      </c>
      <c r="H291" s="103" t="s">
        <v>108</v>
      </c>
      <c r="I291" s="96"/>
      <c r="J291" s="96"/>
      <c r="K291" s="5"/>
      <c r="L291" s="213"/>
    </row>
    <row r="292" spans="1:21" ht="14.25" customHeight="1" x14ac:dyDescent="0.2">
      <c r="A292" s="101"/>
      <c r="B292" s="64" t="s">
        <v>33</v>
      </c>
      <c r="C292" s="408"/>
      <c r="D292" s="201"/>
      <c r="E292" s="173"/>
      <c r="F292" s="172"/>
      <c r="G292" s="201"/>
      <c r="H292" s="201"/>
      <c r="I292" s="96"/>
      <c r="J292" s="96"/>
      <c r="K292" s="5"/>
    </row>
    <row r="293" spans="1:21" ht="14.25" customHeight="1" x14ac:dyDescent="0.2">
      <c r="A293" s="101"/>
      <c r="B293" s="79" t="s">
        <v>196</v>
      </c>
      <c r="C293" s="404" t="s">
        <v>340</v>
      </c>
      <c r="D293" s="588">
        <v>0</v>
      </c>
      <c r="E293" s="589"/>
      <c r="F293" s="590"/>
      <c r="G293" s="190">
        <v>1</v>
      </c>
      <c r="H293" s="591">
        <f>IF(AND(ISNUMBER(D293),ISNUMBER(G293)),D293*G293,"")</f>
        <v>0</v>
      </c>
      <c r="I293" s="96"/>
      <c r="J293" s="96"/>
      <c r="K293" s="5"/>
      <c r="L293" s="213"/>
    </row>
    <row r="294" spans="1:21" ht="14.25" customHeight="1" x14ac:dyDescent="0.2">
      <c r="A294" s="101"/>
      <c r="B294" s="79" t="s">
        <v>34</v>
      </c>
      <c r="C294" s="404">
        <v>26.1</v>
      </c>
      <c r="D294" s="588">
        <v>0</v>
      </c>
      <c r="E294" s="589"/>
      <c r="F294" s="590"/>
      <c r="G294" s="190">
        <v>1</v>
      </c>
      <c r="H294" s="591">
        <f>IF(AND(ISNUMBER(D294),ISNUMBER(G294)),D294*G294,"")</f>
        <v>0</v>
      </c>
      <c r="I294" s="96"/>
      <c r="J294" s="96"/>
      <c r="K294" s="5"/>
    </row>
    <row r="295" spans="1:21" ht="14.25" customHeight="1" x14ac:dyDescent="0.2">
      <c r="A295" s="101"/>
      <c r="B295" s="80" t="s">
        <v>35</v>
      </c>
      <c r="C295" s="404" t="s">
        <v>302</v>
      </c>
      <c r="D295" s="588">
        <v>0</v>
      </c>
      <c r="E295" s="589"/>
      <c r="F295" s="590"/>
      <c r="G295" s="190">
        <f>Parameters!$E$87</f>
        <v>0</v>
      </c>
      <c r="H295" s="591">
        <f>IF(AND(ISNUMBER(D295),ISNUMBER(G295)),D295*G295,"")</f>
        <v>0</v>
      </c>
      <c r="I295" s="96"/>
      <c r="J295" s="96"/>
      <c r="K295" s="5"/>
    </row>
    <row r="296" spans="1:21" ht="14.25" customHeight="1" x14ac:dyDescent="0.2">
      <c r="A296" s="101"/>
      <c r="B296" s="63" t="s">
        <v>47</v>
      </c>
      <c r="C296" s="408"/>
      <c r="D296" s="204"/>
      <c r="E296" s="589"/>
      <c r="F296" s="590"/>
      <c r="G296" s="204"/>
      <c r="H296" s="592">
        <f>IF(AND(ISNUMBER(H293),ISNUMBER(H294),ISNUMBER(H295)),H293+H294+H295,"")</f>
        <v>0</v>
      </c>
      <c r="I296" s="96"/>
      <c r="J296" s="96"/>
      <c r="K296" s="5"/>
    </row>
    <row r="297" spans="1:21" ht="30.2" customHeight="1" x14ac:dyDescent="0.25">
      <c r="A297" s="37" t="s">
        <v>83</v>
      </c>
      <c r="B297" s="37"/>
      <c r="C297" s="94"/>
      <c r="D297" s="94"/>
      <c r="E297" s="95"/>
      <c r="F297" s="96"/>
      <c r="G297" s="96"/>
      <c r="H297" s="96"/>
      <c r="I297" s="96"/>
      <c r="J297" s="96"/>
      <c r="K297" s="5"/>
      <c r="L297" s="224"/>
      <c r="M297" s="96"/>
      <c r="N297" s="96"/>
      <c r="O297" s="96"/>
      <c r="P297" s="96"/>
      <c r="Q297" s="96"/>
      <c r="R297" s="96"/>
      <c r="S297" s="96"/>
      <c r="T297" s="96"/>
      <c r="U297" s="96"/>
    </row>
    <row r="298" spans="1:21" ht="14.25" customHeight="1" x14ac:dyDescent="0.25">
      <c r="A298" s="149"/>
      <c r="B298" s="149"/>
      <c r="C298" s="149"/>
      <c r="D298" s="149"/>
      <c r="E298" s="149"/>
      <c r="F298" s="149"/>
      <c r="G298" s="149"/>
      <c r="H298" s="149"/>
      <c r="I298" s="149"/>
      <c r="J298" s="149"/>
      <c r="K298" s="150"/>
      <c r="L298" s="224"/>
      <c r="M298" s="96"/>
      <c r="N298" s="96"/>
      <c r="O298" s="96"/>
      <c r="P298" s="96"/>
      <c r="Q298" s="96"/>
      <c r="R298" s="96"/>
      <c r="S298" s="96"/>
      <c r="T298" s="96"/>
      <c r="U298" s="96"/>
    </row>
    <row r="299" spans="1:21" ht="30.2" customHeight="1" x14ac:dyDescent="0.25">
      <c r="A299" s="149"/>
      <c r="B299" s="149"/>
      <c r="C299" s="103" t="s">
        <v>233</v>
      </c>
      <c r="D299" s="103" t="s">
        <v>105</v>
      </c>
      <c r="E299" s="134"/>
      <c r="F299" s="135"/>
      <c r="G299" s="103" t="s">
        <v>107</v>
      </c>
      <c r="H299" s="103" t="s">
        <v>108</v>
      </c>
      <c r="I299" s="149"/>
      <c r="J299" s="149"/>
      <c r="K299" s="150"/>
      <c r="L299" s="213"/>
      <c r="M299" s="96"/>
      <c r="N299" s="96"/>
      <c r="O299" s="96"/>
      <c r="P299" s="96"/>
      <c r="Q299" s="96"/>
      <c r="R299" s="96"/>
      <c r="S299" s="96"/>
      <c r="T299" s="96"/>
      <c r="U299" s="96"/>
    </row>
    <row r="300" spans="1:21" ht="14.25" customHeight="1" x14ac:dyDescent="0.2">
      <c r="A300" s="101"/>
      <c r="B300" s="61" t="s">
        <v>36</v>
      </c>
      <c r="C300" s="404">
        <v>9.3000000000000007</v>
      </c>
      <c r="D300" s="201"/>
      <c r="E300" s="173"/>
      <c r="F300" s="172"/>
      <c r="G300" s="201"/>
      <c r="H300" s="591">
        <f>IF(AND(ISNUMBER(H275),ISNUMBER(H288),ISNUMBER(H296)),H275+H288+H296,"")</f>
        <v>0</v>
      </c>
      <c r="I300" s="96"/>
      <c r="J300" s="96"/>
      <c r="K300" s="5"/>
    </row>
    <row r="301" spans="1:21" ht="14.25" customHeight="1" x14ac:dyDescent="0.2">
      <c r="A301" s="101"/>
      <c r="B301" s="61" t="s">
        <v>37</v>
      </c>
      <c r="C301" s="404">
        <v>9.3000000000000007</v>
      </c>
      <c r="D301" s="591">
        <f>H244</f>
        <v>0</v>
      </c>
      <c r="E301" s="173"/>
      <c r="F301" s="172"/>
      <c r="G301" s="190">
        <v>0.75</v>
      </c>
      <c r="H301" s="591">
        <f>IF(AND(ISNUMBER(D301),ISNUMBER(G301)),D301*G301,"")</f>
        <v>0</v>
      </c>
      <c r="I301" s="96"/>
      <c r="J301" s="96"/>
      <c r="K301" s="5"/>
    </row>
    <row r="302" spans="1:21" ht="14.25" customHeight="1" x14ac:dyDescent="0.2">
      <c r="A302" s="101"/>
      <c r="B302" s="75" t="s">
        <v>38</v>
      </c>
      <c r="C302" s="425"/>
      <c r="D302" s="210"/>
      <c r="E302" s="211"/>
      <c r="F302" s="211"/>
      <c r="G302" s="212"/>
      <c r="H302" s="627">
        <f>IF(AND(ISNUMBER(H300),ISNUMBER(H301)),MIN(H300,H301),"")</f>
        <v>0</v>
      </c>
      <c r="I302" s="96"/>
      <c r="J302" s="96"/>
      <c r="K302" s="5"/>
    </row>
    <row r="303" spans="1:21" ht="14.25" customHeight="1" x14ac:dyDescent="0.2">
      <c r="A303" s="104"/>
      <c r="B303" s="73"/>
      <c r="C303" s="421"/>
      <c r="D303" s="124"/>
      <c r="E303" s="125"/>
      <c r="F303" s="126"/>
      <c r="G303" s="100"/>
      <c r="H303" s="100"/>
      <c r="I303" s="96"/>
      <c r="J303" s="96"/>
      <c r="K303" s="5"/>
    </row>
    <row r="304" spans="1:21" ht="30.2" customHeight="1" x14ac:dyDescent="0.25">
      <c r="A304" s="14" t="s">
        <v>65</v>
      </c>
      <c r="B304" s="223"/>
      <c r="C304" s="91"/>
      <c r="D304" s="91"/>
      <c r="E304" s="91"/>
      <c r="F304" s="91"/>
      <c r="G304" s="91"/>
      <c r="H304" s="91"/>
      <c r="I304" s="144"/>
      <c r="J304" s="144"/>
      <c r="K304" s="92"/>
      <c r="L304" s="245"/>
      <c r="M304" s="93"/>
      <c r="N304" s="93"/>
      <c r="O304" s="93"/>
      <c r="P304" s="93"/>
      <c r="Q304" s="93"/>
      <c r="R304" s="93"/>
      <c r="S304" s="93"/>
      <c r="T304" s="93"/>
      <c r="U304" s="93"/>
    </row>
    <row r="305" spans="1:21" ht="14.25" customHeight="1" x14ac:dyDescent="0.2">
      <c r="A305" s="104"/>
      <c r="B305" s="73"/>
      <c r="C305" s="421"/>
      <c r="D305" s="124"/>
      <c r="E305" s="125"/>
      <c r="F305" s="126"/>
      <c r="G305" s="100"/>
      <c r="H305" s="100"/>
      <c r="I305" s="96"/>
      <c r="J305" s="96"/>
      <c r="K305" s="5"/>
    </row>
    <row r="306" spans="1:21" ht="40.15" customHeight="1" x14ac:dyDescent="0.2">
      <c r="A306" s="104"/>
      <c r="B306" s="69"/>
      <c r="C306" s="103" t="s">
        <v>233</v>
      </c>
      <c r="D306" s="103" t="s">
        <v>66</v>
      </c>
      <c r="E306" s="103" t="s">
        <v>67</v>
      </c>
      <c r="F306" s="350"/>
      <c r="G306" s="103" t="s">
        <v>68</v>
      </c>
      <c r="H306" s="103" t="s">
        <v>69</v>
      </c>
      <c r="I306" s="103" t="s">
        <v>70</v>
      </c>
      <c r="J306" s="103" t="s">
        <v>71</v>
      </c>
      <c r="K306" s="5"/>
      <c r="L306" s="213"/>
    </row>
    <row r="307" spans="1:21" ht="14.25" customHeight="1" x14ac:dyDescent="0.2">
      <c r="A307" s="104"/>
      <c r="B307" s="60" t="s">
        <v>123</v>
      </c>
      <c r="C307" s="121"/>
      <c r="D307" s="350"/>
      <c r="E307" s="350"/>
      <c r="F307" s="350"/>
      <c r="G307" s="350"/>
      <c r="H307" s="350"/>
      <c r="I307" s="351"/>
      <c r="J307" s="350"/>
      <c r="K307" s="5"/>
    </row>
    <row r="308" spans="1:21" ht="14.25" customHeight="1" x14ac:dyDescent="0.2">
      <c r="A308" s="104"/>
      <c r="B308" s="80" t="s">
        <v>248</v>
      </c>
      <c r="C308" s="121"/>
      <c r="D308" s="68"/>
      <c r="E308" s="68"/>
      <c r="F308" s="121"/>
      <c r="G308" s="350"/>
      <c r="H308" s="350"/>
      <c r="I308" s="351"/>
      <c r="J308" s="350"/>
      <c r="K308" s="5"/>
      <c r="L308" s="213"/>
    </row>
    <row r="309" spans="1:21" ht="14.25" customHeight="1" x14ac:dyDescent="0.2">
      <c r="A309" s="104"/>
      <c r="B309" s="214" t="s">
        <v>54</v>
      </c>
      <c r="C309" s="404" t="s">
        <v>424</v>
      </c>
      <c r="D309" s="588">
        <v>0</v>
      </c>
      <c r="E309" s="588">
        <v>0</v>
      </c>
      <c r="F309" s="352"/>
      <c r="G309" s="190">
        <v>0</v>
      </c>
      <c r="H309" s="591">
        <f>IF(AND(ISNUMBER(G309),ISNUMBER(E309)),G309*E309,"")</f>
        <v>0</v>
      </c>
      <c r="I309" s="190">
        <v>0</v>
      </c>
      <c r="J309" s="591">
        <f>IF(AND(ISNUMBER(I309),ISNUMBER(D309)),I309*D309,"")</f>
        <v>0</v>
      </c>
      <c r="K309" s="5"/>
    </row>
    <row r="310" spans="1:21" ht="14.25" customHeight="1" x14ac:dyDescent="0.2">
      <c r="A310" s="104"/>
      <c r="B310" s="215" t="s">
        <v>278</v>
      </c>
      <c r="C310" s="404" t="s">
        <v>424</v>
      </c>
      <c r="D310" s="588">
        <v>0</v>
      </c>
      <c r="E310" s="588">
        <v>0</v>
      </c>
      <c r="F310" s="596"/>
      <c r="G310" s="352"/>
      <c r="H310" s="352"/>
      <c r="I310" s="352"/>
      <c r="J310" s="352"/>
      <c r="K310" s="5"/>
    </row>
    <row r="311" spans="1:21" ht="14.25" customHeight="1" x14ac:dyDescent="0.2">
      <c r="A311" s="101"/>
      <c r="B311" s="249" t="str">
        <f>CONCATENATE("Check: row ", ROW(B310), " ≤ row ", ROW(LCR_Main!B310),)</f>
        <v>Check: row 310 ≤ row 310</v>
      </c>
      <c r="C311" s="408"/>
      <c r="D311" s="594" t="str">
        <f>IF((D310&lt;=D309),"Pass","Fail")</f>
        <v>Pass</v>
      </c>
      <c r="E311" s="594" t="str">
        <f>IF((E310&lt;=E309),"Pass","Fail")</f>
        <v>Pass</v>
      </c>
      <c r="F311" s="405"/>
      <c r="G311" s="344"/>
      <c r="H311" s="344"/>
      <c r="I311" s="344"/>
      <c r="J311" s="344"/>
      <c r="K311" s="5"/>
    </row>
    <row r="312" spans="1:21" ht="14.25" customHeight="1" x14ac:dyDescent="0.2">
      <c r="A312" s="104"/>
      <c r="B312" s="214" t="s">
        <v>197</v>
      </c>
      <c r="C312" s="404" t="s">
        <v>424</v>
      </c>
      <c r="D312" s="588">
        <v>0</v>
      </c>
      <c r="E312" s="588">
        <v>0</v>
      </c>
      <c r="F312" s="344"/>
      <c r="G312" s="353"/>
      <c r="H312" s="344"/>
      <c r="I312" s="190">
        <f>Parameters!$E$64-Parameters!$E$63</f>
        <v>0.15</v>
      </c>
      <c r="J312" s="597">
        <f>IF(AND(ISNUMBER(I312),ISNUMBER(D312)),I312*D312,"")</f>
        <v>0</v>
      </c>
      <c r="K312" s="5"/>
      <c r="L312" s="213"/>
    </row>
    <row r="313" spans="1:21" ht="14.25" customHeight="1" x14ac:dyDescent="0.2">
      <c r="A313" s="104"/>
      <c r="B313" s="215" t="s">
        <v>278</v>
      </c>
      <c r="C313" s="404" t="s">
        <v>424</v>
      </c>
      <c r="D313" s="588">
        <v>0</v>
      </c>
      <c r="E313" s="588">
        <v>0</v>
      </c>
      <c r="F313" s="405"/>
      <c r="G313" s="344"/>
      <c r="H313" s="344"/>
      <c r="I313" s="344"/>
      <c r="J313" s="344"/>
      <c r="K313" s="5"/>
    </row>
    <row r="314" spans="1:21" ht="14.25" customHeight="1" x14ac:dyDescent="0.2">
      <c r="A314" s="104"/>
      <c r="B314" s="249" t="str">
        <f>CONCATENATE("Check: row ", ROW(B313), " ≤ row ", ROW(LCR_Main!B313),)</f>
        <v>Check: row 313 ≤ row 313</v>
      </c>
      <c r="C314" s="408"/>
      <c r="D314" s="594" t="str">
        <f>IF((D313&lt;=D312),"Pass","Fail")</f>
        <v>Pass</v>
      </c>
      <c r="E314" s="594" t="str">
        <f>IF((E313&lt;=E312),"Pass","Fail")</f>
        <v>Pass</v>
      </c>
      <c r="F314" s="405"/>
      <c r="G314" s="344"/>
      <c r="H314" s="344"/>
      <c r="I314" s="344"/>
      <c r="J314" s="344"/>
      <c r="K314" s="5"/>
    </row>
    <row r="315" spans="1:21" ht="14.25" customHeight="1" x14ac:dyDescent="0.2">
      <c r="A315" s="104"/>
      <c r="B315" s="214" t="s">
        <v>198</v>
      </c>
      <c r="C315" s="404" t="s">
        <v>424</v>
      </c>
      <c r="D315" s="588">
        <v>0</v>
      </c>
      <c r="E315" s="588">
        <v>0</v>
      </c>
      <c r="F315" s="344"/>
      <c r="G315" s="353"/>
      <c r="H315" s="344"/>
      <c r="I315" s="256">
        <f>Parameters!$E$65-Parameters!$E$63</f>
        <v>0.15</v>
      </c>
      <c r="J315" s="597">
        <f>IF(AND(ISNUMBER(I315),ISNUMBER(D315)),I315*D315,"")</f>
        <v>0</v>
      </c>
      <c r="K315" s="5"/>
      <c r="L315" s="213"/>
    </row>
    <row r="316" spans="1:21" ht="14.25" customHeight="1" x14ac:dyDescent="0.2">
      <c r="A316" s="104"/>
      <c r="B316" s="215" t="s">
        <v>278</v>
      </c>
      <c r="C316" s="404" t="s">
        <v>424</v>
      </c>
      <c r="D316" s="588">
        <v>0</v>
      </c>
      <c r="E316" s="588">
        <v>0</v>
      </c>
      <c r="F316" s="405"/>
      <c r="G316" s="344"/>
      <c r="H316" s="344"/>
      <c r="I316" s="344"/>
      <c r="J316" s="344"/>
      <c r="K316" s="5"/>
      <c r="L316" s="213"/>
    </row>
    <row r="317" spans="1:21" s="90" customFormat="1" ht="14.25" customHeight="1" x14ac:dyDescent="0.2">
      <c r="A317" s="104"/>
      <c r="B317" s="249" t="str">
        <f>CONCATENATE("Check: row ", ROW(B316), " ≤ row ", ROW(LCR_Main!B316),)</f>
        <v>Check: row 316 ≤ row 316</v>
      </c>
      <c r="C317" s="408"/>
      <c r="D317" s="594" t="str">
        <f>IF((D316&lt;=D315),"Pass","Fail")</f>
        <v>Pass</v>
      </c>
      <c r="E317" s="594" t="str">
        <f>IF((E316&lt;=E315),"Pass","Fail")</f>
        <v>Pass</v>
      </c>
      <c r="F317" s="405"/>
      <c r="G317" s="344"/>
      <c r="H317" s="344"/>
      <c r="I317" s="344"/>
      <c r="J317" s="344"/>
      <c r="K317" s="5"/>
      <c r="L317" s="213"/>
      <c r="M317" s="3"/>
      <c r="N317" s="3"/>
      <c r="O317" s="3"/>
      <c r="P317" s="3"/>
      <c r="Q317" s="3"/>
      <c r="R317" s="3"/>
      <c r="S317" s="3"/>
      <c r="T317" s="3"/>
      <c r="U317" s="3"/>
    </row>
    <row r="318" spans="1:21" s="90" customFormat="1" ht="14.25" customHeight="1" x14ac:dyDescent="0.2">
      <c r="A318" s="104"/>
      <c r="B318" s="214" t="s">
        <v>368</v>
      </c>
      <c r="C318" s="404" t="s">
        <v>424</v>
      </c>
      <c r="D318" s="588">
        <v>0</v>
      </c>
      <c r="E318" s="588">
        <v>0</v>
      </c>
      <c r="F318" s="344"/>
      <c r="G318" s="353"/>
      <c r="H318" s="344"/>
      <c r="I318" s="256">
        <f>Parameters!$E$66-Parameters!$E$63</f>
        <v>0.2</v>
      </c>
      <c r="J318" s="597">
        <f>IF(AND(ISNUMBER(I318),ISNUMBER(D318)),I318*D318,"")</f>
        <v>0</v>
      </c>
      <c r="K318" s="5"/>
      <c r="L318" s="213"/>
      <c r="M318" s="3"/>
      <c r="N318" s="3"/>
      <c r="O318" s="3"/>
      <c r="P318" s="3"/>
      <c r="Q318" s="3"/>
      <c r="R318" s="3"/>
      <c r="S318" s="3"/>
      <c r="T318" s="3"/>
      <c r="U318" s="3"/>
    </row>
    <row r="319" spans="1:21" ht="14.25" customHeight="1" x14ac:dyDescent="0.2">
      <c r="A319" s="104"/>
      <c r="B319" s="215" t="s">
        <v>278</v>
      </c>
      <c r="C319" s="404" t="s">
        <v>424</v>
      </c>
      <c r="D319" s="588">
        <v>0</v>
      </c>
      <c r="E319" s="588">
        <v>0</v>
      </c>
      <c r="F319" s="405"/>
      <c r="G319" s="344"/>
      <c r="H319" s="344"/>
      <c r="I319" s="614"/>
      <c r="J319" s="628"/>
      <c r="K319" s="5"/>
      <c r="L319" s="213"/>
    </row>
    <row r="320" spans="1:21" ht="14.25" customHeight="1" x14ac:dyDescent="0.2">
      <c r="A320" s="104"/>
      <c r="B320" s="249" t="str">
        <f>CONCATENATE("Check: row ", ROW(B319), " ≤ row ", ROW(LCR_Main!B319),)</f>
        <v>Check: row 319 ≤ row 319</v>
      </c>
      <c r="C320" s="408"/>
      <c r="D320" s="594" t="str">
        <f>IF((D319&lt;=D318),"Pass","Fail")</f>
        <v>Pass</v>
      </c>
      <c r="E320" s="594" t="str">
        <f>IF((E319&lt;=E318),"Pass","Fail")</f>
        <v>Pass</v>
      </c>
      <c r="F320" s="405"/>
      <c r="G320" s="344"/>
      <c r="H320" s="344"/>
      <c r="I320" s="614"/>
      <c r="J320" s="628"/>
      <c r="K320" s="5"/>
      <c r="L320" s="213"/>
    </row>
    <row r="321" spans="1:21" ht="14.25" customHeight="1" x14ac:dyDescent="0.2">
      <c r="A321" s="399"/>
      <c r="B321" s="455" t="s">
        <v>369</v>
      </c>
      <c r="C321" s="430" t="s">
        <v>424</v>
      </c>
      <c r="D321" s="588">
        <v>0</v>
      </c>
      <c r="E321" s="588">
        <v>0</v>
      </c>
      <c r="F321" s="435"/>
      <c r="G321" s="456"/>
      <c r="H321" s="435"/>
      <c r="I321" s="459">
        <f>Parameters!$E$67-Parameters!$E$63</f>
        <v>0.5</v>
      </c>
      <c r="J321" s="637">
        <f>IF(AND(ISNUMBER(I321),ISNUMBER(D321)),I321*D321,"")</f>
        <v>0</v>
      </c>
      <c r="K321" s="402"/>
      <c r="L321" s="213"/>
      <c r="M321" s="90"/>
      <c r="N321" s="90"/>
      <c r="O321" s="90"/>
      <c r="P321" s="90"/>
      <c r="Q321" s="90"/>
      <c r="R321" s="90"/>
      <c r="S321" s="90"/>
      <c r="T321" s="90"/>
      <c r="U321" s="90"/>
    </row>
    <row r="322" spans="1:21" ht="14.25" customHeight="1" x14ac:dyDescent="0.2">
      <c r="A322" s="399"/>
      <c r="B322" s="457" t="s">
        <v>278</v>
      </c>
      <c r="C322" s="430" t="s">
        <v>424</v>
      </c>
      <c r="D322" s="588">
        <v>0</v>
      </c>
      <c r="E322" s="588">
        <v>0</v>
      </c>
      <c r="F322" s="435"/>
      <c r="G322" s="435"/>
      <c r="H322" s="435"/>
      <c r="I322" s="649"/>
      <c r="J322" s="650"/>
      <c r="K322" s="402"/>
      <c r="L322" s="213"/>
      <c r="M322" s="90"/>
      <c r="N322" s="90"/>
      <c r="O322" s="90"/>
      <c r="P322" s="90"/>
      <c r="Q322" s="90"/>
      <c r="R322" s="90"/>
      <c r="S322" s="90"/>
      <c r="T322" s="90"/>
      <c r="U322" s="90"/>
    </row>
    <row r="323" spans="1:21" ht="14.25" customHeight="1" x14ac:dyDescent="0.2">
      <c r="A323" s="104"/>
      <c r="B323" s="249" t="str">
        <f>CONCATENATE("Check: row ", ROW(B322), " ≤ row ", ROW(LCR_Main!B322),)</f>
        <v>Check: row 322 ≤ row 322</v>
      </c>
      <c r="C323" s="408"/>
      <c r="D323" s="594" t="str">
        <f>IF((D322&lt;=D321),"Pass","Fail")</f>
        <v>Pass</v>
      </c>
      <c r="E323" s="594" t="str">
        <f>IF((E322&lt;=E321),"Pass","Fail")</f>
        <v>Pass</v>
      </c>
      <c r="F323" s="405"/>
      <c r="G323" s="344"/>
      <c r="H323" s="344"/>
      <c r="I323" s="614"/>
      <c r="J323" s="628"/>
      <c r="K323" s="5"/>
      <c r="L323" s="213"/>
    </row>
    <row r="324" spans="1:21" ht="14.25" customHeight="1" x14ac:dyDescent="0.2">
      <c r="A324" s="104"/>
      <c r="B324" s="214" t="s">
        <v>55</v>
      </c>
      <c r="C324" s="404" t="s">
        <v>424</v>
      </c>
      <c r="D324" s="588">
        <v>0</v>
      </c>
      <c r="E324" s="588">
        <v>0</v>
      </c>
      <c r="F324" s="344"/>
      <c r="G324" s="353"/>
      <c r="H324" s="344"/>
      <c r="I324" s="190">
        <f>Parameters!$E$69-Parameters!$E$63</f>
        <v>1</v>
      </c>
      <c r="J324" s="597">
        <f>IF(AND(ISNUMBER(I324),ISNUMBER(D324)),I324*D324,"")</f>
        <v>0</v>
      </c>
      <c r="K324" s="5"/>
    </row>
    <row r="325" spans="1:21" ht="14.25" customHeight="1" x14ac:dyDescent="0.2">
      <c r="A325" s="104"/>
      <c r="B325" s="215" t="s">
        <v>278</v>
      </c>
      <c r="C325" s="404" t="s">
        <v>424</v>
      </c>
      <c r="D325" s="588">
        <v>0</v>
      </c>
      <c r="E325" s="588">
        <v>0</v>
      </c>
      <c r="F325" s="405"/>
      <c r="G325" s="344"/>
      <c r="H325" s="344"/>
      <c r="I325" s="344"/>
      <c r="J325" s="344"/>
      <c r="K325" s="5"/>
    </row>
    <row r="326" spans="1:21" ht="14.25" customHeight="1" x14ac:dyDescent="0.2">
      <c r="A326" s="104"/>
      <c r="B326" s="249" t="str">
        <f>CONCATENATE("Check: row ", ROW(B325), " ≤ row ", ROW(LCR_Main!B325),)</f>
        <v>Check: row 325 ≤ row 325</v>
      </c>
      <c r="C326" s="408"/>
      <c r="D326" s="594" t="str">
        <f>IF((D325&lt;=D324),"Pass","Fail")</f>
        <v>Pass</v>
      </c>
      <c r="E326" s="594" t="str">
        <f>IF((E325&lt;=E324),"Pass","Fail")</f>
        <v>Pass</v>
      </c>
      <c r="F326" s="405"/>
      <c r="G326" s="344"/>
      <c r="H326" s="344"/>
      <c r="I326" s="344"/>
      <c r="J326" s="344"/>
      <c r="K326" s="5"/>
    </row>
    <row r="327" spans="1:21" ht="14.25" customHeight="1" x14ac:dyDescent="0.2">
      <c r="A327" s="104"/>
      <c r="B327" s="214" t="s">
        <v>199</v>
      </c>
      <c r="C327" s="404" t="s">
        <v>424</v>
      </c>
      <c r="D327" s="588">
        <v>0</v>
      </c>
      <c r="E327" s="588">
        <v>0</v>
      </c>
      <c r="F327" s="344"/>
      <c r="G327" s="190">
        <f>Parameters!$E$64-Parameters!$E$63</f>
        <v>0.15</v>
      </c>
      <c r="H327" s="597">
        <f>IF(AND(ISNUMBER(G327),ISNUMBER(E327)),G327*E327,"")</f>
        <v>0</v>
      </c>
      <c r="I327" s="353"/>
      <c r="J327" s="344"/>
      <c r="K327" s="5"/>
      <c r="L327" s="213"/>
    </row>
    <row r="328" spans="1:21" ht="14.25" customHeight="1" x14ac:dyDescent="0.2">
      <c r="A328" s="104"/>
      <c r="B328" s="215" t="s">
        <v>278</v>
      </c>
      <c r="C328" s="404" t="s">
        <v>424</v>
      </c>
      <c r="D328" s="588">
        <v>0</v>
      </c>
      <c r="E328" s="588">
        <v>0</v>
      </c>
      <c r="F328" s="405"/>
      <c r="G328" s="344"/>
      <c r="H328" s="344"/>
      <c r="I328" s="344"/>
      <c r="J328" s="344"/>
      <c r="K328" s="5"/>
    </row>
    <row r="329" spans="1:21" ht="14.25" customHeight="1" x14ac:dyDescent="0.2">
      <c r="A329" s="104"/>
      <c r="B329" s="249" t="str">
        <f>CONCATENATE("Check: row ", ROW(B328), " ≤ row ", ROW(LCR_Main!B328),)</f>
        <v>Check: row 328 ≤ row 328</v>
      </c>
      <c r="C329" s="408"/>
      <c r="D329" s="594" t="str">
        <f>IF((D328&lt;=D327),"Pass","Fail")</f>
        <v>Pass</v>
      </c>
      <c r="E329" s="594" t="str">
        <f>IF((E328&lt;=E327),"Pass","Fail")</f>
        <v>Pass</v>
      </c>
      <c r="F329" s="405"/>
      <c r="G329" s="344"/>
      <c r="H329" s="344"/>
      <c r="I329" s="344"/>
      <c r="J329" s="344"/>
      <c r="K329" s="5"/>
    </row>
    <row r="330" spans="1:21" ht="14.25" customHeight="1" x14ac:dyDescent="0.2">
      <c r="A330" s="104"/>
      <c r="B330" s="214" t="s">
        <v>200</v>
      </c>
      <c r="C330" s="404" t="s">
        <v>424</v>
      </c>
      <c r="D330" s="588">
        <v>0</v>
      </c>
      <c r="E330" s="588">
        <v>0</v>
      </c>
      <c r="F330" s="344"/>
      <c r="G330" s="190">
        <v>0</v>
      </c>
      <c r="H330" s="597">
        <f>IF(AND(ISNUMBER(G330),ISNUMBER(E330)),G330*E330,"")</f>
        <v>0</v>
      </c>
      <c r="I330" s="190">
        <v>0</v>
      </c>
      <c r="J330" s="597">
        <f>IF(AND(ISNUMBER(I330),ISNUMBER(D330)),I330*D330,"")</f>
        <v>0</v>
      </c>
      <c r="K330" s="5"/>
      <c r="L330" s="213"/>
    </row>
    <row r="331" spans="1:21" ht="14.25" customHeight="1" x14ac:dyDescent="0.2">
      <c r="A331" s="104"/>
      <c r="B331" s="215" t="s">
        <v>278</v>
      </c>
      <c r="C331" s="404" t="s">
        <v>424</v>
      </c>
      <c r="D331" s="588">
        <v>0</v>
      </c>
      <c r="E331" s="588">
        <v>0</v>
      </c>
      <c r="F331" s="405"/>
      <c r="G331" s="344"/>
      <c r="H331" s="344"/>
      <c r="I331" s="344"/>
      <c r="J331" s="344"/>
      <c r="K331" s="5"/>
    </row>
    <row r="332" spans="1:21" ht="14.25" customHeight="1" x14ac:dyDescent="0.2">
      <c r="A332" s="104"/>
      <c r="B332" s="249" t="str">
        <f>CONCATENATE("Check: row ", ROW(B331), " ≤ row ", ROW(LCR_Main!B331),)</f>
        <v>Check: row 331 ≤ row 331</v>
      </c>
      <c r="C332" s="408"/>
      <c r="D332" s="594" t="str">
        <f>IF((D331&lt;=D330),"Pass","Fail")</f>
        <v>Pass</v>
      </c>
      <c r="E332" s="594" t="str">
        <f>IF((E331&lt;=E330),"Pass","Fail")</f>
        <v>Pass</v>
      </c>
      <c r="F332" s="405"/>
      <c r="G332" s="344"/>
      <c r="H332" s="344"/>
      <c r="I332" s="344"/>
      <c r="J332" s="344"/>
      <c r="K332" s="5"/>
    </row>
    <row r="333" spans="1:21" ht="14.25" customHeight="1" x14ac:dyDescent="0.2">
      <c r="A333" s="104"/>
      <c r="B333" s="214" t="s">
        <v>201</v>
      </c>
      <c r="C333" s="404" t="s">
        <v>424</v>
      </c>
      <c r="D333" s="588">
        <v>0</v>
      </c>
      <c r="E333" s="588">
        <v>0</v>
      </c>
      <c r="F333" s="344"/>
      <c r="G333" s="353"/>
      <c r="H333" s="344"/>
      <c r="I333" s="256">
        <f>Parameters!$E$65-Parameters!$E$64</f>
        <v>0</v>
      </c>
      <c r="J333" s="597">
        <f>IF(AND(ISNUMBER(I333),ISNUMBER(D333)),I333*D333,"")</f>
        <v>0</v>
      </c>
      <c r="K333" s="5"/>
      <c r="L333" s="213"/>
    </row>
    <row r="334" spans="1:21" ht="14.25" customHeight="1" x14ac:dyDescent="0.2">
      <c r="A334" s="104"/>
      <c r="B334" s="215" t="s">
        <v>278</v>
      </c>
      <c r="C334" s="404" t="s">
        <v>424</v>
      </c>
      <c r="D334" s="588">
        <v>0</v>
      </c>
      <c r="E334" s="588">
        <v>0</v>
      </c>
      <c r="F334" s="405"/>
      <c r="G334" s="344"/>
      <c r="H334" s="344"/>
      <c r="I334" s="344"/>
      <c r="J334" s="344"/>
      <c r="K334" s="5"/>
      <c r="L334" s="213"/>
    </row>
    <row r="335" spans="1:21" s="90" customFormat="1" ht="14.25" customHeight="1" x14ac:dyDescent="0.2">
      <c r="A335" s="104"/>
      <c r="B335" s="249" t="str">
        <f>CONCATENATE("Check: row ", ROW(B334), " ≤ row ", ROW(LCR_Main!B334),)</f>
        <v>Check: row 334 ≤ row 334</v>
      </c>
      <c r="C335" s="408"/>
      <c r="D335" s="594" t="str">
        <f>IF((D334&lt;=D333),"Pass","Fail")</f>
        <v>Pass</v>
      </c>
      <c r="E335" s="594" t="str">
        <f>IF((E334&lt;=E333),"Pass","Fail")</f>
        <v>Pass</v>
      </c>
      <c r="F335" s="405"/>
      <c r="G335" s="344"/>
      <c r="H335" s="344"/>
      <c r="I335" s="344"/>
      <c r="J335" s="344"/>
      <c r="K335" s="5"/>
      <c r="L335" s="213"/>
      <c r="M335" s="3"/>
      <c r="N335" s="3"/>
      <c r="O335" s="3"/>
      <c r="P335" s="3"/>
      <c r="Q335" s="3"/>
      <c r="R335" s="3"/>
      <c r="S335" s="3"/>
      <c r="T335" s="3"/>
      <c r="U335" s="3"/>
    </row>
    <row r="336" spans="1:21" s="90" customFormat="1" ht="14.25" customHeight="1" x14ac:dyDescent="0.2">
      <c r="A336" s="104"/>
      <c r="B336" s="214" t="s">
        <v>370</v>
      </c>
      <c r="C336" s="404" t="s">
        <v>424</v>
      </c>
      <c r="D336" s="588">
        <v>0</v>
      </c>
      <c r="E336" s="588">
        <v>0</v>
      </c>
      <c r="F336" s="344"/>
      <c r="G336" s="353"/>
      <c r="H336" s="344"/>
      <c r="I336" s="256">
        <f>Parameters!$E$66-Parameters!$E$64</f>
        <v>0.05</v>
      </c>
      <c r="J336" s="597">
        <f>IF(AND(ISNUMBER(I336),ISNUMBER(D336)),I336*D336,"")</f>
        <v>0</v>
      </c>
      <c r="K336" s="5"/>
      <c r="L336" s="213"/>
      <c r="M336" s="3"/>
      <c r="N336" s="3"/>
      <c r="O336" s="3"/>
      <c r="P336" s="3"/>
      <c r="Q336" s="3"/>
      <c r="R336" s="3"/>
      <c r="S336" s="3"/>
      <c r="T336" s="3"/>
      <c r="U336" s="3"/>
    </row>
    <row r="337" spans="1:21" ht="14.25" customHeight="1" x14ac:dyDescent="0.2">
      <c r="A337" s="104"/>
      <c r="B337" s="215" t="s">
        <v>278</v>
      </c>
      <c r="C337" s="404" t="s">
        <v>424</v>
      </c>
      <c r="D337" s="588">
        <v>0</v>
      </c>
      <c r="E337" s="588">
        <v>0</v>
      </c>
      <c r="F337" s="405"/>
      <c r="G337" s="344"/>
      <c r="H337" s="344"/>
      <c r="I337" s="344"/>
      <c r="J337" s="344"/>
      <c r="K337" s="5"/>
      <c r="L337" s="213"/>
    </row>
    <row r="338" spans="1:21" ht="14.25" customHeight="1" x14ac:dyDescent="0.2">
      <c r="A338" s="104"/>
      <c r="B338" s="249" t="str">
        <f>CONCATENATE("Check: row ", ROW(B337), " ≤ row ", ROW(LCR_Main!B337),)</f>
        <v>Check: row 337 ≤ row 337</v>
      </c>
      <c r="C338" s="408"/>
      <c r="D338" s="594" t="str">
        <f>IF((D337&lt;=D336),"Pass","Fail")</f>
        <v>Pass</v>
      </c>
      <c r="E338" s="594" t="str">
        <f>IF((E337&lt;=E336),"Pass","Fail")</f>
        <v>Pass</v>
      </c>
      <c r="F338" s="405"/>
      <c r="G338" s="344"/>
      <c r="H338" s="344"/>
      <c r="I338" s="344"/>
      <c r="J338" s="344"/>
      <c r="K338" s="5"/>
      <c r="L338" s="213"/>
    </row>
    <row r="339" spans="1:21" ht="14.25" customHeight="1" x14ac:dyDescent="0.2">
      <c r="A339" s="399"/>
      <c r="B339" s="455" t="s">
        <v>371</v>
      </c>
      <c r="C339" s="430" t="s">
        <v>424</v>
      </c>
      <c r="D339" s="588">
        <v>0</v>
      </c>
      <c r="E339" s="588">
        <v>0</v>
      </c>
      <c r="F339" s="435"/>
      <c r="G339" s="456"/>
      <c r="H339" s="435"/>
      <c r="I339" s="459">
        <f>Parameters!$E$67-Parameters!$E$64</f>
        <v>0.35</v>
      </c>
      <c r="J339" s="637">
        <f>IF(AND(ISNUMBER(I339),ISNUMBER(D339)),I339*D339,"")</f>
        <v>0</v>
      </c>
      <c r="K339" s="402"/>
      <c r="L339" s="213"/>
      <c r="M339" s="90"/>
      <c r="N339" s="90"/>
      <c r="O339" s="90"/>
      <c r="P339" s="90"/>
      <c r="Q339" s="90"/>
      <c r="R339" s="90"/>
      <c r="S339" s="90"/>
      <c r="T339" s="90"/>
      <c r="U339" s="90"/>
    </row>
    <row r="340" spans="1:21" ht="14.25" customHeight="1" x14ac:dyDescent="0.2">
      <c r="A340" s="399"/>
      <c r="B340" s="457" t="s">
        <v>278</v>
      </c>
      <c r="C340" s="430" t="s">
        <v>424</v>
      </c>
      <c r="D340" s="588">
        <v>0</v>
      </c>
      <c r="E340" s="588">
        <v>0</v>
      </c>
      <c r="F340" s="435"/>
      <c r="G340" s="435"/>
      <c r="H340" s="435"/>
      <c r="I340" s="435"/>
      <c r="J340" s="435"/>
      <c r="K340" s="402"/>
      <c r="L340" s="213"/>
      <c r="M340" s="90"/>
      <c r="N340" s="90"/>
      <c r="O340" s="90"/>
      <c r="P340" s="90"/>
      <c r="Q340" s="90"/>
      <c r="R340" s="90"/>
      <c r="S340" s="90"/>
      <c r="T340" s="90"/>
      <c r="U340" s="90"/>
    </row>
    <row r="341" spans="1:21" ht="14.25" customHeight="1" x14ac:dyDescent="0.2">
      <c r="A341" s="104"/>
      <c r="B341" s="249" t="str">
        <f>CONCATENATE("Check: row ", ROW(B340), " ≤ row ", ROW(LCR_Main!B340),)</f>
        <v>Check: row 340 ≤ row 340</v>
      </c>
      <c r="C341" s="408"/>
      <c r="D341" s="594" t="str">
        <f>IF((D340&lt;=D339),"Pass","Fail")</f>
        <v>Pass</v>
      </c>
      <c r="E341" s="594" t="str">
        <f>IF((E340&lt;=E339),"Pass","Fail")</f>
        <v>Pass</v>
      </c>
      <c r="F341" s="405"/>
      <c r="G341" s="344"/>
      <c r="H341" s="344"/>
      <c r="I341" s="344"/>
      <c r="J341" s="344"/>
      <c r="K341" s="5"/>
      <c r="L341" s="213"/>
    </row>
    <row r="342" spans="1:21" ht="14.25" customHeight="1" x14ac:dyDescent="0.2">
      <c r="A342" s="104"/>
      <c r="B342" s="214" t="s">
        <v>202</v>
      </c>
      <c r="C342" s="404" t="s">
        <v>424</v>
      </c>
      <c r="D342" s="588">
        <v>0</v>
      </c>
      <c r="E342" s="588">
        <v>0</v>
      </c>
      <c r="F342" s="344"/>
      <c r="G342" s="353"/>
      <c r="H342" s="344"/>
      <c r="I342" s="190">
        <f>Parameters!$E$69-Parameters!$E$64</f>
        <v>0.85</v>
      </c>
      <c r="J342" s="597">
        <f>IF(AND(ISNUMBER(I342),ISNUMBER(D342)),I342*D342,"")</f>
        <v>0</v>
      </c>
      <c r="K342" s="5"/>
      <c r="L342" s="213"/>
    </row>
    <row r="343" spans="1:21" ht="14.25" customHeight="1" x14ac:dyDescent="0.2">
      <c r="A343" s="104"/>
      <c r="B343" s="215" t="s">
        <v>278</v>
      </c>
      <c r="C343" s="404" t="s">
        <v>424</v>
      </c>
      <c r="D343" s="588">
        <v>0</v>
      </c>
      <c r="E343" s="588">
        <v>0</v>
      </c>
      <c r="F343" s="405"/>
      <c r="G343" s="344"/>
      <c r="H343" s="344"/>
      <c r="I343" s="344"/>
      <c r="J343" s="344"/>
      <c r="K343" s="5"/>
    </row>
    <row r="344" spans="1:21" ht="14.25" customHeight="1" x14ac:dyDescent="0.2">
      <c r="A344" s="104"/>
      <c r="B344" s="249" t="str">
        <f>CONCATENATE("Check: row ", ROW(B343), " ≤ row ", ROW(LCR_Main!B343),)</f>
        <v>Check: row 343 ≤ row 343</v>
      </c>
      <c r="C344" s="408"/>
      <c r="D344" s="594" t="str">
        <f>IF((D343&lt;=D342),"Pass","Fail")</f>
        <v>Pass</v>
      </c>
      <c r="E344" s="594" t="str">
        <f>IF((E343&lt;=E342),"Pass","Fail")</f>
        <v>Pass</v>
      </c>
      <c r="F344" s="405"/>
      <c r="G344" s="344"/>
      <c r="H344" s="344"/>
      <c r="I344" s="344"/>
      <c r="J344" s="344"/>
      <c r="K344" s="5"/>
    </row>
    <row r="345" spans="1:21" ht="14.25" customHeight="1" x14ac:dyDescent="0.2">
      <c r="A345" s="104"/>
      <c r="B345" s="214" t="s">
        <v>203</v>
      </c>
      <c r="C345" s="404" t="s">
        <v>424</v>
      </c>
      <c r="D345" s="588">
        <v>0</v>
      </c>
      <c r="E345" s="588">
        <v>0</v>
      </c>
      <c r="F345" s="618"/>
      <c r="G345" s="255">
        <f>Parameters!$E$65-Parameters!$E$63</f>
        <v>0.15</v>
      </c>
      <c r="H345" s="597">
        <f>IF(AND(ISNUMBER(G345),ISNUMBER(E345)),G345*E345,"")</f>
        <v>0</v>
      </c>
      <c r="I345" s="353"/>
      <c r="J345" s="344"/>
      <c r="K345" s="5"/>
      <c r="L345" s="213"/>
    </row>
    <row r="346" spans="1:21" ht="14.25" customHeight="1" x14ac:dyDescent="0.2">
      <c r="A346" s="104"/>
      <c r="B346" s="215" t="s">
        <v>278</v>
      </c>
      <c r="C346" s="404" t="s">
        <v>424</v>
      </c>
      <c r="D346" s="588">
        <v>0</v>
      </c>
      <c r="E346" s="588">
        <v>0</v>
      </c>
      <c r="F346" s="618"/>
      <c r="G346" s="344"/>
      <c r="H346" s="344"/>
      <c r="I346" s="344"/>
      <c r="J346" s="344"/>
      <c r="K346" s="5"/>
      <c r="L346" s="213"/>
    </row>
    <row r="347" spans="1:21" ht="14.25" customHeight="1" x14ac:dyDescent="0.2">
      <c r="A347" s="104"/>
      <c r="B347" s="249" t="str">
        <f>CONCATENATE("Check: row ", ROW(B346), " ≤ row ", ROW(LCR_Main!B346),)</f>
        <v>Check: row 346 ≤ row 346</v>
      </c>
      <c r="C347" s="408"/>
      <c r="D347" s="594" t="str">
        <f>IF((D346&lt;=D345),"Pass","Fail")</f>
        <v>Pass</v>
      </c>
      <c r="E347" s="594" t="str">
        <f>IF((E346&lt;=E345),"Pass","Fail")</f>
        <v>Pass</v>
      </c>
      <c r="F347" s="618"/>
      <c r="G347" s="344"/>
      <c r="H347" s="344"/>
      <c r="I347" s="344"/>
      <c r="J347" s="344"/>
      <c r="K347" s="5"/>
      <c r="L347" s="213"/>
    </row>
    <row r="348" spans="1:21" ht="14.25" customHeight="1" x14ac:dyDescent="0.2">
      <c r="A348" s="104"/>
      <c r="B348" s="214" t="s">
        <v>204</v>
      </c>
      <c r="C348" s="404" t="s">
        <v>424</v>
      </c>
      <c r="D348" s="588">
        <v>0</v>
      </c>
      <c r="E348" s="588">
        <v>0</v>
      </c>
      <c r="F348" s="618"/>
      <c r="G348" s="255">
        <f>Parameters!$E$65-Parameters!$E$64</f>
        <v>0</v>
      </c>
      <c r="H348" s="597">
        <f>IF(AND(ISNUMBER(G348),ISNUMBER(E348)),G348*E348,"")</f>
        <v>0</v>
      </c>
      <c r="I348" s="353"/>
      <c r="J348" s="344"/>
      <c r="K348" s="5"/>
      <c r="L348" s="213"/>
    </row>
    <row r="349" spans="1:21" ht="14.25" customHeight="1" x14ac:dyDescent="0.2">
      <c r="A349" s="104"/>
      <c r="B349" s="215" t="s">
        <v>278</v>
      </c>
      <c r="C349" s="404" t="s">
        <v>424</v>
      </c>
      <c r="D349" s="588">
        <v>0</v>
      </c>
      <c r="E349" s="588">
        <v>0</v>
      </c>
      <c r="F349" s="618"/>
      <c r="G349" s="344"/>
      <c r="H349" s="344"/>
      <c r="I349" s="344"/>
      <c r="J349" s="344"/>
      <c r="K349" s="5"/>
      <c r="L349" s="213"/>
    </row>
    <row r="350" spans="1:21" ht="14.25" customHeight="1" x14ac:dyDescent="0.2">
      <c r="A350" s="104"/>
      <c r="B350" s="249" t="str">
        <f>CONCATENATE("Check: row ", ROW(B349), " ≤ row ", ROW(LCR_Main!B349),)</f>
        <v>Check: row 349 ≤ row 349</v>
      </c>
      <c r="C350" s="408"/>
      <c r="D350" s="594" t="str">
        <f>IF((D349&lt;=D348),"Pass","Fail")</f>
        <v>Pass</v>
      </c>
      <c r="E350" s="594" t="str">
        <f>IF((E349&lt;=E348),"Pass","Fail")</f>
        <v>Pass</v>
      </c>
      <c r="F350" s="618"/>
      <c r="G350" s="344"/>
      <c r="H350" s="344"/>
      <c r="I350" s="344"/>
      <c r="J350" s="344"/>
      <c r="K350" s="5"/>
      <c r="L350" s="213"/>
    </row>
    <row r="351" spans="1:21" ht="14.25" customHeight="1" x14ac:dyDescent="0.2">
      <c r="A351" s="104"/>
      <c r="B351" s="214" t="s">
        <v>205</v>
      </c>
      <c r="C351" s="404" t="s">
        <v>424</v>
      </c>
      <c r="D351" s="588">
        <v>0</v>
      </c>
      <c r="E351" s="588">
        <v>0</v>
      </c>
      <c r="F351" s="618"/>
      <c r="G351" s="190">
        <v>0</v>
      </c>
      <c r="H351" s="597">
        <f>IF(AND(ISNUMBER(G351),ISNUMBER(E351)),G351*E351,"")</f>
        <v>0</v>
      </c>
      <c r="I351" s="190">
        <v>0</v>
      </c>
      <c r="J351" s="597">
        <f>IF(AND(ISNUMBER(I351),ISNUMBER(D351)),I351*D351,"")</f>
        <v>0</v>
      </c>
      <c r="K351" s="5"/>
      <c r="L351" s="213"/>
    </row>
    <row r="352" spans="1:21" ht="14.25" customHeight="1" x14ac:dyDescent="0.2">
      <c r="A352" s="104"/>
      <c r="B352" s="215" t="s">
        <v>278</v>
      </c>
      <c r="C352" s="404" t="s">
        <v>424</v>
      </c>
      <c r="D352" s="588">
        <v>0</v>
      </c>
      <c r="E352" s="588">
        <v>0</v>
      </c>
      <c r="F352" s="618"/>
      <c r="G352" s="344"/>
      <c r="H352" s="344"/>
      <c r="I352" s="344"/>
      <c r="J352" s="344"/>
      <c r="K352" s="5"/>
      <c r="L352" s="213"/>
    </row>
    <row r="353" spans="1:21" s="90" customFormat="1" ht="14.25" customHeight="1" x14ac:dyDescent="0.2">
      <c r="A353" s="104"/>
      <c r="B353" s="249" t="str">
        <f>CONCATENATE("Check: row ", ROW(B352), " ≤ row ", ROW(LCR_Main!B352),)</f>
        <v>Check: row 352 ≤ row 352</v>
      </c>
      <c r="C353" s="408"/>
      <c r="D353" s="594" t="str">
        <f>IF((D352&lt;=D351),"Pass","Fail")</f>
        <v>Pass</v>
      </c>
      <c r="E353" s="594" t="str">
        <f>IF((E352&lt;=E351),"Pass","Fail")</f>
        <v>Pass</v>
      </c>
      <c r="F353" s="618"/>
      <c r="G353" s="344"/>
      <c r="H353" s="344"/>
      <c r="I353" s="344"/>
      <c r="J353" s="344"/>
      <c r="K353" s="5"/>
      <c r="L353" s="213"/>
      <c r="M353" s="3"/>
      <c r="N353" s="3"/>
      <c r="O353" s="3"/>
      <c r="P353" s="3"/>
      <c r="Q353" s="3"/>
      <c r="R353" s="3"/>
      <c r="S353" s="3"/>
      <c r="T353" s="3"/>
      <c r="U353" s="3"/>
    </row>
    <row r="354" spans="1:21" s="90" customFormat="1" ht="30.2" customHeight="1" x14ac:dyDescent="0.2">
      <c r="A354" s="104"/>
      <c r="B354" s="214" t="s">
        <v>372</v>
      </c>
      <c r="C354" s="404" t="s">
        <v>424</v>
      </c>
      <c r="D354" s="588">
        <v>0</v>
      </c>
      <c r="E354" s="588">
        <v>0</v>
      </c>
      <c r="F354" s="618"/>
      <c r="G354" s="353"/>
      <c r="H354" s="344"/>
      <c r="I354" s="255">
        <f>Parameters!$E$66-Parameters!$E$65</f>
        <v>0.05</v>
      </c>
      <c r="J354" s="597">
        <f>IF(AND(ISNUMBER(I354),ISNUMBER(D354)),I354*D354,"")</f>
        <v>0</v>
      </c>
      <c r="K354" s="5"/>
      <c r="L354" s="213"/>
      <c r="M354" s="3"/>
      <c r="N354" s="3"/>
      <c r="O354" s="3"/>
      <c r="P354" s="3"/>
      <c r="Q354" s="3"/>
      <c r="R354" s="3"/>
      <c r="S354" s="3"/>
      <c r="T354" s="3"/>
      <c r="U354" s="3"/>
    </row>
    <row r="355" spans="1:21" ht="14.25" customHeight="1" x14ac:dyDescent="0.2">
      <c r="A355" s="104"/>
      <c r="B355" s="215" t="s">
        <v>278</v>
      </c>
      <c r="C355" s="404" t="s">
        <v>424</v>
      </c>
      <c r="D355" s="588">
        <v>0</v>
      </c>
      <c r="E355" s="588">
        <v>0</v>
      </c>
      <c r="F355" s="618"/>
      <c r="G355" s="344"/>
      <c r="H355" s="344"/>
      <c r="I355" s="344"/>
      <c r="J355" s="344"/>
      <c r="K355" s="5"/>
      <c r="L355" s="213"/>
    </row>
    <row r="356" spans="1:21" ht="14.25" customHeight="1" x14ac:dyDescent="0.2">
      <c r="A356" s="104"/>
      <c r="B356" s="249" t="str">
        <f>CONCATENATE("Check: row ", ROW(B355), " ≤ row ", ROW(LCR_Main!B355),)</f>
        <v>Check: row 355 ≤ row 355</v>
      </c>
      <c r="C356" s="408"/>
      <c r="D356" s="594" t="str">
        <f>IF((D355&lt;=D354),"Pass","Fail")</f>
        <v>Pass</v>
      </c>
      <c r="E356" s="594" t="str">
        <f>IF((E355&lt;=E354),"Pass","Fail")</f>
        <v>Pass</v>
      </c>
      <c r="F356" s="618"/>
      <c r="G356" s="344"/>
      <c r="H356" s="344"/>
      <c r="I356" s="344"/>
      <c r="J356" s="344"/>
      <c r="K356" s="5"/>
      <c r="L356" s="213"/>
    </row>
    <row r="357" spans="1:21" ht="30.2" customHeight="1" x14ac:dyDescent="0.2">
      <c r="A357" s="399"/>
      <c r="B357" s="455" t="s">
        <v>373</v>
      </c>
      <c r="C357" s="430" t="s">
        <v>424</v>
      </c>
      <c r="D357" s="588">
        <v>0</v>
      </c>
      <c r="E357" s="588">
        <v>0</v>
      </c>
      <c r="F357" s="633"/>
      <c r="G357" s="456"/>
      <c r="H357" s="435"/>
      <c r="I357" s="458">
        <f>Parameters!$E$67-Parameters!$E$65</f>
        <v>0.35</v>
      </c>
      <c r="J357" s="637">
        <f>IF(AND(ISNUMBER(I357),ISNUMBER(D357)),I357*D357,"")</f>
        <v>0</v>
      </c>
      <c r="K357" s="402"/>
      <c r="L357" s="213"/>
      <c r="M357" s="90"/>
      <c r="N357" s="90"/>
      <c r="O357" s="90"/>
      <c r="P357" s="90"/>
      <c r="Q357" s="90"/>
      <c r="R357" s="90"/>
      <c r="S357" s="90"/>
      <c r="T357" s="90"/>
      <c r="U357" s="90"/>
    </row>
    <row r="358" spans="1:21" ht="14.25" customHeight="1" x14ac:dyDescent="0.2">
      <c r="A358" s="399"/>
      <c r="B358" s="457" t="s">
        <v>278</v>
      </c>
      <c r="C358" s="430" t="s">
        <v>424</v>
      </c>
      <c r="D358" s="588">
        <v>0</v>
      </c>
      <c r="E358" s="588">
        <v>0</v>
      </c>
      <c r="F358" s="633"/>
      <c r="G358" s="435"/>
      <c r="H358" s="435"/>
      <c r="I358" s="435"/>
      <c r="J358" s="435"/>
      <c r="K358" s="402"/>
      <c r="L358" s="213"/>
      <c r="M358" s="90"/>
      <c r="N358" s="90"/>
      <c r="O358" s="90"/>
      <c r="P358" s="90"/>
      <c r="Q358" s="90"/>
      <c r="R358" s="90"/>
      <c r="S358" s="90"/>
      <c r="T358" s="90"/>
      <c r="U358" s="90"/>
    </row>
    <row r="359" spans="1:21" ht="14.25" customHeight="1" x14ac:dyDescent="0.2">
      <c r="A359" s="104"/>
      <c r="B359" s="249" t="str">
        <f>CONCATENATE("Check: row ", ROW(B358), " ≤ row ", ROW(LCR_Main!B358),)</f>
        <v>Check: row 358 ≤ row 358</v>
      </c>
      <c r="C359" s="408"/>
      <c r="D359" s="594" t="str">
        <f>IF((D358&lt;=D357),"Pass","Fail")</f>
        <v>Pass</v>
      </c>
      <c r="E359" s="594" t="str">
        <f>IF((E358&lt;=E357),"Pass","Fail")</f>
        <v>Pass</v>
      </c>
      <c r="F359" s="618"/>
      <c r="G359" s="344"/>
      <c r="H359" s="344"/>
      <c r="I359" s="344"/>
      <c r="J359" s="344"/>
      <c r="K359" s="5"/>
      <c r="L359" s="213"/>
    </row>
    <row r="360" spans="1:21" ht="14.25" customHeight="1" x14ac:dyDescent="0.2">
      <c r="A360" s="104"/>
      <c r="B360" s="214" t="s">
        <v>206</v>
      </c>
      <c r="C360" s="404" t="s">
        <v>424</v>
      </c>
      <c r="D360" s="588">
        <v>0</v>
      </c>
      <c r="E360" s="588">
        <v>0</v>
      </c>
      <c r="F360" s="618"/>
      <c r="G360" s="353"/>
      <c r="H360" s="344"/>
      <c r="I360" s="255">
        <f>Parameters!$E$69-Parameters!$E$65</f>
        <v>0.85</v>
      </c>
      <c r="J360" s="597">
        <f>IF(AND(ISNUMBER(I360),ISNUMBER(D360)),I360*D360,"")</f>
        <v>0</v>
      </c>
      <c r="K360" s="5"/>
      <c r="L360" s="213"/>
    </row>
    <row r="361" spans="1:21" ht="14.25" customHeight="1" x14ac:dyDescent="0.2">
      <c r="A361" s="104"/>
      <c r="B361" s="215" t="s">
        <v>278</v>
      </c>
      <c r="C361" s="404" t="s">
        <v>424</v>
      </c>
      <c r="D361" s="588">
        <v>0</v>
      </c>
      <c r="E361" s="588">
        <v>0</v>
      </c>
      <c r="F361" s="618"/>
      <c r="G361" s="344"/>
      <c r="H361" s="344"/>
      <c r="I361" s="344"/>
      <c r="J361" s="344"/>
      <c r="K361" s="5"/>
      <c r="L361" s="213"/>
    </row>
    <row r="362" spans="1:21" ht="14.25" customHeight="1" x14ac:dyDescent="0.2">
      <c r="A362" s="104"/>
      <c r="B362" s="249" t="str">
        <f>CONCATENATE("Check: row ", ROW(B361), " ≤ row ", ROW(LCR_Main!B361),)</f>
        <v>Check: row 361 ≤ row 361</v>
      </c>
      <c r="C362" s="408"/>
      <c r="D362" s="594" t="str">
        <f>IF((D361&lt;=D360),"Pass","Fail")</f>
        <v>Pass</v>
      </c>
      <c r="E362" s="594" t="str">
        <f>IF((E361&lt;=E360),"Pass","Fail")</f>
        <v>Pass</v>
      </c>
      <c r="F362" s="618"/>
      <c r="G362" s="344"/>
      <c r="H362" s="344"/>
      <c r="I362" s="344"/>
      <c r="J362" s="344"/>
      <c r="K362" s="5"/>
      <c r="L362" s="213"/>
    </row>
    <row r="363" spans="1:21" ht="14.25" customHeight="1" x14ac:dyDescent="0.2">
      <c r="A363" s="104"/>
      <c r="B363" s="214" t="s">
        <v>361</v>
      </c>
      <c r="C363" s="404" t="s">
        <v>424</v>
      </c>
      <c r="D363" s="588">
        <v>0</v>
      </c>
      <c r="E363" s="588">
        <v>0</v>
      </c>
      <c r="F363" s="618"/>
      <c r="G363" s="255">
        <f>Parameters!$E$66-Parameters!$E$63</f>
        <v>0.2</v>
      </c>
      <c r="H363" s="597">
        <f>IF(AND(ISNUMBER(G363),ISNUMBER(E363)),G363*E363,"")</f>
        <v>0</v>
      </c>
      <c r="I363" s="353"/>
      <c r="J363" s="344"/>
      <c r="K363" s="5"/>
      <c r="L363" s="213"/>
    </row>
    <row r="364" spans="1:21" ht="14.25" customHeight="1" x14ac:dyDescent="0.2">
      <c r="A364" s="104"/>
      <c r="B364" s="215" t="s">
        <v>278</v>
      </c>
      <c r="C364" s="404" t="s">
        <v>424</v>
      </c>
      <c r="D364" s="588">
        <v>0</v>
      </c>
      <c r="E364" s="588">
        <v>0</v>
      </c>
      <c r="F364" s="618"/>
      <c r="G364" s="344"/>
      <c r="H364" s="344"/>
      <c r="I364" s="344"/>
      <c r="J364" s="344"/>
      <c r="K364" s="5"/>
      <c r="L364" s="213"/>
    </row>
    <row r="365" spans="1:21" ht="14.25" customHeight="1" x14ac:dyDescent="0.2">
      <c r="A365" s="104"/>
      <c r="B365" s="249" t="str">
        <f>CONCATENATE("Check: row ", ROW(B364), " ≤ row ", ROW(LCR_Main!B364),)</f>
        <v>Check: row 364 ≤ row 364</v>
      </c>
      <c r="C365" s="408"/>
      <c r="D365" s="594" t="str">
        <f>IF((D364&lt;=D363),"Pass","Fail")</f>
        <v>Pass</v>
      </c>
      <c r="E365" s="594" t="str">
        <f>IF((E364&lt;=E363),"Pass","Fail")</f>
        <v>Pass</v>
      </c>
      <c r="F365" s="618"/>
      <c r="G365" s="344"/>
      <c r="H365" s="344"/>
      <c r="I365" s="344"/>
      <c r="J365" s="344"/>
      <c r="K365" s="5"/>
      <c r="L365" s="213"/>
    </row>
    <row r="366" spans="1:21" ht="14.25" customHeight="1" x14ac:dyDescent="0.2">
      <c r="A366" s="104"/>
      <c r="B366" s="214" t="s">
        <v>362</v>
      </c>
      <c r="C366" s="404" t="s">
        <v>424</v>
      </c>
      <c r="D366" s="588">
        <v>0</v>
      </c>
      <c r="E366" s="588">
        <v>0</v>
      </c>
      <c r="F366" s="618"/>
      <c r="G366" s="255">
        <f>Parameters!$E$66-Parameters!$E$64</f>
        <v>0.05</v>
      </c>
      <c r="H366" s="597">
        <f>IF(AND(ISNUMBER(G366),ISNUMBER(E366)),G366*E366,"")</f>
        <v>0</v>
      </c>
      <c r="I366" s="353"/>
      <c r="J366" s="344"/>
      <c r="K366" s="5"/>
      <c r="L366" s="213"/>
    </row>
    <row r="367" spans="1:21" ht="14.25" customHeight="1" x14ac:dyDescent="0.2">
      <c r="A367" s="104"/>
      <c r="B367" s="215" t="s">
        <v>278</v>
      </c>
      <c r="C367" s="404" t="s">
        <v>424</v>
      </c>
      <c r="D367" s="588">
        <v>0</v>
      </c>
      <c r="E367" s="588">
        <v>0</v>
      </c>
      <c r="F367" s="618"/>
      <c r="G367" s="344"/>
      <c r="H367" s="344"/>
      <c r="I367" s="344"/>
      <c r="J367" s="344"/>
      <c r="K367" s="5"/>
      <c r="L367" s="213"/>
    </row>
    <row r="368" spans="1:21" ht="14.25" customHeight="1" x14ac:dyDescent="0.2">
      <c r="A368" s="104"/>
      <c r="B368" s="249" t="str">
        <f>CONCATENATE("Check: row ", ROW(B367), " ≤ row ", ROW(LCR_Main!B367),)</f>
        <v>Check: row 367 ≤ row 367</v>
      </c>
      <c r="C368" s="408"/>
      <c r="D368" s="594" t="str">
        <f>IF((D367&lt;=D366),"Pass","Fail")</f>
        <v>Pass</v>
      </c>
      <c r="E368" s="594" t="str">
        <f>IF((E367&lt;=E366),"Pass","Fail")</f>
        <v>Pass</v>
      </c>
      <c r="F368" s="618"/>
      <c r="G368" s="344"/>
      <c r="H368" s="344"/>
      <c r="I368" s="344"/>
      <c r="J368" s="344"/>
      <c r="K368" s="5"/>
      <c r="L368" s="213"/>
    </row>
    <row r="369" spans="1:21" ht="30.2" customHeight="1" x14ac:dyDescent="0.2">
      <c r="A369" s="104"/>
      <c r="B369" s="214" t="s">
        <v>363</v>
      </c>
      <c r="C369" s="404" t="s">
        <v>424</v>
      </c>
      <c r="D369" s="588">
        <v>0</v>
      </c>
      <c r="E369" s="588">
        <v>0</v>
      </c>
      <c r="F369" s="618"/>
      <c r="G369" s="255">
        <f>Parameters!$E$66-Parameters!$E$65</f>
        <v>0.05</v>
      </c>
      <c r="H369" s="597">
        <f>IF(AND(ISNUMBER(G369),ISNUMBER(E369)),G369*E369,"")</f>
        <v>0</v>
      </c>
      <c r="I369" s="353"/>
      <c r="J369" s="344"/>
      <c r="K369" s="5"/>
      <c r="L369" s="213"/>
    </row>
    <row r="370" spans="1:21" ht="14.25" customHeight="1" x14ac:dyDescent="0.2">
      <c r="A370" s="104"/>
      <c r="B370" s="215" t="s">
        <v>278</v>
      </c>
      <c r="C370" s="404" t="s">
        <v>424</v>
      </c>
      <c r="D370" s="588">
        <v>0</v>
      </c>
      <c r="E370" s="588">
        <v>0</v>
      </c>
      <c r="F370" s="618"/>
      <c r="G370" s="344"/>
      <c r="H370" s="344"/>
      <c r="I370" s="344"/>
      <c r="J370" s="344"/>
      <c r="K370" s="5"/>
      <c r="L370" s="213"/>
    </row>
    <row r="371" spans="1:21" s="90" customFormat="1" ht="14.25" customHeight="1" x14ac:dyDescent="0.2">
      <c r="A371" s="104"/>
      <c r="B371" s="249" t="str">
        <f>CONCATENATE("Check: row ", ROW(B370), " ≤ row ", ROW(LCR_Main!B370),)</f>
        <v>Check: row 370 ≤ row 370</v>
      </c>
      <c r="C371" s="408"/>
      <c r="D371" s="594" t="str">
        <f>IF((D370&lt;=D369),"Pass","Fail")</f>
        <v>Pass</v>
      </c>
      <c r="E371" s="594" t="str">
        <f>IF((E370&lt;=E369),"Pass","Fail")</f>
        <v>Pass</v>
      </c>
      <c r="F371" s="618"/>
      <c r="G371" s="344"/>
      <c r="H371" s="344"/>
      <c r="I371" s="344"/>
      <c r="J371" s="344"/>
      <c r="K371" s="5"/>
      <c r="L371" s="213"/>
      <c r="M371" s="3"/>
      <c r="N371" s="3"/>
      <c r="O371" s="3"/>
      <c r="P371" s="3"/>
      <c r="Q371" s="3"/>
      <c r="R371" s="3"/>
      <c r="S371" s="3"/>
      <c r="T371" s="3"/>
      <c r="U371" s="3"/>
    </row>
    <row r="372" spans="1:21" s="90" customFormat="1" ht="30.2" customHeight="1" x14ac:dyDescent="0.2">
      <c r="A372" s="104"/>
      <c r="B372" s="214" t="s">
        <v>374</v>
      </c>
      <c r="C372" s="404" t="s">
        <v>424</v>
      </c>
      <c r="D372" s="588">
        <v>0</v>
      </c>
      <c r="E372" s="588">
        <v>0</v>
      </c>
      <c r="F372" s="618"/>
      <c r="G372" s="190">
        <v>0</v>
      </c>
      <c r="H372" s="597">
        <f>IF(AND(ISNUMBER(G372),ISNUMBER(E372)),G372*E372,"")</f>
        <v>0</v>
      </c>
      <c r="I372" s="190">
        <v>0</v>
      </c>
      <c r="J372" s="597">
        <f>IF(AND(ISNUMBER(I372),ISNUMBER(D372)),I372*D372,"")</f>
        <v>0</v>
      </c>
      <c r="K372" s="5"/>
      <c r="L372" s="213"/>
      <c r="M372" s="3"/>
      <c r="N372" s="3"/>
      <c r="O372" s="3"/>
      <c r="P372" s="3"/>
      <c r="Q372" s="3"/>
      <c r="R372" s="3"/>
      <c r="S372" s="3"/>
      <c r="T372" s="3"/>
      <c r="U372" s="3"/>
    </row>
    <row r="373" spans="1:21" ht="14.25" customHeight="1" x14ac:dyDescent="0.2">
      <c r="A373" s="104"/>
      <c r="B373" s="215" t="s">
        <v>278</v>
      </c>
      <c r="C373" s="404" t="s">
        <v>424</v>
      </c>
      <c r="D373" s="588">
        <v>0</v>
      </c>
      <c r="E373" s="588">
        <v>0</v>
      </c>
      <c r="F373" s="618"/>
      <c r="G373" s="344"/>
      <c r="H373" s="344"/>
      <c r="I373" s="344"/>
      <c r="J373" s="344"/>
      <c r="K373" s="5"/>
      <c r="L373" s="213"/>
    </row>
    <row r="374" spans="1:21" ht="14.25" customHeight="1" x14ac:dyDescent="0.2">
      <c r="A374" s="104"/>
      <c r="B374" s="249" t="str">
        <f>CONCATENATE("Check: row ", ROW(B373), " ≤ row ", ROW(LCR_Main!B373),)</f>
        <v>Check: row 373 ≤ row 373</v>
      </c>
      <c r="C374" s="408"/>
      <c r="D374" s="594" t="str">
        <f>IF((D373&lt;=D372),"Pass","Fail")</f>
        <v>Pass</v>
      </c>
      <c r="E374" s="594" t="str">
        <f>IF((E373&lt;=E372),"Pass","Fail")</f>
        <v>Pass</v>
      </c>
      <c r="F374" s="618"/>
      <c r="G374" s="344"/>
      <c r="H374" s="344"/>
      <c r="I374" s="344"/>
      <c r="J374" s="344"/>
      <c r="K374" s="5"/>
      <c r="L374" s="213"/>
    </row>
    <row r="375" spans="1:21" ht="30.2" customHeight="1" x14ac:dyDescent="0.2">
      <c r="A375" s="399"/>
      <c r="B375" s="455" t="s">
        <v>466</v>
      </c>
      <c r="C375" s="430" t="s">
        <v>424</v>
      </c>
      <c r="D375" s="588">
        <v>0</v>
      </c>
      <c r="E375" s="588">
        <v>0</v>
      </c>
      <c r="F375" s="633"/>
      <c r="G375" s="456"/>
      <c r="H375" s="435"/>
      <c r="I375" s="458">
        <f>Parameters!$E$67-Parameters!$E$66</f>
        <v>0.3</v>
      </c>
      <c r="J375" s="637">
        <f>IF(AND(ISNUMBER(I375),ISNUMBER(D375)),I375*D375,"")</f>
        <v>0</v>
      </c>
      <c r="K375" s="402"/>
      <c r="L375" s="213"/>
      <c r="M375" s="90"/>
      <c r="N375" s="90"/>
      <c r="O375" s="90"/>
      <c r="P375" s="90"/>
      <c r="Q375" s="90"/>
      <c r="R375" s="90"/>
      <c r="S375" s="90"/>
      <c r="T375" s="90"/>
      <c r="U375" s="90"/>
    </row>
    <row r="376" spans="1:21" ht="14.25" customHeight="1" x14ac:dyDescent="0.2">
      <c r="A376" s="399"/>
      <c r="B376" s="457" t="s">
        <v>278</v>
      </c>
      <c r="C376" s="430" t="s">
        <v>424</v>
      </c>
      <c r="D376" s="588">
        <v>0</v>
      </c>
      <c r="E376" s="588">
        <v>0</v>
      </c>
      <c r="F376" s="633"/>
      <c r="G376" s="435"/>
      <c r="H376" s="435"/>
      <c r="I376" s="435"/>
      <c r="J376" s="435"/>
      <c r="K376" s="402"/>
      <c r="L376" s="213"/>
      <c r="M376" s="90"/>
      <c r="N376" s="90"/>
      <c r="O376" s="90"/>
      <c r="P376" s="90"/>
      <c r="Q376" s="90"/>
      <c r="R376" s="90"/>
      <c r="S376" s="90"/>
      <c r="T376" s="90"/>
      <c r="U376" s="90"/>
    </row>
    <row r="377" spans="1:21" s="90" customFormat="1" ht="14.25" customHeight="1" x14ac:dyDescent="0.2">
      <c r="A377" s="104"/>
      <c r="B377" s="249" t="str">
        <f>CONCATENATE("Check: row ", ROW(B376), " ≤ row ", ROW(LCR_Main!B376),)</f>
        <v>Check: row 376 ≤ row 376</v>
      </c>
      <c r="C377" s="408"/>
      <c r="D377" s="594" t="str">
        <f>IF((D376&lt;=D375),"Pass","Fail")</f>
        <v>Pass</v>
      </c>
      <c r="E377" s="594" t="str">
        <f>IF((E376&lt;=E375),"Pass","Fail")</f>
        <v>Pass</v>
      </c>
      <c r="F377" s="618"/>
      <c r="G377" s="344"/>
      <c r="H377" s="344"/>
      <c r="I377" s="344"/>
      <c r="J377" s="344"/>
      <c r="K377" s="5"/>
      <c r="L377" s="213"/>
      <c r="M377" s="3"/>
      <c r="N377" s="3"/>
      <c r="O377" s="3"/>
      <c r="P377" s="3"/>
      <c r="Q377" s="3"/>
      <c r="R377" s="3"/>
      <c r="S377" s="3"/>
      <c r="T377" s="3"/>
      <c r="U377" s="3"/>
    </row>
    <row r="378" spans="1:21" s="90" customFormat="1" ht="14.25" customHeight="1" x14ac:dyDescent="0.2">
      <c r="A378" s="104"/>
      <c r="B378" s="214" t="s">
        <v>364</v>
      </c>
      <c r="C378" s="404" t="s">
        <v>424</v>
      </c>
      <c r="D378" s="588">
        <v>0</v>
      </c>
      <c r="E378" s="588">
        <v>0</v>
      </c>
      <c r="F378" s="618"/>
      <c r="G378" s="353"/>
      <c r="H378" s="344"/>
      <c r="I378" s="255">
        <f>Parameters!$E$69-Parameters!$E$66</f>
        <v>0.8</v>
      </c>
      <c r="J378" s="597">
        <f>IF(AND(ISNUMBER(I378),ISNUMBER(D378)),I378*D378,"")</f>
        <v>0</v>
      </c>
      <c r="K378" s="5"/>
      <c r="L378" s="213"/>
      <c r="M378" s="3"/>
      <c r="N378" s="3"/>
      <c r="O378" s="3"/>
      <c r="P378" s="3"/>
      <c r="Q378" s="3"/>
      <c r="R378" s="3"/>
      <c r="S378" s="3"/>
      <c r="T378" s="3"/>
      <c r="U378" s="3"/>
    </row>
    <row r="379" spans="1:21" ht="14.25" customHeight="1" x14ac:dyDescent="0.2">
      <c r="A379" s="104"/>
      <c r="B379" s="215" t="s">
        <v>278</v>
      </c>
      <c r="C379" s="404" t="s">
        <v>424</v>
      </c>
      <c r="D379" s="588">
        <v>0</v>
      </c>
      <c r="E379" s="588">
        <v>0</v>
      </c>
      <c r="F379" s="618"/>
      <c r="G379" s="344"/>
      <c r="H379" s="344"/>
      <c r="I379" s="344"/>
      <c r="J379" s="344"/>
      <c r="K379" s="5"/>
      <c r="L379" s="213"/>
    </row>
    <row r="380" spans="1:21" s="90" customFormat="1" ht="14.25" customHeight="1" x14ac:dyDescent="0.2">
      <c r="A380" s="104"/>
      <c r="B380" s="249" t="str">
        <f>CONCATENATE("Check: row ", ROW(B379), " ≤ row ", ROW(LCR_Main!B379),)</f>
        <v>Check: row 379 ≤ row 379</v>
      </c>
      <c r="C380" s="408"/>
      <c r="D380" s="594" t="str">
        <f>IF((D379&lt;=D378),"Pass","Fail")</f>
        <v>Pass</v>
      </c>
      <c r="E380" s="594" t="str">
        <f>IF((E379&lt;=E378),"Pass","Fail")</f>
        <v>Pass</v>
      </c>
      <c r="F380" s="618"/>
      <c r="G380" s="344"/>
      <c r="H380" s="344"/>
      <c r="I380" s="344"/>
      <c r="J380" s="344"/>
      <c r="K380" s="5"/>
      <c r="L380" s="213"/>
      <c r="M380" s="3"/>
      <c r="N380" s="3"/>
      <c r="O380" s="3"/>
      <c r="P380" s="3"/>
      <c r="Q380" s="3"/>
      <c r="R380" s="3"/>
      <c r="S380" s="3"/>
      <c r="T380" s="3"/>
      <c r="U380" s="3"/>
    </row>
    <row r="381" spans="1:21" s="90" customFormat="1" ht="14.25" customHeight="1" x14ac:dyDescent="0.2">
      <c r="A381" s="399"/>
      <c r="B381" s="455" t="s">
        <v>365</v>
      </c>
      <c r="C381" s="430" t="s">
        <v>424</v>
      </c>
      <c r="D381" s="588">
        <v>0</v>
      </c>
      <c r="E381" s="588">
        <v>0</v>
      </c>
      <c r="F381" s="633"/>
      <c r="G381" s="458">
        <f>Parameters!$E$67-Parameters!$E$63</f>
        <v>0.5</v>
      </c>
      <c r="H381" s="637">
        <f>IF(AND(ISNUMBER(G381),ISNUMBER(E381)),G381*E381,"")</f>
        <v>0</v>
      </c>
      <c r="I381" s="456"/>
      <c r="J381" s="435"/>
      <c r="K381" s="402"/>
      <c r="L381" s="213"/>
    </row>
    <row r="382" spans="1:21" ht="14.25" customHeight="1" x14ac:dyDescent="0.2">
      <c r="A382" s="399"/>
      <c r="B382" s="457" t="s">
        <v>278</v>
      </c>
      <c r="C382" s="430" t="s">
        <v>424</v>
      </c>
      <c r="D382" s="588">
        <v>0</v>
      </c>
      <c r="E382" s="588">
        <v>0</v>
      </c>
      <c r="F382" s="633"/>
      <c r="G382" s="435"/>
      <c r="H382" s="435"/>
      <c r="I382" s="435"/>
      <c r="J382" s="435"/>
      <c r="K382" s="402"/>
      <c r="L382" s="213"/>
      <c r="M382" s="90"/>
      <c r="N382" s="90"/>
      <c r="O382" s="90"/>
      <c r="P382" s="90"/>
      <c r="Q382" s="90"/>
      <c r="R382" s="90"/>
      <c r="S382" s="90"/>
      <c r="T382" s="90"/>
      <c r="U382" s="90"/>
    </row>
    <row r="383" spans="1:21" s="90" customFormat="1" ht="14.25" customHeight="1" x14ac:dyDescent="0.2">
      <c r="A383" s="104"/>
      <c r="B383" s="249" t="str">
        <f>CONCATENATE("Check: row ", ROW(B382), " ≤ row ", ROW(LCR_Main!B382),)</f>
        <v>Check: row 382 ≤ row 382</v>
      </c>
      <c r="C383" s="408"/>
      <c r="D383" s="594" t="str">
        <f>IF((D382&lt;=D381),"Pass","Fail")</f>
        <v>Pass</v>
      </c>
      <c r="E383" s="594" t="str">
        <f>IF((E382&lt;=E381),"Pass","Fail")</f>
        <v>Pass</v>
      </c>
      <c r="F383" s="618"/>
      <c r="G383" s="344"/>
      <c r="H383" s="344"/>
      <c r="I383" s="344"/>
      <c r="J383" s="344"/>
      <c r="K383" s="5"/>
      <c r="L383" s="213"/>
      <c r="M383" s="3"/>
      <c r="N383" s="3"/>
      <c r="O383" s="3"/>
      <c r="P383" s="3"/>
      <c r="Q383" s="3"/>
      <c r="R383" s="3"/>
      <c r="S383" s="3"/>
      <c r="T383" s="3"/>
      <c r="U383" s="3"/>
    </row>
    <row r="384" spans="1:21" s="90" customFormat="1" ht="14.25" customHeight="1" x14ac:dyDescent="0.2">
      <c r="A384" s="399"/>
      <c r="B384" s="455" t="s">
        <v>366</v>
      </c>
      <c r="C384" s="430" t="s">
        <v>424</v>
      </c>
      <c r="D384" s="588">
        <v>0</v>
      </c>
      <c r="E384" s="588">
        <v>0</v>
      </c>
      <c r="F384" s="633"/>
      <c r="G384" s="458">
        <f>Parameters!$E$67-Parameters!$E$64</f>
        <v>0.35</v>
      </c>
      <c r="H384" s="637">
        <f>IF(AND(ISNUMBER(G384),ISNUMBER(E384)),G384*E384,"")</f>
        <v>0</v>
      </c>
      <c r="I384" s="456"/>
      <c r="J384" s="435"/>
      <c r="K384" s="402"/>
      <c r="L384" s="213"/>
    </row>
    <row r="385" spans="1:21" ht="14.25" customHeight="1" x14ac:dyDescent="0.2">
      <c r="A385" s="399"/>
      <c r="B385" s="457" t="s">
        <v>278</v>
      </c>
      <c r="C385" s="430" t="s">
        <v>424</v>
      </c>
      <c r="D385" s="588">
        <v>0</v>
      </c>
      <c r="E385" s="588">
        <v>0</v>
      </c>
      <c r="F385" s="633"/>
      <c r="G385" s="435"/>
      <c r="H385" s="435"/>
      <c r="I385" s="435"/>
      <c r="J385" s="435"/>
      <c r="K385" s="402"/>
      <c r="L385" s="213"/>
      <c r="M385" s="90"/>
      <c r="N385" s="90"/>
      <c r="O385" s="90"/>
      <c r="P385" s="90"/>
      <c r="Q385" s="90"/>
      <c r="R385" s="90"/>
      <c r="S385" s="90"/>
      <c r="T385" s="90"/>
      <c r="U385" s="90"/>
    </row>
    <row r="386" spans="1:21" s="90" customFormat="1" ht="14.25" customHeight="1" x14ac:dyDescent="0.2">
      <c r="A386" s="104"/>
      <c r="B386" s="249" t="str">
        <f>CONCATENATE("Check: row ", ROW(B385), " ≤ row ", ROW(LCR_Main!B385),)</f>
        <v>Check: row 385 ≤ row 385</v>
      </c>
      <c r="C386" s="408"/>
      <c r="D386" s="594" t="str">
        <f>IF((D385&lt;=D384),"Pass","Fail")</f>
        <v>Pass</v>
      </c>
      <c r="E386" s="594" t="str">
        <f>IF((E385&lt;=E384),"Pass","Fail")</f>
        <v>Pass</v>
      </c>
      <c r="F386" s="618"/>
      <c r="G386" s="344"/>
      <c r="H386" s="344"/>
      <c r="I386" s="344"/>
      <c r="J386" s="344"/>
      <c r="K386" s="5"/>
      <c r="L386" s="213"/>
      <c r="M386" s="3"/>
      <c r="N386" s="3"/>
      <c r="O386" s="3"/>
      <c r="P386" s="3"/>
      <c r="Q386" s="3"/>
      <c r="R386" s="3"/>
      <c r="S386" s="3"/>
      <c r="T386" s="3"/>
      <c r="U386" s="3"/>
    </row>
    <row r="387" spans="1:21" s="90" customFormat="1" ht="30.2" customHeight="1" x14ac:dyDescent="0.2">
      <c r="A387" s="399"/>
      <c r="B387" s="455" t="s">
        <v>367</v>
      </c>
      <c r="C387" s="430" t="s">
        <v>424</v>
      </c>
      <c r="D387" s="588">
        <v>0</v>
      </c>
      <c r="E387" s="588">
        <v>0</v>
      </c>
      <c r="F387" s="633"/>
      <c r="G387" s="458">
        <f>Parameters!$E$67-Parameters!$E$65</f>
        <v>0.35</v>
      </c>
      <c r="H387" s="637">
        <f>IF(AND(ISNUMBER(G387),ISNUMBER(E387)),G387*E387,"")</f>
        <v>0</v>
      </c>
      <c r="I387" s="456"/>
      <c r="J387" s="435"/>
      <c r="K387" s="402"/>
      <c r="L387" s="213"/>
    </row>
    <row r="388" spans="1:21" ht="14.25" customHeight="1" x14ac:dyDescent="0.2">
      <c r="A388" s="399"/>
      <c r="B388" s="457" t="s">
        <v>278</v>
      </c>
      <c r="C388" s="430" t="s">
        <v>424</v>
      </c>
      <c r="D388" s="588">
        <v>0</v>
      </c>
      <c r="E388" s="588">
        <v>0</v>
      </c>
      <c r="F388" s="633"/>
      <c r="G388" s="435"/>
      <c r="H388" s="435"/>
      <c r="I388" s="435"/>
      <c r="J388" s="435"/>
      <c r="K388" s="402"/>
      <c r="L388" s="213"/>
      <c r="M388" s="90"/>
      <c r="N388" s="90"/>
      <c r="O388" s="90"/>
      <c r="P388" s="90"/>
      <c r="Q388" s="90"/>
      <c r="R388" s="90"/>
      <c r="S388" s="90"/>
      <c r="T388" s="90"/>
      <c r="U388" s="90"/>
    </row>
    <row r="389" spans="1:21" s="90" customFormat="1" ht="14.25" customHeight="1" x14ac:dyDescent="0.2">
      <c r="A389" s="104"/>
      <c r="B389" s="249" t="str">
        <f>CONCATENATE("Check: row ", ROW(B388), " ≤ row ", ROW(LCR_Main!B388),)</f>
        <v>Check: row 388 ≤ row 388</v>
      </c>
      <c r="C389" s="408"/>
      <c r="D389" s="594" t="str">
        <f>IF((D388&lt;=D387),"Pass","Fail")</f>
        <v>Pass</v>
      </c>
      <c r="E389" s="594" t="str">
        <f>IF((E388&lt;=E387),"Pass","Fail")</f>
        <v>Pass</v>
      </c>
      <c r="F389" s="618"/>
      <c r="G389" s="344"/>
      <c r="H389" s="344"/>
      <c r="I389" s="344"/>
      <c r="J389" s="344"/>
      <c r="K389" s="5"/>
      <c r="L389" s="213"/>
      <c r="M389" s="3"/>
      <c r="N389" s="3"/>
      <c r="O389" s="3"/>
      <c r="P389" s="3"/>
      <c r="Q389" s="3"/>
      <c r="R389" s="3"/>
      <c r="S389" s="3"/>
      <c r="T389" s="3"/>
      <c r="U389" s="3"/>
    </row>
    <row r="390" spans="1:21" s="90" customFormat="1" ht="30.2" customHeight="1" x14ac:dyDescent="0.2">
      <c r="A390" s="399"/>
      <c r="B390" s="455" t="s">
        <v>378</v>
      </c>
      <c r="C390" s="430" t="s">
        <v>424</v>
      </c>
      <c r="D390" s="588">
        <v>0</v>
      </c>
      <c r="E390" s="588">
        <v>0</v>
      </c>
      <c r="F390" s="633"/>
      <c r="G390" s="443">
        <f>Parameters!$E$67-Parameters!$E$66</f>
        <v>0.3</v>
      </c>
      <c r="H390" s="637">
        <f>IF(AND(ISNUMBER(G390),ISNUMBER(E390)),G390*E390,"")</f>
        <v>0</v>
      </c>
      <c r="I390" s="435"/>
      <c r="J390" s="435"/>
      <c r="K390" s="402"/>
      <c r="L390" s="213"/>
    </row>
    <row r="391" spans="1:21" ht="14.25" customHeight="1" x14ac:dyDescent="0.2">
      <c r="A391" s="399"/>
      <c r="B391" s="457" t="s">
        <v>278</v>
      </c>
      <c r="C391" s="430" t="s">
        <v>424</v>
      </c>
      <c r="D391" s="588">
        <v>0</v>
      </c>
      <c r="E391" s="588">
        <v>0</v>
      </c>
      <c r="F391" s="633"/>
      <c r="G391" s="435"/>
      <c r="H391" s="435"/>
      <c r="I391" s="435"/>
      <c r="J391" s="435"/>
      <c r="K391" s="402"/>
      <c r="L391" s="213"/>
      <c r="M391" s="90"/>
      <c r="N391" s="90"/>
      <c r="O391" s="90"/>
      <c r="P391" s="90"/>
      <c r="Q391" s="90"/>
      <c r="R391" s="90"/>
      <c r="S391" s="90"/>
      <c r="T391" s="90"/>
      <c r="U391" s="90"/>
    </row>
    <row r="392" spans="1:21" s="90" customFormat="1" ht="14.25" customHeight="1" x14ac:dyDescent="0.2">
      <c r="A392" s="104"/>
      <c r="B392" s="249" t="str">
        <f>CONCATENATE("Check: row ", ROW(B391), " ≤ row ", ROW(LCR_Main!B391),)</f>
        <v>Check: row 391 ≤ row 391</v>
      </c>
      <c r="C392" s="408"/>
      <c r="D392" s="594" t="str">
        <f>IF((D391&lt;=D390),"Pass","Fail")</f>
        <v>Pass</v>
      </c>
      <c r="E392" s="594" t="str">
        <f>IF((E391&lt;=E390),"Pass","Fail")</f>
        <v>Pass</v>
      </c>
      <c r="F392" s="618"/>
      <c r="G392" s="344"/>
      <c r="H392" s="344"/>
      <c r="I392" s="344"/>
      <c r="J392" s="344"/>
      <c r="K392" s="5"/>
      <c r="L392" s="213"/>
      <c r="M392" s="3"/>
      <c r="N392" s="3"/>
      <c r="O392" s="3"/>
      <c r="P392" s="3"/>
      <c r="Q392" s="3"/>
      <c r="R392" s="3"/>
      <c r="S392" s="3"/>
      <c r="T392" s="3"/>
      <c r="U392" s="3"/>
    </row>
    <row r="393" spans="1:21" s="90" customFormat="1" ht="30.2" customHeight="1" x14ac:dyDescent="0.2">
      <c r="A393" s="399"/>
      <c r="B393" s="455" t="s">
        <v>467</v>
      </c>
      <c r="C393" s="430" t="s">
        <v>424</v>
      </c>
      <c r="D393" s="588">
        <v>0</v>
      </c>
      <c r="E393" s="588">
        <v>0</v>
      </c>
      <c r="F393" s="633"/>
      <c r="G393" s="443">
        <v>0</v>
      </c>
      <c r="H393" s="637">
        <f>IF(AND(ISNUMBER(G393),ISNUMBER(E393)),G393*E393,"")</f>
        <v>0</v>
      </c>
      <c r="I393" s="458">
        <v>0</v>
      </c>
      <c r="J393" s="637">
        <f>IF(AND(ISNUMBER(I393),ISNUMBER(D393)),I393*D393,"")</f>
        <v>0</v>
      </c>
      <c r="K393" s="402"/>
      <c r="L393" s="213"/>
    </row>
    <row r="394" spans="1:21" ht="14.25" customHeight="1" x14ac:dyDescent="0.2">
      <c r="A394" s="399"/>
      <c r="B394" s="457" t="s">
        <v>278</v>
      </c>
      <c r="C394" s="430" t="s">
        <v>424</v>
      </c>
      <c r="D394" s="588">
        <v>0</v>
      </c>
      <c r="E394" s="588">
        <v>0</v>
      </c>
      <c r="F394" s="633"/>
      <c r="G394" s="435"/>
      <c r="H394" s="435"/>
      <c r="I394" s="435"/>
      <c r="J394" s="435"/>
      <c r="K394" s="402"/>
      <c r="L394" s="213"/>
      <c r="M394" s="90"/>
      <c r="N394" s="90"/>
      <c r="O394" s="90"/>
      <c r="P394" s="90"/>
      <c r="Q394" s="90"/>
      <c r="R394" s="90"/>
      <c r="S394" s="90"/>
      <c r="T394" s="90"/>
      <c r="U394" s="90"/>
    </row>
    <row r="395" spans="1:21" ht="14.25" customHeight="1" x14ac:dyDescent="0.2">
      <c r="A395" s="104"/>
      <c r="B395" s="249" t="str">
        <f>CONCATENATE("Check: row ", ROW(B394), " ≤ row ", ROW(LCR_Main!B394),)</f>
        <v>Check: row 394 ≤ row 394</v>
      </c>
      <c r="C395" s="408"/>
      <c r="D395" s="594" t="str">
        <f>IF((D394&lt;=D393),"Pass","Fail")</f>
        <v>Pass</v>
      </c>
      <c r="E395" s="594" t="str">
        <f>IF((E394&lt;=E393),"Pass","Fail")</f>
        <v>Pass</v>
      </c>
      <c r="F395" s="618"/>
      <c r="G395" s="344"/>
      <c r="H395" s="344"/>
      <c r="I395" s="344"/>
      <c r="J395" s="344"/>
      <c r="K395" s="5"/>
      <c r="L395" s="213"/>
    </row>
    <row r="396" spans="1:21" ht="14.25" customHeight="1" x14ac:dyDescent="0.2">
      <c r="A396" s="399"/>
      <c r="B396" s="455" t="s">
        <v>380</v>
      </c>
      <c r="C396" s="430" t="s">
        <v>424</v>
      </c>
      <c r="D396" s="588">
        <v>0</v>
      </c>
      <c r="E396" s="588">
        <v>0</v>
      </c>
      <c r="F396" s="633"/>
      <c r="G396" s="456"/>
      <c r="H396" s="435"/>
      <c r="I396" s="458">
        <f>Parameters!$E$69-Parameters!$E$67</f>
        <v>0.5</v>
      </c>
      <c r="J396" s="637">
        <f>IF(AND(ISNUMBER(I396),ISNUMBER(D396)),I396*D396,"")</f>
        <v>0</v>
      </c>
      <c r="K396" s="402"/>
      <c r="L396" s="213"/>
      <c r="M396" s="90"/>
      <c r="N396" s="90"/>
      <c r="O396" s="90"/>
      <c r="P396" s="90"/>
      <c r="Q396" s="90"/>
      <c r="R396" s="90"/>
      <c r="S396" s="90"/>
      <c r="T396" s="90"/>
      <c r="U396" s="90"/>
    </row>
    <row r="397" spans="1:21" s="93" customFormat="1" ht="14.25" customHeight="1" x14ac:dyDescent="0.2">
      <c r="A397" s="399"/>
      <c r="B397" s="457" t="s">
        <v>278</v>
      </c>
      <c r="C397" s="430" t="s">
        <v>424</v>
      </c>
      <c r="D397" s="588">
        <v>0</v>
      </c>
      <c r="E397" s="588">
        <v>0</v>
      </c>
      <c r="F397" s="633"/>
      <c r="G397" s="435"/>
      <c r="H397" s="435"/>
      <c r="I397" s="435"/>
      <c r="J397" s="435"/>
      <c r="K397" s="402"/>
      <c r="L397" s="213"/>
      <c r="M397" s="90"/>
      <c r="N397" s="90"/>
      <c r="O397" s="90"/>
      <c r="P397" s="90"/>
      <c r="Q397" s="90"/>
      <c r="R397" s="90"/>
      <c r="S397" s="90"/>
      <c r="T397" s="90"/>
      <c r="U397" s="90"/>
    </row>
    <row r="398" spans="1:21" s="93" customFormat="1" ht="14.25" customHeight="1" x14ac:dyDescent="0.2">
      <c r="A398" s="104"/>
      <c r="B398" s="249" t="str">
        <f>CONCATENATE("Check: row ", ROW(B397), " ≤ row ", ROW(LCR_Main!B397),)</f>
        <v>Check: row 397 ≤ row 397</v>
      </c>
      <c r="C398" s="408"/>
      <c r="D398" s="594" t="str">
        <f>IF((D397&lt;=D396),"Pass","Fail")</f>
        <v>Pass</v>
      </c>
      <c r="E398" s="594" t="str">
        <f>IF((E397&lt;=E396),"Pass","Fail")</f>
        <v>Pass</v>
      </c>
      <c r="F398" s="618"/>
      <c r="G398" s="344"/>
      <c r="H398" s="344"/>
      <c r="I398" s="344"/>
      <c r="J398" s="344"/>
      <c r="K398" s="5"/>
      <c r="L398" s="213"/>
      <c r="M398" s="3"/>
      <c r="N398" s="3"/>
      <c r="O398" s="3"/>
      <c r="P398" s="3"/>
      <c r="Q398" s="3"/>
      <c r="R398" s="3"/>
      <c r="S398" s="3"/>
      <c r="T398" s="3"/>
      <c r="U398" s="3"/>
    </row>
    <row r="399" spans="1:21" ht="14.25" customHeight="1" x14ac:dyDescent="0.2">
      <c r="A399" s="104"/>
      <c r="B399" s="214" t="s">
        <v>56</v>
      </c>
      <c r="C399" s="404" t="s">
        <v>424</v>
      </c>
      <c r="D399" s="588">
        <v>0</v>
      </c>
      <c r="E399" s="588">
        <v>0</v>
      </c>
      <c r="F399" s="346"/>
      <c r="G399" s="190">
        <f>Parameters!$E$69-Parameters!$E$63</f>
        <v>1</v>
      </c>
      <c r="H399" s="597">
        <f>IF(AND(ISNUMBER(G399),ISNUMBER(E399)),G399*E399,"")</f>
        <v>0</v>
      </c>
      <c r="I399" s="353"/>
      <c r="J399" s="344"/>
      <c r="K399" s="5"/>
    </row>
    <row r="400" spans="1:21" ht="14.25" customHeight="1" x14ac:dyDescent="0.2">
      <c r="A400" s="104"/>
      <c r="B400" s="215" t="s">
        <v>278</v>
      </c>
      <c r="C400" s="404" t="s">
        <v>424</v>
      </c>
      <c r="D400" s="588">
        <v>0</v>
      </c>
      <c r="E400" s="588">
        <v>0</v>
      </c>
      <c r="F400" s="405"/>
      <c r="G400" s="344"/>
      <c r="H400" s="344"/>
      <c r="I400" s="344"/>
      <c r="J400" s="344"/>
      <c r="K400" s="5"/>
    </row>
    <row r="401" spans="1:21" ht="14.25" customHeight="1" x14ac:dyDescent="0.2">
      <c r="A401" s="104"/>
      <c r="B401" s="249" t="str">
        <f>CONCATENATE("Check: row ", ROW(B400), " ≤ row ", ROW(LCR_Main!B400),)</f>
        <v>Check: row 400 ≤ row 400</v>
      </c>
      <c r="C401" s="408"/>
      <c r="D401" s="594" t="str">
        <f>IF((D400&lt;=D399),"Pass","Fail")</f>
        <v>Pass</v>
      </c>
      <c r="E401" s="594" t="str">
        <f>IF((E400&lt;=E399),"Pass","Fail")</f>
        <v>Pass</v>
      </c>
      <c r="F401" s="405"/>
      <c r="G401" s="344"/>
      <c r="H401" s="344"/>
      <c r="I401" s="344"/>
      <c r="J401" s="344"/>
      <c r="K401" s="5"/>
    </row>
    <row r="402" spans="1:21" ht="14.25" customHeight="1" x14ac:dyDescent="0.2">
      <c r="A402" s="104"/>
      <c r="B402" s="214" t="s">
        <v>207</v>
      </c>
      <c r="C402" s="404" t="s">
        <v>424</v>
      </c>
      <c r="D402" s="588">
        <v>0</v>
      </c>
      <c r="E402" s="588">
        <v>0</v>
      </c>
      <c r="F402" s="346"/>
      <c r="G402" s="190">
        <f>Parameters!$E$69-Parameters!$E$64</f>
        <v>0.85</v>
      </c>
      <c r="H402" s="597">
        <f>IF(AND(ISNUMBER(G402),ISNUMBER(E402)),G402*E402,"")</f>
        <v>0</v>
      </c>
      <c r="I402" s="353"/>
      <c r="J402" s="344"/>
      <c r="K402" s="5"/>
      <c r="L402" s="213"/>
    </row>
    <row r="403" spans="1:21" ht="14.25" customHeight="1" x14ac:dyDescent="0.2">
      <c r="A403" s="104"/>
      <c r="B403" s="215" t="s">
        <v>278</v>
      </c>
      <c r="C403" s="404" t="s">
        <v>424</v>
      </c>
      <c r="D403" s="588">
        <v>0</v>
      </c>
      <c r="E403" s="588">
        <v>0</v>
      </c>
      <c r="F403" s="405"/>
      <c r="G403" s="344"/>
      <c r="H403" s="344"/>
      <c r="I403" s="344"/>
      <c r="J403" s="344"/>
      <c r="K403" s="5"/>
    </row>
    <row r="404" spans="1:21" ht="14.25" customHeight="1" x14ac:dyDescent="0.2">
      <c r="A404" s="104"/>
      <c r="B404" s="249" t="str">
        <f>CONCATENATE("Check: row ", ROW(B403), " ≤ row ", ROW(LCR_Main!B403),)</f>
        <v>Check: row 403 ≤ row 403</v>
      </c>
      <c r="C404" s="408"/>
      <c r="D404" s="594" t="str">
        <f>IF((D403&lt;=D402),"Pass","Fail")</f>
        <v>Pass</v>
      </c>
      <c r="E404" s="594" t="str">
        <f>IF((E403&lt;=E402),"Pass","Fail")</f>
        <v>Pass</v>
      </c>
      <c r="F404" s="405"/>
      <c r="G404" s="344"/>
      <c r="H404" s="344"/>
      <c r="I404" s="344"/>
      <c r="J404" s="344"/>
      <c r="K404" s="5"/>
    </row>
    <row r="405" spans="1:21" ht="14.25" customHeight="1" x14ac:dyDescent="0.2">
      <c r="A405" s="104"/>
      <c r="B405" s="214" t="s">
        <v>208</v>
      </c>
      <c r="C405" s="404" t="s">
        <v>424</v>
      </c>
      <c r="D405" s="588">
        <v>0</v>
      </c>
      <c r="E405" s="588">
        <v>0</v>
      </c>
      <c r="F405" s="618"/>
      <c r="G405" s="255">
        <f>Parameters!$E$69-Parameters!$E$65</f>
        <v>0.85</v>
      </c>
      <c r="H405" s="597">
        <f>IF(AND(ISNUMBER(G405),ISNUMBER(E405)),G405*E405,"")</f>
        <v>0</v>
      </c>
      <c r="I405" s="353"/>
      <c r="J405" s="344"/>
      <c r="K405" s="5"/>
      <c r="L405" s="213"/>
    </row>
    <row r="406" spans="1:21" ht="14.25" customHeight="1" x14ac:dyDescent="0.2">
      <c r="A406" s="104"/>
      <c r="B406" s="215" t="s">
        <v>278</v>
      </c>
      <c r="C406" s="404" t="s">
        <v>424</v>
      </c>
      <c r="D406" s="588">
        <v>0</v>
      </c>
      <c r="E406" s="588">
        <v>0</v>
      </c>
      <c r="F406" s="618"/>
      <c r="G406" s="344"/>
      <c r="H406" s="344"/>
      <c r="I406" s="344"/>
      <c r="J406" s="344"/>
      <c r="K406" s="5"/>
      <c r="L406" s="213"/>
    </row>
    <row r="407" spans="1:21" s="90" customFormat="1" ht="14.25" customHeight="1" x14ac:dyDescent="0.2">
      <c r="A407" s="104"/>
      <c r="B407" s="249" t="str">
        <f>CONCATENATE("Check: row ", ROW(B406), " ≤ row ", ROW(LCR_Main!B406),)</f>
        <v>Check: row 406 ≤ row 406</v>
      </c>
      <c r="C407" s="408"/>
      <c r="D407" s="594" t="str">
        <f>IF((D406&lt;=D405),"Pass","Fail")</f>
        <v>Pass</v>
      </c>
      <c r="E407" s="594" t="str">
        <f>IF((E406&lt;=E405),"Pass","Fail")</f>
        <v>Pass</v>
      </c>
      <c r="F407" s="618"/>
      <c r="G407" s="344"/>
      <c r="H407" s="344"/>
      <c r="I407" s="344"/>
      <c r="J407" s="344"/>
      <c r="K407" s="5"/>
      <c r="L407" s="213"/>
      <c r="M407" s="3"/>
      <c r="N407" s="3"/>
      <c r="O407" s="3"/>
      <c r="P407" s="3"/>
      <c r="Q407" s="3"/>
      <c r="R407" s="3"/>
      <c r="S407" s="3"/>
      <c r="T407" s="3"/>
      <c r="U407" s="3"/>
    </row>
    <row r="408" spans="1:21" s="90" customFormat="1" ht="14.25" customHeight="1" x14ac:dyDescent="0.2">
      <c r="A408" s="101"/>
      <c r="B408" s="214" t="s">
        <v>375</v>
      </c>
      <c r="C408" s="404" t="s">
        <v>424</v>
      </c>
      <c r="D408" s="588">
        <v>0</v>
      </c>
      <c r="E408" s="588">
        <v>0</v>
      </c>
      <c r="F408" s="618"/>
      <c r="G408" s="255">
        <f>Parameters!$E$69-Parameters!$E$66</f>
        <v>0.8</v>
      </c>
      <c r="H408" s="597">
        <f>IF(AND(ISNUMBER(G408),ISNUMBER(E408)),G408*E408,"")</f>
        <v>0</v>
      </c>
      <c r="I408" s="353"/>
      <c r="J408" s="344"/>
      <c r="K408" s="5"/>
      <c r="L408" s="213"/>
      <c r="M408" s="3"/>
      <c r="N408" s="3"/>
      <c r="O408" s="3"/>
      <c r="P408" s="3"/>
      <c r="Q408" s="3"/>
      <c r="R408" s="3"/>
      <c r="S408" s="3"/>
      <c r="T408" s="3"/>
      <c r="U408" s="3"/>
    </row>
    <row r="409" spans="1:21" ht="14.25" customHeight="1" x14ac:dyDescent="0.2">
      <c r="A409" s="104"/>
      <c r="B409" s="215" t="s">
        <v>278</v>
      </c>
      <c r="C409" s="404" t="s">
        <v>424</v>
      </c>
      <c r="D409" s="588">
        <v>0</v>
      </c>
      <c r="E409" s="588">
        <v>0</v>
      </c>
      <c r="F409" s="618"/>
      <c r="G409" s="344"/>
      <c r="H409" s="344"/>
      <c r="I409" s="344"/>
      <c r="J409" s="344"/>
      <c r="K409" s="5"/>
      <c r="L409" s="213"/>
    </row>
    <row r="410" spans="1:21" ht="14.25" customHeight="1" x14ac:dyDescent="0.2">
      <c r="A410" s="104"/>
      <c r="B410" s="249" t="str">
        <f>CONCATENATE("Check: row ", ROW(B409), " ≤ row ", ROW(LCR_Main!B409),)</f>
        <v>Check: row 409 ≤ row 409</v>
      </c>
      <c r="C410" s="408"/>
      <c r="D410" s="594" t="str">
        <f>IF((D409&lt;=D408),"Pass","Fail")</f>
        <v>Pass</v>
      </c>
      <c r="E410" s="594" t="str">
        <f>IF((E409&lt;=E408),"Pass","Fail")</f>
        <v>Pass</v>
      </c>
      <c r="F410" s="618"/>
      <c r="G410" s="344"/>
      <c r="H410" s="344"/>
      <c r="I410" s="344"/>
      <c r="J410" s="344"/>
      <c r="K410" s="5"/>
      <c r="L410" s="213"/>
    </row>
    <row r="411" spans="1:21" ht="14.25" customHeight="1" x14ac:dyDescent="0.2">
      <c r="A411" s="440"/>
      <c r="B411" s="455" t="s">
        <v>376</v>
      </c>
      <c r="C411" s="430" t="s">
        <v>424</v>
      </c>
      <c r="D411" s="588">
        <v>0</v>
      </c>
      <c r="E411" s="588">
        <v>0</v>
      </c>
      <c r="F411" s="633"/>
      <c r="G411" s="458">
        <f>Parameters!$E$69-Parameters!$E$67</f>
        <v>0.5</v>
      </c>
      <c r="H411" s="637">
        <f>IF(AND(ISNUMBER(G411),ISNUMBER(E411)),G411*E411,"")</f>
        <v>0</v>
      </c>
      <c r="I411" s="456"/>
      <c r="J411" s="435"/>
      <c r="K411" s="402"/>
      <c r="L411" s="213"/>
      <c r="M411" s="90"/>
      <c r="N411" s="90"/>
      <c r="O411" s="90"/>
      <c r="P411" s="90"/>
      <c r="Q411" s="90"/>
      <c r="R411" s="90"/>
      <c r="S411" s="90"/>
      <c r="T411" s="90"/>
      <c r="U411" s="90"/>
    </row>
    <row r="412" spans="1:21" ht="14.25" customHeight="1" x14ac:dyDescent="0.2">
      <c r="A412" s="399"/>
      <c r="B412" s="457" t="s">
        <v>278</v>
      </c>
      <c r="C412" s="430" t="s">
        <v>424</v>
      </c>
      <c r="D412" s="588">
        <v>0</v>
      </c>
      <c r="E412" s="588">
        <v>0</v>
      </c>
      <c r="F412" s="633"/>
      <c r="G412" s="435"/>
      <c r="H412" s="435"/>
      <c r="I412" s="435"/>
      <c r="J412" s="435"/>
      <c r="K412" s="402"/>
      <c r="L412" s="213"/>
      <c r="M412" s="90"/>
      <c r="N412" s="90"/>
      <c r="O412" s="90"/>
      <c r="P412" s="90"/>
      <c r="Q412" s="90"/>
      <c r="R412" s="90"/>
      <c r="S412" s="90"/>
      <c r="T412" s="90"/>
      <c r="U412" s="90"/>
    </row>
    <row r="413" spans="1:21" ht="14.25" customHeight="1" x14ac:dyDescent="0.2">
      <c r="A413" s="104"/>
      <c r="B413" s="249" t="str">
        <f>CONCATENATE("Check: row ", ROW(B412), " ≤ row ", ROW(LCR_Main!B412),)</f>
        <v>Check: row 412 ≤ row 412</v>
      </c>
      <c r="C413" s="408"/>
      <c r="D413" s="594" t="str">
        <f>IF((D412&lt;=D411),"Pass","Fail")</f>
        <v>Pass</v>
      </c>
      <c r="E413" s="594" t="str">
        <f>IF((E412&lt;=E411),"Pass","Fail")</f>
        <v>Pass</v>
      </c>
      <c r="F413" s="618"/>
      <c r="G413" s="344"/>
      <c r="H413" s="344"/>
      <c r="I413" s="344"/>
      <c r="J413" s="344"/>
      <c r="K413" s="5"/>
      <c r="L413" s="213"/>
    </row>
    <row r="414" spans="1:21" ht="14.25" customHeight="1" x14ac:dyDescent="0.2">
      <c r="A414" s="101"/>
      <c r="B414" s="214" t="s">
        <v>75</v>
      </c>
      <c r="C414" s="404" t="s">
        <v>424</v>
      </c>
      <c r="D414" s="588">
        <v>0</v>
      </c>
      <c r="E414" s="588">
        <v>0</v>
      </c>
      <c r="F414" s="629"/>
      <c r="G414" s="190">
        <v>0</v>
      </c>
      <c r="H414" s="591">
        <f>IF(AND(ISNUMBER(G414),ISNUMBER(E414)),G414*E414,"")</f>
        <v>0</v>
      </c>
      <c r="I414" s="190">
        <v>0</v>
      </c>
      <c r="J414" s="591">
        <f>IF(AND(ISNUMBER(I414),ISNUMBER(D414)),I414*D414,"")</f>
        <v>0</v>
      </c>
      <c r="K414" s="5"/>
    </row>
    <row r="415" spans="1:21" ht="30.2" customHeight="1" x14ac:dyDescent="0.2">
      <c r="A415" s="104"/>
      <c r="B415" s="80" t="s">
        <v>249</v>
      </c>
      <c r="C415" s="413"/>
      <c r="D415" s="204"/>
      <c r="E415" s="204"/>
      <c r="F415" s="593"/>
      <c r="G415" s="207"/>
      <c r="H415" s="207"/>
      <c r="I415" s="207"/>
      <c r="J415" s="207"/>
      <c r="K415" s="5"/>
      <c r="L415" s="213"/>
    </row>
    <row r="416" spans="1:21" s="90" customFormat="1" ht="14.25" customHeight="1" x14ac:dyDescent="0.2">
      <c r="A416" s="104"/>
      <c r="B416" s="214" t="s">
        <v>72</v>
      </c>
      <c r="C416" s="404" t="s">
        <v>424</v>
      </c>
      <c r="D416" s="588">
        <v>0</v>
      </c>
      <c r="E416" s="588">
        <v>0</v>
      </c>
      <c r="F416" s="207"/>
      <c r="G416" s="190">
        <v>0</v>
      </c>
      <c r="H416" s="591">
        <f>IF(AND(ISNUMBER(G416),ISNUMBER(E416)),G416*E416,"")</f>
        <v>0</v>
      </c>
      <c r="I416" s="190">
        <v>0</v>
      </c>
      <c r="J416" s="591">
        <f t="shared" ref="J416:J421" si="6">IF(AND(ISNUMBER(I416),ISNUMBER(D416)),I416*D416,"")</f>
        <v>0</v>
      </c>
      <c r="K416" s="5"/>
      <c r="L416" s="242"/>
      <c r="M416" s="3"/>
      <c r="N416" s="3"/>
      <c r="O416" s="3"/>
      <c r="P416" s="3"/>
      <c r="Q416" s="3"/>
      <c r="R416" s="3"/>
      <c r="S416" s="3"/>
      <c r="T416" s="3"/>
      <c r="U416" s="3"/>
    </row>
    <row r="417" spans="1:21" ht="14.25" customHeight="1" x14ac:dyDescent="0.2">
      <c r="A417" s="101"/>
      <c r="B417" s="214" t="s">
        <v>209</v>
      </c>
      <c r="C417" s="404" t="s">
        <v>424</v>
      </c>
      <c r="D417" s="588">
        <v>0</v>
      </c>
      <c r="E417" s="588">
        <v>0</v>
      </c>
      <c r="F417" s="207"/>
      <c r="G417" s="354"/>
      <c r="H417" s="207"/>
      <c r="I417" s="190">
        <v>0</v>
      </c>
      <c r="J417" s="591">
        <f t="shared" si="6"/>
        <v>0</v>
      </c>
      <c r="K417" s="5"/>
      <c r="L417" s="213"/>
    </row>
    <row r="418" spans="1:21" ht="14.25" customHeight="1" x14ac:dyDescent="0.2">
      <c r="A418" s="104"/>
      <c r="B418" s="214" t="s">
        <v>210</v>
      </c>
      <c r="C418" s="404" t="s">
        <v>424</v>
      </c>
      <c r="D418" s="588">
        <v>0</v>
      </c>
      <c r="E418" s="588">
        <v>0</v>
      </c>
      <c r="F418" s="207"/>
      <c r="G418" s="354"/>
      <c r="H418" s="207"/>
      <c r="I418" s="190">
        <v>0</v>
      </c>
      <c r="J418" s="591">
        <f t="shared" si="6"/>
        <v>0</v>
      </c>
      <c r="K418" s="5"/>
      <c r="L418" s="213"/>
    </row>
    <row r="419" spans="1:21" ht="14.25" customHeight="1" x14ac:dyDescent="0.2">
      <c r="A419" s="104"/>
      <c r="B419" s="214" t="s">
        <v>381</v>
      </c>
      <c r="C419" s="404" t="s">
        <v>424</v>
      </c>
      <c r="D419" s="588">
        <v>0</v>
      </c>
      <c r="E419" s="588">
        <v>0</v>
      </c>
      <c r="F419" s="207"/>
      <c r="G419" s="354"/>
      <c r="H419" s="207"/>
      <c r="I419" s="190">
        <v>0</v>
      </c>
      <c r="J419" s="591">
        <f t="shared" si="6"/>
        <v>0</v>
      </c>
      <c r="K419" s="5"/>
      <c r="L419" s="213"/>
    </row>
    <row r="420" spans="1:21" ht="14.25" customHeight="1" x14ac:dyDescent="0.2">
      <c r="A420" s="399"/>
      <c r="B420" s="455" t="s">
        <v>382</v>
      </c>
      <c r="C420" s="430" t="s">
        <v>424</v>
      </c>
      <c r="D420" s="588">
        <v>0</v>
      </c>
      <c r="E420" s="588">
        <v>0</v>
      </c>
      <c r="F420" s="447"/>
      <c r="G420" s="401"/>
      <c r="H420" s="447"/>
      <c r="I420" s="443">
        <v>0</v>
      </c>
      <c r="J420" s="634">
        <f t="shared" si="6"/>
        <v>0</v>
      </c>
      <c r="K420" s="402"/>
      <c r="L420" s="213"/>
      <c r="M420" s="90"/>
      <c r="N420" s="90"/>
      <c r="O420" s="90"/>
      <c r="P420" s="90"/>
      <c r="Q420" s="90"/>
      <c r="R420" s="90"/>
      <c r="S420" s="90"/>
      <c r="T420" s="90"/>
      <c r="U420" s="90"/>
    </row>
    <row r="421" spans="1:21" ht="14.25" customHeight="1" x14ac:dyDescent="0.2">
      <c r="A421" s="101"/>
      <c r="B421" s="214" t="s">
        <v>73</v>
      </c>
      <c r="C421" s="404" t="s">
        <v>424</v>
      </c>
      <c r="D421" s="588">
        <v>0</v>
      </c>
      <c r="E421" s="588">
        <v>0</v>
      </c>
      <c r="F421" s="207"/>
      <c r="G421" s="354"/>
      <c r="H421" s="207"/>
      <c r="I421" s="190">
        <v>0</v>
      </c>
      <c r="J421" s="591">
        <f t="shared" si="6"/>
        <v>0</v>
      </c>
      <c r="K421" s="5"/>
    </row>
    <row r="422" spans="1:21" s="90" customFormat="1" ht="14.25" customHeight="1" x14ac:dyDescent="0.2">
      <c r="A422" s="104"/>
      <c r="B422" s="214" t="s">
        <v>211</v>
      </c>
      <c r="C422" s="404" t="s">
        <v>424</v>
      </c>
      <c r="D422" s="588">
        <v>0</v>
      </c>
      <c r="E422" s="588">
        <v>0</v>
      </c>
      <c r="F422" s="207"/>
      <c r="G422" s="190">
        <v>0.15</v>
      </c>
      <c r="H422" s="591">
        <f>IF(AND(ISNUMBER(G422),ISNUMBER(E422)),G422*E422,"")</f>
        <v>0</v>
      </c>
      <c r="I422" s="354"/>
      <c r="J422" s="207"/>
      <c r="K422" s="5"/>
      <c r="L422" s="213"/>
      <c r="M422" s="3"/>
      <c r="N422" s="3"/>
      <c r="O422" s="3"/>
      <c r="P422" s="3"/>
      <c r="Q422" s="3"/>
      <c r="R422" s="3"/>
      <c r="S422" s="3"/>
      <c r="T422" s="3"/>
      <c r="U422" s="3"/>
    </row>
    <row r="423" spans="1:21" ht="14.25" customHeight="1" x14ac:dyDescent="0.2">
      <c r="A423" s="104"/>
      <c r="B423" s="214" t="s">
        <v>212</v>
      </c>
      <c r="C423" s="404" t="s">
        <v>424</v>
      </c>
      <c r="D423" s="588">
        <v>0</v>
      </c>
      <c r="E423" s="588">
        <v>0</v>
      </c>
      <c r="F423" s="207"/>
      <c r="G423" s="190">
        <v>0</v>
      </c>
      <c r="H423" s="591">
        <f>IF(AND(ISNUMBER(G423),ISNUMBER(E423),ISNUMBER(D423)),G423*MAX(E423-D423,0),"")</f>
        <v>0</v>
      </c>
      <c r="I423" s="190">
        <v>0</v>
      </c>
      <c r="J423" s="591">
        <f>IF(AND(ISNUMBER(I423),ISNUMBER(D423)),I423*D423,"")</f>
        <v>0</v>
      </c>
      <c r="K423" s="5"/>
      <c r="L423" s="213"/>
    </row>
    <row r="424" spans="1:21" ht="14.25" customHeight="1" x14ac:dyDescent="0.2">
      <c r="A424" s="101"/>
      <c r="B424" s="214" t="s">
        <v>213</v>
      </c>
      <c r="C424" s="404" t="s">
        <v>424</v>
      </c>
      <c r="D424" s="588">
        <v>0</v>
      </c>
      <c r="E424" s="588">
        <v>0</v>
      </c>
      <c r="F424" s="207"/>
      <c r="G424" s="354"/>
      <c r="H424" s="207"/>
      <c r="I424" s="630">
        <v>0</v>
      </c>
      <c r="J424" s="591">
        <f>IF(AND(ISNUMBER(I424),ISNUMBER(D424)),I424*D424,"")</f>
        <v>0</v>
      </c>
      <c r="K424" s="5"/>
      <c r="L424" s="213"/>
    </row>
    <row r="425" spans="1:21" ht="14.25" customHeight="1" x14ac:dyDescent="0.2">
      <c r="A425" s="104"/>
      <c r="B425" s="214" t="s">
        <v>383</v>
      </c>
      <c r="C425" s="404" t="s">
        <v>424</v>
      </c>
      <c r="D425" s="588">
        <v>0</v>
      </c>
      <c r="E425" s="588">
        <v>0</v>
      </c>
      <c r="F425" s="207"/>
      <c r="G425" s="354"/>
      <c r="H425" s="207"/>
      <c r="I425" s="630">
        <v>0</v>
      </c>
      <c r="J425" s="591">
        <f>IF(AND(ISNUMBER(I425),ISNUMBER(D425)),I425*D425,"")</f>
        <v>0</v>
      </c>
      <c r="K425" s="5"/>
      <c r="L425" s="213"/>
    </row>
    <row r="426" spans="1:21" ht="14.25" customHeight="1" x14ac:dyDescent="0.2">
      <c r="A426" s="399"/>
      <c r="B426" s="455" t="s">
        <v>384</v>
      </c>
      <c r="C426" s="430" t="s">
        <v>424</v>
      </c>
      <c r="D426" s="588">
        <v>0</v>
      </c>
      <c r="E426" s="588">
        <v>0</v>
      </c>
      <c r="F426" s="447"/>
      <c r="G426" s="401"/>
      <c r="H426" s="447"/>
      <c r="I426" s="651">
        <v>0</v>
      </c>
      <c r="J426" s="634">
        <f>IF(AND(ISNUMBER(I426),ISNUMBER(D426)),I426*D426,"")</f>
        <v>0</v>
      </c>
      <c r="K426" s="402"/>
      <c r="L426" s="213"/>
      <c r="M426" s="90"/>
      <c r="N426" s="90"/>
      <c r="O426" s="90"/>
      <c r="P426" s="90"/>
      <c r="Q426" s="90"/>
      <c r="R426" s="90"/>
      <c r="S426" s="90"/>
      <c r="T426" s="90"/>
      <c r="U426" s="90"/>
    </row>
    <row r="427" spans="1:21" ht="14.25" customHeight="1" x14ac:dyDescent="0.2">
      <c r="A427" s="104"/>
      <c r="B427" s="214" t="s">
        <v>214</v>
      </c>
      <c r="C427" s="404" t="s">
        <v>424</v>
      </c>
      <c r="D427" s="588">
        <v>0</v>
      </c>
      <c r="E427" s="588">
        <v>0</v>
      </c>
      <c r="F427" s="207"/>
      <c r="G427" s="354"/>
      <c r="H427" s="207"/>
      <c r="I427" s="190">
        <v>0</v>
      </c>
      <c r="J427" s="591">
        <f>IF(AND(ISNUMBER(I427),ISNUMBER(D427)),I427*D427,"")</f>
        <v>0</v>
      </c>
      <c r="K427" s="5"/>
      <c r="L427" s="213"/>
    </row>
    <row r="428" spans="1:21" s="90" customFormat="1" ht="14.25" customHeight="1" x14ac:dyDescent="0.2">
      <c r="A428" s="101"/>
      <c r="B428" s="214" t="s">
        <v>215</v>
      </c>
      <c r="C428" s="404" t="s">
        <v>424</v>
      </c>
      <c r="D428" s="588">
        <v>0</v>
      </c>
      <c r="E428" s="588">
        <v>0</v>
      </c>
      <c r="F428" s="629"/>
      <c r="G428" s="256">
        <f>Parameters!$E$65-Parameters!$E$63</f>
        <v>0.15</v>
      </c>
      <c r="H428" s="591">
        <f>IF(AND(ISNUMBER(G428),ISNUMBER(E428)),G428*E428,"")</f>
        <v>0</v>
      </c>
      <c r="I428" s="354"/>
      <c r="J428" s="207"/>
      <c r="K428" s="5"/>
      <c r="L428" s="213"/>
      <c r="M428" s="3"/>
      <c r="N428" s="3"/>
      <c r="O428" s="3"/>
      <c r="P428" s="3"/>
      <c r="Q428" s="3"/>
      <c r="R428" s="3"/>
      <c r="S428" s="3"/>
      <c r="T428" s="3"/>
      <c r="U428" s="3"/>
    </row>
    <row r="429" spans="1:21" ht="14.25" customHeight="1" x14ac:dyDescent="0.2">
      <c r="A429" s="104"/>
      <c r="B429" s="214" t="s">
        <v>216</v>
      </c>
      <c r="C429" s="404" t="s">
        <v>424</v>
      </c>
      <c r="D429" s="588">
        <v>0</v>
      </c>
      <c r="E429" s="588">
        <v>0</v>
      </c>
      <c r="F429" s="629"/>
      <c r="G429" s="256">
        <f>Parameters!$E$65-Parameters!$E$64</f>
        <v>0</v>
      </c>
      <c r="H429" s="591">
        <f>IF(AND(ISNUMBER(G429),ISNUMBER(E429)),G429*E429,"")</f>
        <v>0</v>
      </c>
      <c r="I429" s="354"/>
      <c r="J429" s="207"/>
      <c r="K429" s="5"/>
      <c r="L429" s="213"/>
    </row>
    <row r="430" spans="1:21" ht="14.25" customHeight="1" x14ac:dyDescent="0.2">
      <c r="A430" s="104"/>
      <c r="B430" s="214" t="s">
        <v>217</v>
      </c>
      <c r="C430" s="404" t="s">
        <v>424</v>
      </c>
      <c r="D430" s="588">
        <v>0</v>
      </c>
      <c r="E430" s="588">
        <v>0</v>
      </c>
      <c r="F430" s="629"/>
      <c r="G430" s="256">
        <v>0</v>
      </c>
      <c r="H430" s="591">
        <f>IF(AND(ISNUMBER(G430),ISNUMBER(E430),ISNUMBER(D430)),G430*MAX(E430-D430,0),"")</f>
        <v>0</v>
      </c>
      <c r="I430" s="190">
        <v>0</v>
      </c>
      <c r="J430" s="591">
        <f>IF(AND(ISNUMBER(I430),ISNUMBER(D430)),I430*D430,"")</f>
        <v>0</v>
      </c>
      <c r="K430" s="5"/>
      <c r="L430" s="213"/>
    </row>
    <row r="431" spans="1:21" ht="14.25" customHeight="1" x14ac:dyDescent="0.2">
      <c r="A431" s="101"/>
      <c r="B431" s="214" t="s">
        <v>385</v>
      </c>
      <c r="C431" s="404" t="s">
        <v>424</v>
      </c>
      <c r="D431" s="588">
        <v>0</v>
      </c>
      <c r="E431" s="588">
        <v>0</v>
      </c>
      <c r="F431" s="629"/>
      <c r="G431" s="354"/>
      <c r="H431" s="207"/>
      <c r="I431" s="190">
        <v>0</v>
      </c>
      <c r="J431" s="591">
        <f>IF(AND(ISNUMBER(I431),ISNUMBER(D431)),I431*D431,"")</f>
        <v>0</v>
      </c>
      <c r="K431" s="5"/>
      <c r="L431" s="213"/>
    </row>
    <row r="432" spans="1:21" ht="14.25" customHeight="1" x14ac:dyDescent="0.2">
      <c r="A432" s="440"/>
      <c r="B432" s="455" t="s">
        <v>386</v>
      </c>
      <c r="C432" s="430" t="s">
        <v>424</v>
      </c>
      <c r="D432" s="588">
        <v>0</v>
      </c>
      <c r="E432" s="588">
        <v>0</v>
      </c>
      <c r="F432" s="612"/>
      <c r="G432" s="401"/>
      <c r="H432" s="447"/>
      <c r="I432" s="443">
        <v>0</v>
      </c>
      <c r="J432" s="634">
        <f>IF(AND(ISNUMBER(I432),ISNUMBER(D432)),I432*D432,"")</f>
        <v>0</v>
      </c>
      <c r="K432" s="402"/>
      <c r="L432" s="213"/>
      <c r="M432" s="90"/>
      <c r="N432" s="90"/>
      <c r="O432" s="90"/>
      <c r="P432" s="90"/>
      <c r="Q432" s="90"/>
      <c r="R432" s="90"/>
      <c r="S432" s="90"/>
      <c r="T432" s="90"/>
      <c r="U432" s="90"/>
    </row>
    <row r="433" spans="1:21" ht="14.25" customHeight="1" x14ac:dyDescent="0.2">
      <c r="A433" s="104"/>
      <c r="B433" s="214" t="s">
        <v>218</v>
      </c>
      <c r="C433" s="404" t="s">
        <v>424</v>
      </c>
      <c r="D433" s="588">
        <v>0</v>
      </c>
      <c r="E433" s="588">
        <v>0</v>
      </c>
      <c r="F433" s="629"/>
      <c r="G433" s="354"/>
      <c r="H433" s="207"/>
      <c r="I433" s="190">
        <v>0</v>
      </c>
      <c r="J433" s="591">
        <f>IF(AND(ISNUMBER(I433),ISNUMBER(D433)),I433*D433,"")</f>
        <v>0</v>
      </c>
      <c r="K433" s="5"/>
      <c r="L433" s="213"/>
    </row>
    <row r="434" spans="1:21" s="90" customFormat="1" ht="14.25" customHeight="1" x14ac:dyDescent="0.2">
      <c r="A434" s="104"/>
      <c r="B434" s="214" t="s">
        <v>387</v>
      </c>
      <c r="C434" s="404" t="s">
        <v>424</v>
      </c>
      <c r="D434" s="588">
        <v>0</v>
      </c>
      <c r="E434" s="588">
        <v>0</v>
      </c>
      <c r="F434" s="629"/>
      <c r="G434" s="256">
        <f>Parameters!$E$66-Parameters!$E$63</f>
        <v>0.2</v>
      </c>
      <c r="H434" s="591">
        <f>IF(AND(ISNUMBER(G434),ISNUMBER(E434)),G434*E434,"")</f>
        <v>0</v>
      </c>
      <c r="I434" s="354"/>
      <c r="J434" s="207"/>
      <c r="K434" s="5"/>
      <c r="L434" s="213"/>
      <c r="M434" s="3"/>
      <c r="N434" s="3"/>
      <c r="O434" s="3"/>
      <c r="P434" s="3"/>
      <c r="Q434" s="3"/>
      <c r="R434" s="3"/>
      <c r="S434" s="3"/>
      <c r="T434" s="3"/>
      <c r="U434" s="3"/>
    </row>
    <row r="435" spans="1:21" s="90" customFormat="1" ht="14.25" customHeight="1" x14ac:dyDescent="0.2">
      <c r="A435" s="104"/>
      <c r="B435" s="214" t="s">
        <v>388</v>
      </c>
      <c r="C435" s="404" t="s">
        <v>424</v>
      </c>
      <c r="D435" s="588">
        <v>0</v>
      </c>
      <c r="E435" s="588">
        <v>0</v>
      </c>
      <c r="F435" s="629"/>
      <c r="G435" s="256">
        <f>Parameters!$E$66-Parameters!$E$64</f>
        <v>0.05</v>
      </c>
      <c r="H435" s="591">
        <f>IF(AND(ISNUMBER(G435),ISNUMBER(E435)),G435*E435,"")</f>
        <v>0</v>
      </c>
      <c r="I435" s="354"/>
      <c r="J435" s="207"/>
      <c r="K435" s="5"/>
      <c r="L435" s="213"/>
      <c r="M435" s="3"/>
      <c r="N435" s="3"/>
      <c r="O435" s="3"/>
      <c r="P435" s="3"/>
      <c r="Q435" s="3"/>
      <c r="R435" s="3"/>
      <c r="S435" s="3"/>
      <c r="T435" s="3"/>
      <c r="U435" s="3"/>
    </row>
    <row r="436" spans="1:21" s="90" customFormat="1" ht="14.25" customHeight="1" x14ac:dyDescent="0.2">
      <c r="A436" s="104"/>
      <c r="B436" s="214" t="s">
        <v>389</v>
      </c>
      <c r="C436" s="404" t="s">
        <v>424</v>
      </c>
      <c r="D436" s="588">
        <v>0</v>
      </c>
      <c r="E436" s="588">
        <v>0</v>
      </c>
      <c r="F436" s="629"/>
      <c r="G436" s="256">
        <f>Parameters!$E$66-Parameters!$E$65</f>
        <v>0.05</v>
      </c>
      <c r="H436" s="591">
        <f>IF(AND(ISNUMBER(G436),ISNUMBER(E436)),G436*E436,"")</f>
        <v>0</v>
      </c>
      <c r="I436" s="354"/>
      <c r="J436" s="207"/>
      <c r="K436" s="5"/>
      <c r="L436" s="213"/>
      <c r="M436" s="3"/>
      <c r="N436" s="3"/>
      <c r="O436" s="3"/>
      <c r="P436" s="3"/>
      <c r="Q436" s="3"/>
      <c r="R436" s="3"/>
      <c r="S436" s="3"/>
      <c r="T436" s="3"/>
      <c r="U436" s="3"/>
    </row>
    <row r="437" spans="1:21" s="90" customFormat="1" ht="30.2" customHeight="1" x14ac:dyDescent="0.2">
      <c r="A437" s="104"/>
      <c r="B437" s="214" t="s">
        <v>391</v>
      </c>
      <c r="C437" s="404" t="s">
        <v>424</v>
      </c>
      <c r="D437" s="588">
        <v>0</v>
      </c>
      <c r="E437" s="588">
        <v>0</v>
      </c>
      <c r="F437" s="629"/>
      <c r="G437" s="256">
        <v>0</v>
      </c>
      <c r="H437" s="591">
        <f>IF(AND(ISNUMBER(G437),ISNUMBER(E437),ISNUMBER(D437)),G437*MAX(E437-D437,0),"")</f>
        <v>0</v>
      </c>
      <c r="I437" s="190">
        <v>0</v>
      </c>
      <c r="J437" s="591">
        <f>IF(AND(ISNUMBER(I437),ISNUMBER(D437)),I437*D437,"")</f>
        <v>0</v>
      </c>
      <c r="K437" s="5"/>
      <c r="L437" s="213"/>
      <c r="M437" s="3"/>
      <c r="N437" s="3"/>
      <c r="O437" s="3"/>
      <c r="P437" s="3"/>
      <c r="Q437" s="3"/>
      <c r="R437" s="3"/>
      <c r="S437" s="3"/>
      <c r="T437" s="3"/>
      <c r="U437" s="3"/>
    </row>
    <row r="438" spans="1:21" s="90" customFormat="1" ht="30.2" customHeight="1" x14ac:dyDescent="0.2">
      <c r="A438" s="399"/>
      <c r="B438" s="455" t="s">
        <v>392</v>
      </c>
      <c r="C438" s="430" t="s">
        <v>424</v>
      </c>
      <c r="D438" s="588">
        <v>0</v>
      </c>
      <c r="E438" s="588">
        <v>0</v>
      </c>
      <c r="F438" s="612"/>
      <c r="G438" s="401"/>
      <c r="H438" s="447"/>
      <c r="I438" s="443">
        <v>0</v>
      </c>
      <c r="J438" s="634">
        <f>IF(AND(ISNUMBER(I438),ISNUMBER(D438)),I438*D438,"")</f>
        <v>0</v>
      </c>
      <c r="K438" s="402"/>
      <c r="L438" s="213"/>
    </row>
    <row r="439" spans="1:21" s="90" customFormat="1" ht="14.25" customHeight="1" x14ac:dyDescent="0.2">
      <c r="A439" s="399"/>
      <c r="B439" s="400" t="s">
        <v>390</v>
      </c>
      <c r="C439" s="430" t="s">
        <v>424</v>
      </c>
      <c r="D439" s="588">
        <v>0</v>
      </c>
      <c r="E439" s="588">
        <v>0</v>
      </c>
      <c r="F439" s="612"/>
      <c r="G439" s="401"/>
      <c r="H439" s="447"/>
      <c r="I439" s="443">
        <v>0</v>
      </c>
      <c r="J439" s="634">
        <f>IF(AND(ISNUMBER(I439),ISNUMBER(D439)),I439*D439,"")</f>
        <v>0</v>
      </c>
      <c r="K439" s="402"/>
      <c r="L439" s="213"/>
    </row>
    <row r="440" spans="1:21" s="90" customFormat="1" ht="14.25" customHeight="1" x14ac:dyDescent="0.2">
      <c r="A440" s="399"/>
      <c r="B440" s="455" t="s">
        <v>393</v>
      </c>
      <c r="C440" s="430" t="s">
        <v>424</v>
      </c>
      <c r="D440" s="588">
        <v>0</v>
      </c>
      <c r="E440" s="588">
        <v>0</v>
      </c>
      <c r="F440" s="612"/>
      <c r="G440" s="459">
        <f>Parameters!$E$67-Parameters!$E$63</f>
        <v>0.5</v>
      </c>
      <c r="H440" s="634">
        <f>IF(AND(ISNUMBER(G440),ISNUMBER(E440)),G440*E440,"")</f>
        <v>0</v>
      </c>
      <c r="I440" s="401"/>
      <c r="J440" s="447"/>
      <c r="K440" s="402"/>
      <c r="L440" s="213"/>
    </row>
    <row r="441" spans="1:21" s="90" customFormat="1" ht="14.25" customHeight="1" x14ac:dyDescent="0.2">
      <c r="A441" s="399"/>
      <c r="B441" s="455" t="s">
        <v>394</v>
      </c>
      <c r="C441" s="430" t="s">
        <v>424</v>
      </c>
      <c r="D441" s="588">
        <v>0</v>
      </c>
      <c r="E441" s="588">
        <v>0</v>
      </c>
      <c r="F441" s="612"/>
      <c r="G441" s="459">
        <f>Parameters!$E$67-Parameters!$E$64</f>
        <v>0.35</v>
      </c>
      <c r="H441" s="634">
        <f>IF(AND(ISNUMBER(G441),ISNUMBER(E441)),G441*E441,"")</f>
        <v>0</v>
      </c>
      <c r="I441" s="401"/>
      <c r="J441" s="447"/>
      <c r="K441" s="402"/>
      <c r="L441" s="213"/>
    </row>
    <row r="442" spans="1:21" s="90" customFormat="1" ht="14.25" customHeight="1" x14ac:dyDescent="0.2">
      <c r="A442" s="399"/>
      <c r="B442" s="455" t="s">
        <v>395</v>
      </c>
      <c r="C442" s="430" t="s">
        <v>424</v>
      </c>
      <c r="D442" s="588">
        <v>0</v>
      </c>
      <c r="E442" s="588">
        <v>0</v>
      </c>
      <c r="F442" s="612"/>
      <c r="G442" s="459">
        <f>Parameters!$E$67-Parameters!$E$65</f>
        <v>0.35</v>
      </c>
      <c r="H442" s="634">
        <f>IF(AND(ISNUMBER(G442),ISNUMBER(E442)),G442*E442,"")</f>
        <v>0</v>
      </c>
      <c r="I442" s="401"/>
      <c r="J442" s="447"/>
      <c r="K442" s="402"/>
      <c r="L442" s="213"/>
    </row>
    <row r="443" spans="1:21" s="90" customFormat="1" ht="30.2" customHeight="1" x14ac:dyDescent="0.2">
      <c r="A443" s="399"/>
      <c r="B443" s="455" t="s">
        <v>396</v>
      </c>
      <c r="C443" s="430" t="s">
        <v>424</v>
      </c>
      <c r="D443" s="588">
        <v>0</v>
      </c>
      <c r="E443" s="588">
        <v>0</v>
      </c>
      <c r="F443" s="612"/>
      <c r="G443" s="459">
        <f>Parameters!$E$67-Parameters!$E$66</f>
        <v>0.3</v>
      </c>
      <c r="H443" s="634">
        <f>IF(AND(ISNUMBER(G443),ISNUMBER(E443)),G443*E443,"")</f>
        <v>0</v>
      </c>
      <c r="I443" s="401"/>
      <c r="J443" s="447"/>
      <c r="K443" s="402"/>
      <c r="L443" s="213"/>
    </row>
    <row r="444" spans="1:21" s="90" customFormat="1" ht="30.2" customHeight="1" x14ac:dyDescent="0.2">
      <c r="A444" s="399"/>
      <c r="B444" s="455" t="s">
        <v>397</v>
      </c>
      <c r="C444" s="430" t="s">
        <v>424</v>
      </c>
      <c r="D444" s="588">
        <v>0</v>
      </c>
      <c r="E444" s="588">
        <v>0</v>
      </c>
      <c r="F444" s="612"/>
      <c r="G444" s="459">
        <v>0</v>
      </c>
      <c r="H444" s="634">
        <f>IF(AND(ISNUMBER(G444),ISNUMBER(E444),ISNUMBER(D444)),G444*MAX(E444-D444,0),"")</f>
        <v>0</v>
      </c>
      <c r="I444" s="443">
        <v>0</v>
      </c>
      <c r="J444" s="634">
        <f>IF(AND(ISNUMBER(I444),ISNUMBER(D444)),I444*D444,"")</f>
        <v>0</v>
      </c>
      <c r="K444" s="402"/>
      <c r="L444" s="213"/>
    </row>
    <row r="445" spans="1:21" s="90" customFormat="1" ht="14.25" customHeight="1" x14ac:dyDescent="0.2">
      <c r="A445" s="399"/>
      <c r="B445" s="400" t="s">
        <v>398</v>
      </c>
      <c r="C445" s="430" t="s">
        <v>424</v>
      </c>
      <c r="D445" s="588">
        <v>0</v>
      </c>
      <c r="E445" s="588">
        <v>0</v>
      </c>
      <c r="F445" s="612"/>
      <c r="G445" s="401"/>
      <c r="H445" s="447"/>
      <c r="I445" s="443">
        <v>0</v>
      </c>
      <c r="J445" s="634">
        <f>IF(AND(ISNUMBER(I445),ISNUMBER(D445)),I445*D445,"")</f>
        <v>0</v>
      </c>
      <c r="K445" s="402"/>
      <c r="L445" s="213"/>
    </row>
    <row r="446" spans="1:21" s="90" customFormat="1" ht="14.25" customHeight="1" x14ac:dyDescent="0.2">
      <c r="A446" s="399"/>
      <c r="B446" s="400" t="s">
        <v>74</v>
      </c>
      <c r="C446" s="430" t="s">
        <v>424</v>
      </c>
      <c r="D446" s="588">
        <v>0</v>
      </c>
      <c r="E446" s="588">
        <v>0</v>
      </c>
      <c r="F446" s="612"/>
      <c r="G446" s="443">
        <f>Parameters!$E$69-Parameters!$E$63</f>
        <v>1</v>
      </c>
      <c r="H446" s="634">
        <f>IF(AND(ISNUMBER(G446),ISNUMBER(E446)),G446*E446,"")</f>
        <v>0</v>
      </c>
      <c r="I446" s="401"/>
      <c r="J446" s="447"/>
      <c r="K446" s="402"/>
      <c r="L446" s="213"/>
    </row>
    <row r="447" spans="1:21" s="90" customFormat="1" ht="14.25" customHeight="1" x14ac:dyDescent="0.2">
      <c r="A447" s="399"/>
      <c r="B447" s="400" t="s">
        <v>219</v>
      </c>
      <c r="C447" s="430" t="s">
        <v>424</v>
      </c>
      <c r="D447" s="588">
        <v>0</v>
      </c>
      <c r="E447" s="588">
        <v>0</v>
      </c>
      <c r="F447" s="612"/>
      <c r="G447" s="459">
        <f>Parameters!$E$69-Parameters!$E$64</f>
        <v>0.85</v>
      </c>
      <c r="H447" s="634">
        <f>IF(AND(ISNUMBER(G447),ISNUMBER(E447)),G447*E447,"")</f>
        <v>0</v>
      </c>
      <c r="I447" s="401"/>
      <c r="J447" s="447"/>
      <c r="K447" s="402"/>
      <c r="L447" s="213"/>
    </row>
    <row r="448" spans="1:21" s="90" customFormat="1" ht="14.25" customHeight="1" x14ac:dyDescent="0.2">
      <c r="A448" s="399"/>
      <c r="B448" s="400" t="s">
        <v>220</v>
      </c>
      <c r="C448" s="430" t="s">
        <v>424</v>
      </c>
      <c r="D448" s="588">
        <v>0</v>
      </c>
      <c r="E448" s="588">
        <v>0</v>
      </c>
      <c r="F448" s="612"/>
      <c r="G448" s="459">
        <f>Parameters!$E$69-Parameters!$E$65</f>
        <v>0.85</v>
      </c>
      <c r="H448" s="634">
        <f>IF(AND(ISNUMBER(G448),ISNUMBER(E448)),G448*E448,"")</f>
        <v>0</v>
      </c>
      <c r="I448" s="401"/>
      <c r="J448" s="447"/>
      <c r="K448" s="402"/>
      <c r="L448" s="213"/>
    </row>
    <row r="449" spans="1:21" ht="14.25" customHeight="1" x14ac:dyDescent="0.2">
      <c r="A449" s="399"/>
      <c r="B449" s="400" t="s">
        <v>399</v>
      </c>
      <c r="C449" s="430" t="s">
        <v>424</v>
      </c>
      <c r="D449" s="588">
        <v>0</v>
      </c>
      <c r="E449" s="588">
        <v>0</v>
      </c>
      <c r="F449" s="612"/>
      <c r="G449" s="459">
        <f>Parameters!$E$69-Parameters!$E$66</f>
        <v>0.8</v>
      </c>
      <c r="H449" s="634">
        <f>IF(AND(ISNUMBER(G449),ISNUMBER(E449)),G449*E449,"")</f>
        <v>0</v>
      </c>
      <c r="I449" s="401"/>
      <c r="J449" s="447"/>
      <c r="K449" s="402"/>
      <c r="L449" s="213"/>
      <c r="M449" s="90"/>
      <c r="N449" s="90"/>
      <c r="O449" s="90"/>
      <c r="P449" s="90"/>
      <c r="Q449" s="90"/>
      <c r="R449" s="90"/>
      <c r="S449" s="90"/>
      <c r="T449" s="90"/>
      <c r="U449" s="90"/>
    </row>
    <row r="450" spans="1:21" ht="14.25" customHeight="1" x14ac:dyDescent="0.2">
      <c r="A450" s="399"/>
      <c r="B450" s="400" t="s">
        <v>400</v>
      </c>
      <c r="C450" s="430" t="s">
        <v>424</v>
      </c>
      <c r="D450" s="588">
        <v>0</v>
      </c>
      <c r="E450" s="588">
        <v>0</v>
      </c>
      <c r="F450" s="612"/>
      <c r="G450" s="459">
        <f>Parameters!$E$69-Parameters!$E$67</f>
        <v>0.5</v>
      </c>
      <c r="H450" s="634">
        <f>IF(AND(ISNUMBER(G450),ISNUMBER(E450)),G450*E450,"")</f>
        <v>0</v>
      </c>
      <c r="I450" s="401"/>
      <c r="J450" s="447"/>
      <c r="K450" s="402"/>
      <c r="L450" s="213"/>
      <c r="M450" s="90"/>
      <c r="N450" s="90"/>
      <c r="O450" s="90"/>
      <c r="P450" s="90"/>
      <c r="Q450" s="90"/>
      <c r="R450" s="90"/>
      <c r="S450" s="90"/>
      <c r="T450" s="90"/>
      <c r="U450" s="90"/>
    </row>
    <row r="451" spans="1:21" ht="14.25" customHeight="1" x14ac:dyDescent="0.2">
      <c r="A451" s="399"/>
      <c r="B451" s="400" t="s">
        <v>75</v>
      </c>
      <c r="C451" s="430" t="s">
        <v>424</v>
      </c>
      <c r="D451" s="588">
        <v>0</v>
      </c>
      <c r="E451" s="588">
        <v>0</v>
      </c>
      <c r="F451" s="612"/>
      <c r="G451" s="459">
        <v>0</v>
      </c>
      <c r="H451" s="634">
        <f>IF(AND(ISNUMBER(G451),ISNUMBER(E451),ISNUMBER(D451)),G451*MAX(E451-D451,0),"")</f>
        <v>0</v>
      </c>
      <c r="I451" s="443">
        <v>0</v>
      </c>
      <c r="J451" s="634">
        <f>IF(AND(ISNUMBER(I451),ISNUMBER(D451)),I451*D451,"")</f>
        <v>0</v>
      </c>
      <c r="K451" s="402"/>
      <c r="L451" s="213"/>
      <c r="M451" s="90"/>
      <c r="N451" s="90"/>
      <c r="O451" s="90"/>
      <c r="P451" s="90"/>
      <c r="Q451" s="90"/>
      <c r="R451" s="90"/>
      <c r="S451" s="90"/>
      <c r="T451" s="90"/>
      <c r="U451" s="90"/>
    </row>
    <row r="452" spans="1:21" ht="14.25" customHeight="1" x14ac:dyDescent="0.2">
      <c r="A452" s="399"/>
      <c r="B452" s="449" t="s">
        <v>76</v>
      </c>
      <c r="C452" s="413"/>
      <c r="D452" s="567"/>
      <c r="E452" s="567"/>
      <c r="F452" s="447"/>
      <c r="G452" s="401"/>
      <c r="H452" s="652">
        <f>IF(AND(AND(ISNUMBER(H309),ISNUMBER(H327),ISNUMBER(H330),ISNUMBER(H345),ISNUMBER(H348),ISNUMBER(H351),ISNUMBER(H363),ISNUMBER(H366),ISNUMBER(H369),ISNUMBER(H372),ISNUMBER(H381),ISNUMBER(H384),ISNUMBER(H387),ISNUMBER(H390),ISNUMBER(H393),ISNUMBER(H399),ISNUMBER(H402),ISNUMBER(H405),ISNUMBER(H408),ISNUMBER(H411),ISNUMBER(H414),ISNUMBER(H416),ISNUMBER(H422),ISNUMBER(H423),ISNUMBER(H428),ISNUMBER(H429),ISNUMBER(H430),ISNUMBER(H434),ISNUMBER(H435),ISNUMBER(H436)),ISNUMBER(H437),ISNUMBER(H440),ISNUMBER(H441),ISNUMBER(H442),ISNUMBER(H443),ISNUMBER(H444),ISNUMBER(H446),ISNUMBER(H447),ISNUMBER(H448),ISNUMBER(H449),ISNUMBER(H450),ISNUMBER(H451)),SUM(SUM(H309,H327,H330,H345,H348,H351,H363,H366,H369,H372,H381,H384,H387,H390,H393,H399,H402,H405,H408,H411,H414,H416,H422,H423,H428,H429,H430,H434,H435,H436),H437,H440,H441,H442,H443,H444,H446,H447,H448,H449,H450,H451),"")</f>
        <v>0</v>
      </c>
      <c r="I452" s="401"/>
      <c r="J452" s="652">
        <f>IF(AND(AND(ISNUMBER(J309),ISNUMBER(J312),ISNUMBER(J315),ISNUMBER(J318),ISNUMBER(J321),ISNUMBER(J324),ISNUMBER(J330),ISNUMBER(J333),ISNUMBER(J336),ISNUMBER(J339),ISNUMBER(J342),ISNUMBER(J351),ISNUMBER(J354),ISNUMBER(J357),ISNUMBER(J360),ISNUMBER(J372),ISNUMBER(J375),ISNUMBER(J378),ISNUMBER(J393),ISNUMBER(J396),ISNUMBER(J414),ISNUMBER(J416),ISNUMBER(J417),ISNUMBER(J418),ISNUMBER(J419),ISNUMBER(J420),ISNUMBER(J421),ISNUMBER(J423),ISNUMBER(J424),ISNUMBER(J425)),ISNUMBER(J426),ISNUMBER(J427),ISNUMBER(J430),ISNUMBER(J431),ISNUMBER(J432),ISNUMBER(J433),ISNUMBER(J437),ISNUMBER(J438),ISNUMBER(J439),ISNUMBER(J444),ISNUMBER(J445),ISNUMBER(J451)),SUM(SUM(J309,J312,J315,J318,J321,J324,J330,J333,J336,J339,J342,J351,J354,J357,J360,J372,J375,J378,J393,J396,J414,J416,J417,J418,J419,J420,J421,J423,J424,J425),J426,J427,J430,J431,J432,J433,J437,J438,J439,J444,J445,J451),"")</f>
        <v>0</v>
      </c>
      <c r="K452" s="402"/>
      <c r="L452" s="213"/>
      <c r="M452" s="90"/>
      <c r="N452" s="90"/>
      <c r="O452" s="90"/>
      <c r="P452" s="90"/>
      <c r="Q452" s="90"/>
      <c r="R452" s="90"/>
      <c r="S452" s="90"/>
      <c r="T452" s="90"/>
      <c r="U452" s="90"/>
    </row>
    <row r="453" spans="1:21" x14ac:dyDescent="0.2">
      <c r="A453" s="104"/>
      <c r="B453" s="140"/>
      <c r="C453" s="426"/>
      <c r="D453" s="139"/>
      <c r="E453" s="139"/>
      <c r="F453" s="139"/>
      <c r="G453" s="139"/>
      <c r="H453" s="139"/>
      <c r="I453" s="139"/>
      <c r="J453" s="139"/>
      <c r="K453" s="5"/>
    </row>
    <row r="454" spans="1:21" x14ac:dyDescent="0.2">
      <c r="A454" s="104"/>
      <c r="B454" s="141"/>
      <c r="C454" s="427"/>
      <c r="D454" s="103" t="s">
        <v>77</v>
      </c>
      <c r="E454" s="103" t="s">
        <v>78</v>
      </c>
      <c r="F454" s="355"/>
      <c r="G454" s="353"/>
      <c r="H454" s="356"/>
      <c r="I454" s="142"/>
      <c r="J454" s="143"/>
      <c r="K454" s="5"/>
    </row>
    <row r="455" spans="1:21" s="90" customFormat="1" x14ac:dyDescent="0.2">
      <c r="A455" s="104"/>
      <c r="B455" s="192" t="s">
        <v>79</v>
      </c>
      <c r="C455" s="408"/>
      <c r="D455" s="617">
        <f>IF(AND(ISNUMBER(D310),ISNUMBER(D313)),SUM(D310,D313,D316,D319,D322),"")</f>
        <v>0</v>
      </c>
      <c r="E455" s="617">
        <f>IF(AND(ISNUMBER(E310),ISNUMBER(E328)),SUM(E310,E328,E346,E364,E382),"")</f>
        <v>0</v>
      </c>
      <c r="F455" s="355"/>
      <c r="G455" s="353"/>
      <c r="H455" s="356"/>
      <c r="I455" s="142"/>
      <c r="J455" s="143"/>
      <c r="K455" s="5"/>
      <c r="L455" s="213"/>
      <c r="M455" s="3"/>
      <c r="N455" s="3"/>
      <c r="O455" s="3"/>
      <c r="P455" s="3"/>
      <c r="Q455" s="3"/>
      <c r="R455" s="3"/>
      <c r="S455" s="3"/>
      <c r="T455" s="3"/>
      <c r="U455" s="3"/>
    </row>
    <row r="456" spans="1:21" x14ac:dyDescent="0.2">
      <c r="A456" s="104"/>
      <c r="B456" s="192" t="s">
        <v>221</v>
      </c>
      <c r="C456" s="408"/>
      <c r="D456" s="617">
        <f>IF(AND(ISNUMBER(D328),ISNUMBER(D331)),SUM(D328,D331,D334,D337,D340),"")</f>
        <v>0</v>
      </c>
      <c r="E456" s="617">
        <f>IF(AND(ISNUMBER(E313),ISNUMBER(E331)),SUM(E313,E331,E349,E367,E385),"")</f>
        <v>0</v>
      </c>
      <c r="F456" s="355"/>
      <c r="G456" s="353"/>
      <c r="H456" s="356"/>
      <c r="I456" s="142"/>
      <c r="J456" s="143"/>
      <c r="K456" s="5"/>
      <c r="L456" s="213"/>
    </row>
    <row r="457" spans="1:21" x14ac:dyDescent="0.2">
      <c r="A457" s="104"/>
      <c r="B457" s="192" t="s">
        <v>222</v>
      </c>
      <c r="C457" s="428"/>
      <c r="D457" s="617">
        <f>IF(OR(ISNUMBER(D346),ISNUMBER(D349),ISNUMBER(D352),ISNUMBER(D355),ISNUMBER(D358)),SUM(D346,D349,D352,D355,D358),"")</f>
        <v>0</v>
      </c>
      <c r="E457" s="617">
        <f>IF(OR(ISNUMBER(E316),ISNUMBER(E334),ISNUMBER(E352),ISNUMBER(E370),ISNUMBER(E388)),SUM(E316,E334,E352,E370,E388),"")</f>
        <v>0</v>
      </c>
      <c r="F457" s="355"/>
      <c r="G457" s="353"/>
      <c r="H457" s="356"/>
      <c r="I457" s="191"/>
      <c r="J457" s="143"/>
      <c r="K457" s="5"/>
      <c r="L457" s="213"/>
    </row>
    <row r="458" spans="1:21" x14ac:dyDescent="0.2">
      <c r="A458" s="104"/>
      <c r="B458" s="192" t="s">
        <v>401</v>
      </c>
      <c r="C458" s="428"/>
      <c r="D458" s="617">
        <f>IF(OR(ISNUMBER(D364),ISNUMBER(D367),ISNUMBER(D370),ISNUMBER(D373),ISNUMBER(D376)),SUM(D364,D367,D370,D373,D376),"")</f>
        <v>0</v>
      </c>
      <c r="E458" s="617">
        <f>IF(OR(ISNUMBER(E319),ISNUMBER(E337),ISNUMBER(E355),ISNUMBER(E373),ISNUMBER(E391)),SUM(E319,E337,E355,E373,E391),"")</f>
        <v>0</v>
      </c>
      <c r="F458" s="355"/>
      <c r="G458" s="353"/>
      <c r="H458" s="356"/>
      <c r="I458" s="191"/>
      <c r="J458" s="143"/>
      <c r="K458" s="5"/>
      <c r="L458" s="213"/>
    </row>
    <row r="459" spans="1:21" x14ac:dyDescent="0.2">
      <c r="A459" s="399"/>
      <c r="B459" s="460" t="s">
        <v>402</v>
      </c>
      <c r="C459" s="428"/>
      <c r="D459" s="638">
        <f>IF(OR(ISNUMBER(D382),ISNUMBER(D385),ISNUMBER(D388),ISNUMBER(D391),ISNUMBER(D394)),SUM(D382,D385,D388,D391,D394),"")</f>
        <v>0</v>
      </c>
      <c r="E459" s="638">
        <f>IF(OR(ISNUMBER(E322),ISNUMBER(E340),ISNUMBER(E358),ISNUMBER(E376),ISNUMBER(E394)),SUM(E322,E340,E358,E376,E394),"")</f>
        <v>0</v>
      </c>
      <c r="F459" s="461"/>
      <c r="G459" s="456"/>
      <c r="H459" s="462"/>
      <c r="I459" s="463"/>
      <c r="J459" s="454"/>
      <c r="K459" s="402"/>
      <c r="L459" s="213"/>
      <c r="M459" s="90"/>
      <c r="N459" s="90"/>
      <c r="O459" s="90"/>
      <c r="P459" s="90"/>
      <c r="Q459" s="90"/>
      <c r="R459" s="90"/>
      <c r="S459" s="90"/>
      <c r="T459" s="90"/>
      <c r="U459" s="90"/>
    </row>
    <row r="460" spans="1:21" x14ac:dyDescent="0.2">
      <c r="A460" s="104"/>
      <c r="B460" s="73"/>
      <c r="C460" s="421"/>
      <c r="D460" s="124"/>
      <c r="E460" s="125"/>
      <c r="F460" s="126"/>
      <c r="G460" s="100"/>
      <c r="H460" s="100"/>
      <c r="I460" s="96"/>
      <c r="J460" s="96"/>
      <c r="K460" s="5"/>
    </row>
    <row r="461" spans="1:21" ht="30.2" customHeight="1" x14ac:dyDescent="0.25">
      <c r="A461" s="14" t="s">
        <v>80</v>
      </c>
      <c r="B461" s="91"/>
      <c r="C461" s="91"/>
      <c r="D461" s="91"/>
      <c r="E461" s="91"/>
      <c r="F461" s="91"/>
      <c r="G461" s="91"/>
      <c r="H461" s="91"/>
      <c r="I461" s="144"/>
      <c r="J461" s="144"/>
      <c r="K461" s="92"/>
      <c r="L461" s="245"/>
      <c r="M461" s="93"/>
      <c r="N461" s="93"/>
      <c r="O461" s="93"/>
      <c r="P461" s="93"/>
      <c r="Q461" s="93"/>
      <c r="R461" s="93"/>
      <c r="S461" s="93"/>
      <c r="T461" s="93"/>
      <c r="U461" s="93"/>
    </row>
    <row r="462" spans="1:21" ht="15.75" x14ac:dyDescent="0.25">
      <c r="A462" s="127"/>
      <c r="B462" s="4"/>
      <c r="C462" s="4"/>
      <c r="D462" s="4"/>
      <c r="E462" s="4"/>
      <c r="F462" s="128"/>
      <c r="G462" s="4"/>
      <c r="H462" s="4"/>
      <c r="I462" s="96"/>
      <c r="J462" s="96"/>
      <c r="K462" s="5"/>
      <c r="L462" s="245"/>
      <c r="M462" s="93"/>
      <c r="N462" s="93"/>
      <c r="O462" s="93"/>
      <c r="P462" s="93"/>
      <c r="Q462" s="93"/>
      <c r="R462" s="93"/>
      <c r="S462" s="93"/>
      <c r="T462" s="93"/>
      <c r="U462" s="93"/>
    </row>
    <row r="463" spans="1:21" x14ac:dyDescent="0.2">
      <c r="A463" s="101"/>
      <c r="B463" s="78" t="s">
        <v>126</v>
      </c>
      <c r="C463" s="429"/>
      <c r="D463" s="77"/>
      <c r="E463" s="77"/>
      <c r="F463" s="91"/>
      <c r="G463" s="137"/>
      <c r="H463" s="597">
        <f>H70</f>
        <v>0</v>
      </c>
      <c r="I463" s="96"/>
      <c r="J463" s="96"/>
      <c r="K463" s="5"/>
    </row>
    <row r="464" spans="1:21" x14ac:dyDescent="0.2">
      <c r="A464" s="101"/>
      <c r="B464" s="78" t="s">
        <v>39</v>
      </c>
      <c r="C464" s="429"/>
      <c r="D464" s="77"/>
      <c r="E464" s="77"/>
      <c r="F464" s="91"/>
      <c r="G464" s="137"/>
      <c r="H464" s="597">
        <f>IF(AND(ISNUMBER(H244),ISNUMBER(H302)),H244-H302,"")</f>
        <v>0</v>
      </c>
      <c r="I464" s="96"/>
      <c r="J464" s="96"/>
      <c r="K464" s="5"/>
    </row>
    <row r="465" spans="1:12" x14ac:dyDescent="0.2">
      <c r="A465" s="101"/>
      <c r="B465" s="75" t="s">
        <v>106</v>
      </c>
      <c r="C465" s="420"/>
      <c r="D465" s="72"/>
      <c r="E465" s="72"/>
      <c r="F465" s="72"/>
      <c r="G465" s="72"/>
      <c r="H465" s="581">
        <f>IF(H464&gt;0,(H70/H464)*100,0)</f>
        <v>0</v>
      </c>
      <c r="I465" s="96"/>
      <c r="J465" s="96"/>
      <c r="K465" s="5"/>
      <c r="L465" s="213"/>
    </row>
    <row r="466" spans="1:12" x14ac:dyDescent="0.2">
      <c r="A466" s="71"/>
      <c r="B466" s="66"/>
      <c r="C466" s="66"/>
      <c r="D466" s="66"/>
      <c r="E466" s="66"/>
      <c r="F466" s="66"/>
      <c r="G466" s="66"/>
      <c r="H466" s="66"/>
      <c r="I466" s="66"/>
      <c r="J466" s="66"/>
      <c r="K466" s="6"/>
    </row>
  </sheetData>
  <sheetProtection password="CF64" sheet="1" objects="1" scenarios="1"/>
  <conditionalFormatting sqref="D311:E311 D314:E314 D326:E326 D329:E329 D332:E332 D344:E344 D401:E401 D404:E404">
    <cfRule type="cellIs" dxfId="553" priority="63" stopIfTrue="1" operator="equal">
      <formula>"Fail"</formula>
    </cfRule>
    <cfRule type="cellIs" dxfId="552" priority="64" stopIfTrue="1" operator="equal">
      <formula>"Pass"</formula>
    </cfRule>
  </conditionalFormatting>
  <conditionalFormatting sqref="D317:E317">
    <cfRule type="cellIs" dxfId="551" priority="61" stopIfTrue="1" operator="equal">
      <formula>"Fail"</formula>
    </cfRule>
    <cfRule type="cellIs" dxfId="550" priority="62" stopIfTrue="1" operator="equal">
      <formula>"Pass"</formula>
    </cfRule>
  </conditionalFormatting>
  <conditionalFormatting sqref="D320:E320">
    <cfRule type="cellIs" dxfId="549" priority="59" stopIfTrue="1" operator="equal">
      <formula>"Fail"</formula>
    </cfRule>
    <cfRule type="cellIs" dxfId="548" priority="60" stopIfTrue="1" operator="equal">
      <formula>"Pass"</formula>
    </cfRule>
  </conditionalFormatting>
  <conditionalFormatting sqref="D335:E335">
    <cfRule type="cellIs" dxfId="547" priority="57" stopIfTrue="1" operator="equal">
      <formula>"Fail"</formula>
    </cfRule>
    <cfRule type="cellIs" dxfId="546" priority="58" stopIfTrue="1" operator="equal">
      <formula>"Pass"</formula>
    </cfRule>
  </conditionalFormatting>
  <conditionalFormatting sqref="D338:E338">
    <cfRule type="cellIs" dxfId="545" priority="55" stopIfTrue="1" operator="equal">
      <formula>"Fail"</formula>
    </cfRule>
    <cfRule type="cellIs" dxfId="544" priority="56" stopIfTrue="1" operator="equal">
      <formula>"Pass"</formula>
    </cfRule>
  </conditionalFormatting>
  <conditionalFormatting sqref="D347:E347">
    <cfRule type="cellIs" dxfId="543" priority="53" stopIfTrue="1" operator="equal">
      <formula>"Fail"</formula>
    </cfRule>
    <cfRule type="cellIs" dxfId="542" priority="54" stopIfTrue="1" operator="equal">
      <formula>"Pass"</formula>
    </cfRule>
  </conditionalFormatting>
  <conditionalFormatting sqref="D350:E350">
    <cfRule type="cellIs" dxfId="541" priority="51" stopIfTrue="1" operator="equal">
      <formula>"Fail"</formula>
    </cfRule>
    <cfRule type="cellIs" dxfId="540" priority="52" stopIfTrue="1" operator="equal">
      <formula>"Pass"</formula>
    </cfRule>
  </conditionalFormatting>
  <conditionalFormatting sqref="D353:E353">
    <cfRule type="cellIs" dxfId="539" priority="49" stopIfTrue="1" operator="equal">
      <formula>"Fail"</formula>
    </cfRule>
    <cfRule type="cellIs" dxfId="538" priority="50" stopIfTrue="1" operator="equal">
      <formula>"Pass"</formula>
    </cfRule>
  </conditionalFormatting>
  <conditionalFormatting sqref="D356:E356">
    <cfRule type="cellIs" dxfId="537" priority="47" stopIfTrue="1" operator="equal">
      <formula>"Fail"</formula>
    </cfRule>
    <cfRule type="cellIs" dxfId="536" priority="48" stopIfTrue="1" operator="equal">
      <formula>"Pass"</formula>
    </cfRule>
  </conditionalFormatting>
  <conditionalFormatting sqref="D362:E362">
    <cfRule type="cellIs" dxfId="535" priority="45" stopIfTrue="1" operator="equal">
      <formula>"Fail"</formula>
    </cfRule>
    <cfRule type="cellIs" dxfId="534" priority="46" stopIfTrue="1" operator="equal">
      <formula>"Pass"</formula>
    </cfRule>
  </conditionalFormatting>
  <conditionalFormatting sqref="D365:E365">
    <cfRule type="cellIs" dxfId="533" priority="43" stopIfTrue="1" operator="equal">
      <formula>"Fail"</formula>
    </cfRule>
    <cfRule type="cellIs" dxfId="532" priority="44" stopIfTrue="1" operator="equal">
      <formula>"Pass"</formula>
    </cfRule>
  </conditionalFormatting>
  <conditionalFormatting sqref="D368:E368">
    <cfRule type="cellIs" dxfId="531" priority="41" stopIfTrue="1" operator="equal">
      <formula>"Fail"</formula>
    </cfRule>
    <cfRule type="cellIs" dxfId="530" priority="42" stopIfTrue="1" operator="equal">
      <formula>"Pass"</formula>
    </cfRule>
  </conditionalFormatting>
  <conditionalFormatting sqref="D371:E371">
    <cfRule type="cellIs" dxfId="529" priority="39" stopIfTrue="1" operator="equal">
      <formula>"Fail"</formula>
    </cfRule>
    <cfRule type="cellIs" dxfId="528" priority="40" stopIfTrue="1" operator="equal">
      <formula>"Pass"</formula>
    </cfRule>
  </conditionalFormatting>
  <conditionalFormatting sqref="D374:E374">
    <cfRule type="cellIs" dxfId="527" priority="37" stopIfTrue="1" operator="equal">
      <formula>"Fail"</formula>
    </cfRule>
    <cfRule type="cellIs" dxfId="526" priority="38" stopIfTrue="1" operator="equal">
      <formula>"Pass"</formula>
    </cfRule>
  </conditionalFormatting>
  <conditionalFormatting sqref="D380:E380">
    <cfRule type="cellIs" dxfId="525" priority="35" stopIfTrue="1" operator="equal">
      <formula>"Fail"</formula>
    </cfRule>
    <cfRule type="cellIs" dxfId="524" priority="36" stopIfTrue="1" operator="equal">
      <formula>"Pass"</formula>
    </cfRule>
  </conditionalFormatting>
  <conditionalFormatting sqref="D407:E407">
    <cfRule type="cellIs" dxfId="523" priority="33" stopIfTrue="1" operator="equal">
      <formula>"Fail"</formula>
    </cfRule>
    <cfRule type="cellIs" dxfId="522" priority="34" stopIfTrue="1" operator="equal">
      <formula>"Pass"</formula>
    </cfRule>
  </conditionalFormatting>
  <conditionalFormatting sqref="D410:E410">
    <cfRule type="cellIs" dxfId="521" priority="31" stopIfTrue="1" operator="equal">
      <formula>"Fail"</formula>
    </cfRule>
    <cfRule type="cellIs" dxfId="520" priority="32" stopIfTrue="1" operator="equal">
      <formula>"Pass"</formula>
    </cfRule>
  </conditionalFormatting>
  <conditionalFormatting sqref="D161:E161">
    <cfRule type="cellIs" dxfId="519" priority="29" stopIfTrue="1" operator="equal">
      <formula>"Fail"</formula>
    </cfRule>
    <cfRule type="cellIs" dxfId="518" priority="30" stopIfTrue="1" operator="equal">
      <formula>"Pass"</formula>
    </cfRule>
  </conditionalFormatting>
  <conditionalFormatting sqref="D178:E178">
    <cfRule type="cellIs" dxfId="517" priority="27" stopIfTrue="1" operator="equal">
      <formula>"Fail"</formula>
    </cfRule>
    <cfRule type="cellIs" dxfId="516" priority="28" stopIfTrue="1" operator="equal">
      <formula>"Pass"</formula>
    </cfRule>
  </conditionalFormatting>
  <conditionalFormatting sqref="D264:E264">
    <cfRule type="cellIs" dxfId="515" priority="25" stopIfTrue="1" operator="equal">
      <formula>"Fail"</formula>
    </cfRule>
    <cfRule type="cellIs" dxfId="514" priority="26" stopIfTrue="1" operator="equal">
      <formula>"Pass"</formula>
    </cfRule>
  </conditionalFormatting>
  <conditionalFormatting sqref="D323:E323">
    <cfRule type="cellIs" dxfId="513" priority="23" stopIfTrue="1" operator="equal">
      <formula>"Fail"</formula>
    </cfRule>
    <cfRule type="cellIs" dxfId="512" priority="24" stopIfTrue="1" operator="equal">
      <formula>"Pass"</formula>
    </cfRule>
  </conditionalFormatting>
  <conditionalFormatting sqref="D341:E341">
    <cfRule type="cellIs" dxfId="511" priority="21" stopIfTrue="1" operator="equal">
      <formula>"Fail"</formula>
    </cfRule>
    <cfRule type="cellIs" dxfId="510" priority="22" stopIfTrue="1" operator="equal">
      <formula>"Pass"</formula>
    </cfRule>
  </conditionalFormatting>
  <conditionalFormatting sqref="D359:E359">
    <cfRule type="cellIs" dxfId="509" priority="19" stopIfTrue="1" operator="equal">
      <formula>"Fail"</formula>
    </cfRule>
    <cfRule type="cellIs" dxfId="508" priority="20" stopIfTrue="1" operator="equal">
      <formula>"Pass"</formula>
    </cfRule>
  </conditionalFormatting>
  <conditionalFormatting sqref="D413:E413">
    <cfRule type="cellIs" dxfId="507" priority="17" stopIfTrue="1" operator="equal">
      <formula>"Fail"</formula>
    </cfRule>
    <cfRule type="cellIs" dxfId="506" priority="18" stopIfTrue="1" operator="equal">
      <formula>"Pass"</formula>
    </cfRule>
  </conditionalFormatting>
  <conditionalFormatting sqref="D377:E377">
    <cfRule type="cellIs" dxfId="505" priority="15" stopIfTrue="1" operator="equal">
      <formula>"Fail"</formula>
    </cfRule>
    <cfRule type="cellIs" dxfId="504" priority="16" stopIfTrue="1" operator="equal">
      <formula>"Pass"</formula>
    </cfRule>
  </conditionalFormatting>
  <conditionalFormatting sqref="D383:E383">
    <cfRule type="cellIs" dxfId="503" priority="13" stopIfTrue="1" operator="equal">
      <formula>"Fail"</formula>
    </cfRule>
    <cfRule type="cellIs" dxfId="502" priority="14" stopIfTrue="1" operator="equal">
      <formula>"Pass"</formula>
    </cfRule>
  </conditionalFormatting>
  <conditionalFormatting sqref="D386:E386">
    <cfRule type="cellIs" dxfId="501" priority="11" stopIfTrue="1" operator="equal">
      <formula>"Fail"</formula>
    </cfRule>
    <cfRule type="cellIs" dxfId="500" priority="12" stopIfTrue="1" operator="equal">
      <formula>"Pass"</formula>
    </cfRule>
  </conditionalFormatting>
  <conditionalFormatting sqref="D389:E389">
    <cfRule type="cellIs" dxfId="499" priority="9" stopIfTrue="1" operator="equal">
      <formula>"Fail"</formula>
    </cfRule>
    <cfRule type="cellIs" dxfId="498" priority="10" stopIfTrue="1" operator="equal">
      <formula>"Pass"</formula>
    </cfRule>
  </conditionalFormatting>
  <conditionalFormatting sqref="D392:E392">
    <cfRule type="cellIs" dxfId="497" priority="7" stopIfTrue="1" operator="equal">
      <formula>"Fail"</formula>
    </cfRule>
    <cfRule type="cellIs" dxfId="496" priority="8" stopIfTrue="1" operator="equal">
      <formula>"Pass"</formula>
    </cfRule>
  </conditionalFormatting>
  <conditionalFormatting sqref="D398:E398">
    <cfRule type="cellIs" dxfId="495" priority="5" stopIfTrue="1" operator="equal">
      <formula>"Fail"</formula>
    </cfRule>
    <cfRule type="cellIs" dxfId="494" priority="6" stopIfTrue="1" operator="equal">
      <formula>"Pass"</formula>
    </cfRule>
  </conditionalFormatting>
  <conditionalFormatting sqref="D395:E395">
    <cfRule type="cellIs" dxfId="493" priority="3" stopIfTrue="1" operator="equal">
      <formula>"Fail"</formula>
    </cfRule>
    <cfRule type="cellIs" dxfId="492" priority="4" stopIfTrue="1" operator="equal">
      <formula>"Pass"</formula>
    </cfRule>
  </conditionalFormatting>
  <conditionalFormatting sqref="D181:E181">
    <cfRule type="cellIs" dxfId="491" priority="1" stopIfTrue="1" operator="equal">
      <formula>"Fail"</formula>
    </cfRule>
    <cfRule type="cellIs" dxfId="490" priority="2" stopIfTrue="1" operator="equal">
      <formula>"Pass"</formula>
    </cfRule>
  </conditionalFormatting>
  <conditionalFormatting sqref="D252:E252 D255:E255 D258:E258 D261:E261 D165:E165 D168:E168 D149:E149 D152:E152 D155:E155 D158:E158 D171:E171 D174:E174 D9">
    <cfRule type="cellIs" dxfId="489" priority="65" stopIfTrue="1" operator="equal">
      <formula>"Fail"</formula>
    </cfRule>
    <cfRule type="cellIs" dxfId="488" priority="66" stopIfTrue="1" operator="equal">
      <formula>"Pass"</formula>
    </cfRule>
  </conditionalFormatting>
  <dataValidations count="1">
    <dataValidation type="custom" showErrorMessage="1" errorTitle="Invalid Value" error="This cell must contain a number with no more than a total of 9 whole number(s) and 2 decimal(s) of precision." sqref="D6:D8 D11:D15 D17:D19 D26:D35 D41:D43 H62 H64:H66 D80:D81 D83 D86:D87 D89:D92 D101:D102 D104 D107:D108 D110:D113 D116:D117 D119:D120 D122:D123 D125:D126 D129:D130 D132:D137 D139:D142 D147:E148 D150:E151 D153:E154 D156:E157 D159:E160 D162:E164 D166:E167 D169:E170 D172:E173 D176:E177 D179:E180 D183:E184 D188:D189 D191:D197 D199:D203 D205:D206 D208:D213 D216:D220 D228:D231 D233:D240 D250:E251 D253:E254 D256:E257 D259:E260 D262:E263 D265:E266 D268:E274 D280:D283 D285:D287 D293:D295 D309:E310 D312:E313 D315:E316 D318:E319 D321:E322 D324:E325 D327:E328 D330:E331 D333:E334 D336:E337 D339:E340 D342:E343 D345:E346 D348:E349 D351:E352 D354:E355 D357:E358 D360:E361 D363:E364 D366:E367 D369:E370 D372:E373 D375:E376 D378:E379 D381:E382 D384:E385 D387:E388 D390:E391 D393:E394 D396:E397 D399:E400 D402:E403 D405:E406 D408:E409 D411:E412 D414:E414 D416:E451">
      <formula1>AND(AND(FIND(".",D6&amp;".")&lt;=10,LEN(D6)-FIND(".",D6&amp;".")&lt;=2),ISNUMBER(D6))</formula1>
    </dataValidation>
  </dataValidations>
  <printOptions headings="1"/>
  <pageMargins left="0.19685039370078741" right="0.19685039370078741" top="0.59055118110236227" bottom="0.59055118110236227" header="0.59055118110236227" footer="0.59055118110236227"/>
  <pageSetup paperSize="9" scale="60" fitToHeight="4" orientation="landscape" cellComments="asDisplayed" r:id="rId1"/>
  <headerFooter scaleWithDoc="0" alignWithMargins="0"/>
  <rowBreaks count="10" manualBreakCount="10">
    <brk id="38" max="10" man="1"/>
    <brk id="67" max="10" man="1"/>
    <brk id="89" max="10" man="1"/>
    <brk id="135" max="10" man="1"/>
    <brk id="166" max="10" man="1"/>
    <brk id="211" max="10" man="1"/>
    <brk id="256" max="10" man="1"/>
    <brk id="284" max="10" man="1"/>
    <brk id="340" max="10" man="1"/>
    <brk id="396"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99"/>
  </sheetPr>
  <dimension ref="A1:U466"/>
  <sheetViews>
    <sheetView zoomScale="70" zoomScaleNormal="70" zoomScaleSheetLayoutView="70" zoomScalePageLayoutView="85" workbookViewId="0">
      <selection activeCell="B10" sqref="B10"/>
    </sheetView>
  </sheetViews>
  <sheetFormatPr defaultRowHeight="12.75" x14ac:dyDescent="0.2"/>
  <cols>
    <col min="1" max="1" width="1.7109375" style="3" customWidth="1"/>
    <col min="2" max="2" width="89.140625" style="3" customWidth="1"/>
    <col min="3" max="3" width="20.7109375" style="3" customWidth="1"/>
    <col min="4" max="10" width="16.7109375" style="3" customWidth="1"/>
    <col min="11" max="11" width="1.7109375" style="3" customWidth="1"/>
    <col min="12" max="12" width="9.140625" style="242" customWidth="1"/>
    <col min="13" max="16384" width="9.140625" style="3"/>
  </cols>
  <sheetData>
    <row r="1" spans="1:21" s="90" customFormat="1" ht="30.2" customHeight="1" x14ac:dyDescent="0.4">
      <c r="A1" s="154" t="s">
        <v>431</v>
      </c>
      <c r="B1" s="89"/>
      <c r="C1" s="416"/>
      <c r="D1" s="89"/>
      <c r="E1" s="89"/>
      <c r="F1" s="89"/>
      <c r="G1" s="89"/>
      <c r="H1" s="89"/>
      <c r="I1" s="96"/>
      <c r="J1" s="96"/>
      <c r="K1" s="5"/>
      <c r="L1" s="213"/>
    </row>
    <row r="2" spans="1:21" s="93" customFormat="1" ht="30.2" customHeight="1" x14ac:dyDescent="0.25">
      <c r="A2" s="14" t="s">
        <v>232</v>
      </c>
      <c r="B2" s="91"/>
      <c r="C2" s="91"/>
      <c r="D2" s="91"/>
      <c r="E2" s="91"/>
      <c r="F2" s="91"/>
      <c r="G2" s="91"/>
      <c r="H2" s="91"/>
      <c r="I2" s="144"/>
      <c r="J2" s="144"/>
      <c r="K2" s="92"/>
      <c r="L2" s="213"/>
    </row>
    <row r="3" spans="1:21" s="90" customFormat="1" ht="30.2" customHeight="1" x14ac:dyDescent="0.25">
      <c r="A3" s="37" t="s">
        <v>40</v>
      </c>
      <c r="B3" s="37"/>
      <c r="C3" s="94"/>
      <c r="D3" s="94"/>
      <c r="E3" s="95"/>
      <c r="F3" s="96"/>
      <c r="G3" s="96"/>
      <c r="H3" s="96"/>
      <c r="I3" s="96"/>
      <c r="J3" s="96"/>
      <c r="K3" s="5"/>
      <c r="L3" s="224"/>
      <c r="M3" s="96"/>
      <c r="N3" s="96"/>
      <c r="O3" s="96"/>
      <c r="P3" s="96"/>
      <c r="Q3" s="96"/>
      <c r="R3" s="96"/>
      <c r="S3" s="96"/>
      <c r="T3" s="96"/>
      <c r="U3" s="96"/>
    </row>
    <row r="4" spans="1:21" ht="15" customHeight="1" x14ac:dyDescent="0.2">
      <c r="A4" s="97"/>
      <c r="B4" s="98"/>
      <c r="C4" s="417"/>
      <c r="D4" s="99"/>
      <c r="E4" s="100"/>
      <c r="F4" s="100"/>
      <c r="G4" s="100"/>
      <c r="H4" s="100"/>
      <c r="I4" s="96"/>
      <c r="J4" s="96"/>
      <c r="K4" s="5"/>
    </row>
    <row r="5" spans="1:21" ht="30.2" customHeight="1" x14ac:dyDescent="0.2">
      <c r="A5" s="101"/>
      <c r="B5" s="102"/>
      <c r="C5" s="103" t="s">
        <v>233</v>
      </c>
      <c r="D5" s="103" t="s">
        <v>84</v>
      </c>
      <c r="E5" s="134"/>
      <c r="F5" s="135"/>
      <c r="G5" s="103" t="s">
        <v>107</v>
      </c>
      <c r="H5" s="103" t="s">
        <v>108</v>
      </c>
      <c r="I5" s="96"/>
      <c r="J5" s="96"/>
      <c r="K5" s="5"/>
      <c r="L5" s="213"/>
    </row>
    <row r="6" spans="1:21" ht="15" customHeight="1" x14ac:dyDescent="0.2">
      <c r="A6" s="104"/>
      <c r="B6" s="61" t="s">
        <v>150</v>
      </c>
      <c r="C6" s="404">
        <v>10.1</v>
      </c>
      <c r="D6" s="607">
        <v>0</v>
      </c>
      <c r="E6" s="418"/>
      <c r="F6" s="618"/>
      <c r="G6" s="105">
        <v>1</v>
      </c>
      <c r="H6" s="597">
        <f>IF(AND(ISNUMBER(D6),ISNUMBER(G6)),D6*G6,"")</f>
        <v>0</v>
      </c>
      <c r="I6" s="96"/>
      <c r="J6" s="96"/>
      <c r="K6" s="5"/>
      <c r="L6" s="213"/>
    </row>
    <row r="7" spans="1:21" ht="15" customHeight="1" x14ac:dyDescent="0.2">
      <c r="A7" s="104"/>
      <c r="B7" s="61" t="s">
        <v>151</v>
      </c>
      <c r="C7" s="12"/>
      <c r="D7" s="607">
        <v>0</v>
      </c>
      <c r="E7" s="418"/>
      <c r="F7" s="618"/>
      <c r="G7" s="405"/>
      <c r="H7" s="405"/>
      <c r="I7" s="96"/>
      <c r="J7" s="96"/>
      <c r="K7" s="5"/>
      <c r="L7" s="213"/>
    </row>
    <row r="8" spans="1:21" ht="15" customHeight="1" x14ac:dyDescent="0.2">
      <c r="A8" s="104"/>
      <c r="B8" s="80" t="s">
        <v>341</v>
      </c>
      <c r="C8" s="404" t="s">
        <v>316</v>
      </c>
      <c r="D8" s="607">
        <v>0</v>
      </c>
      <c r="E8" s="418"/>
      <c r="F8" s="618"/>
      <c r="G8" s="105">
        <v>1</v>
      </c>
      <c r="H8" s="597">
        <f>IF(AND(ISNUMBER(D8),ISNUMBER(G8)),D8*G8,"")</f>
        <v>0</v>
      </c>
      <c r="I8" s="96"/>
      <c r="J8" s="96"/>
      <c r="K8" s="5"/>
      <c r="L8" s="213"/>
    </row>
    <row r="9" spans="1:21" ht="15" customHeight="1" x14ac:dyDescent="0.2">
      <c r="A9" s="104"/>
      <c r="B9" s="151" t="str">
        <f>CONCATENATE("Check: row ", ROW(B8)," ≤ row ",ROW(B7))</f>
        <v>Check: row 8 ≤ row 7</v>
      </c>
      <c r="C9" s="12"/>
      <c r="D9" s="594" t="str">
        <f>IF(D8&lt;=D7,"Pass","Fail")</f>
        <v>Pass</v>
      </c>
      <c r="E9" s="418"/>
      <c r="F9" s="618"/>
      <c r="G9" s="618"/>
      <c r="H9" s="618"/>
      <c r="I9" s="96"/>
      <c r="J9" s="96"/>
      <c r="K9" s="5"/>
    </row>
    <row r="10" spans="1:21" ht="15" customHeight="1" x14ac:dyDescent="0.2">
      <c r="A10" s="104"/>
      <c r="B10" s="61" t="s">
        <v>93</v>
      </c>
      <c r="C10" s="404">
        <v>10.1</v>
      </c>
      <c r="D10" s="107"/>
      <c r="E10" s="418"/>
      <c r="F10" s="618"/>
      <c r="G10" s="405"/>
      <c r="H10" s="405"/>
      <c r="I10" s="96"/>
      <c r="J10" s="96"/>
      <c r="K10" s="5"/>
      <c r="L10" s="213"/>
    </row>
    <row r="11" spans="1:21" ht="15" customHeight="1" x14ac:dyDescent="0.2">
      <c r="A11" s="104"/>
      <c r="B11" s="79" t="s">
        <v>98</v>
      </c>
      <c r="C11" s="404">
        <v>10.1</v>
      </c>
      <c r="D11" s="607">
        <v>0</v>
      </c>
      <c r="E11" s="418"/>
      <c r="F11" s="618"/>
      <c r="G11" s="105">
        <f>Parameters!$E$14</f>
        <v>1</v>
      </c>
      <c r="H11" s="597">
        <f>IF(AND(ISNUMBER(D11),ISNUMBER(G11)),D11*G11,"")</f>
        <v>0</v>
      </c>
      <c r="I11" s="96"/>
      <c r="J11" s="96"/>
      <c r="K11" s="5"/>
    </row>
    <row r="12" spans="1:21" ht="15" customHeight="1" x14ac:dyDescent="0.2">
      <c r="A12" s="104"/>
      <c r="B12" s="79" t="s">
        <v>99</v>
      </c>
      <c r="C12" s="404">
        <v>10.1</v>
      </c>
      <c r="D12" s="607">
        <v>0</v>
      </c>
      <c r="E12" s="418"/>
      <c r="F12" s="618"/>
      <c r="G12" s="105">
        <f>Parameters!$E$15</f>
        <v>1</v>
      </c>
      <c r="H12" s="597">
        <f>IF(AND(ISNUMBER(D12),ISNUMBER(G12)),D12*G12,"")</f>
        <v>0</v>
      </c>
      <c r="I12" s="96"/>
      <c r="J12" s="96"/>
      <c r="K12" s="5"/>
    </row>
    <row r="13" spans="1:21" ht="15" customHeight="1" x14ac:dyDescent="0.2">
      <c r="A13" s="104"/>
      <c r="B13" s="79" t="s">
        <v>100</v>
      </c>
      <c r="C13" s="404">
        <v>10.1</v>
      </c>
      <c r="D13" s="607">
        <v>0</v>
      </c>
      <c r="E13" s="418"/>
      <c r="F13" s="618"/>
      <c r="G13" s="105">
        <f>Parameters!$E$16</f>
        <v>1</v>
      </c>
      <c r="H13" s="597">
        <f>IF(AND(ISNUMBER(D13),ISNUMBER(G13)),D13*G13,"")</f>
        <v>0</v>
      </c>
      <c r="I13" s="96"/>
      <c r="J13" s="96"/>
      <c r="K13" s="5"/>
    </row>
    <row r="14" spans="1:21" ht="15" customHeight="1" x14ac:dyDescent="0.2">
      <c r="A14" s="104"/>
      <c r="B14" s="79" t="s">
        <v>234</v>
      </c>
      <c r="C14" s="404">
        <v>10.1</v>
      </c>
      <c r="D14" s="607">
        <v>0</v>
      </c>
      <c r="E14" s="418"/>
      <c r="F14" s="618"/>
      <c r="G14" s="105">
        <f>Parameters!$E$17</f>
        <v>1</v>
      </c>
      <c r="H14" s="597">
        <f>IF(AND(ISNUMBER(D14),ISNUMBER(G14)),D14*G14,"")</f>
        <v>0</v>
      </c>
      <c r="I14" s="96"/>
      <c r="J14" s="96"/>
      <c r="K14" s="5"/>
      <c r="L14" s="213"/>
    </row>
    <row r="15" spans="1:21" ht="15" customHeight="1" x14ac:dyDescent="0.2">
      <c r="A15" s="104"/>
      <c r="B15" s="79" t="s">
        <v>152</v>
      </c>
      <c r="C15" s="404">
        <v>10.1</v>
      </c>
      <c r="D15" s="607">
        <v>0</v>
      </c>
      <c r="E15" s="418"/>
      <c r="F15" s="618"/>
      <c r="G15" s="105">
        <f>Parameters!$E$18</f>
        <v>1</v>
      </c>
      <c r="H15" s="597">
        <f>IF(AND(ISNUMBER(D15),ISNUMBER(G15)),D15*G15,"")</f>
        <v>0</v>
      </c>
      <c r="I15" s="96"/>
      <c r="J15" s="96"/>
      <c r="K15" s="5"/>
      <c r="L15" s="213"/>
    </row>
    <row r="16" spans="1:21" ht="15" customHeight="1" x14ac:dyDescent="0.2">
      <c r="A16" s="104"/>
      <c r="B16" s="64" t="s">
        <v>109</v>
      </c>
      <c r="C16" s="12"/>
      <c r="D16" s="405"/>
      <c r="E16" s="418"/>
      <c r="F16" s="618"/>
      <c r="G16" s="405"/>
      <c r="H16" s="405"/>
      <c r="I16" s="96"/>
      <c r="J16" s="96"/>
      <c r="K16" s="5"/>
      <c r="L16" s="213"/>
    </row>
    <row r="17" spans="1:21" ht="55.15" customHeight="1" x14ac:dyDescent="0.2">
      <c r="A17" s="104"/>
      <c r="B17" s="79" t="s">
        <v>458</v>
      </c>
      <c r="C17" s="404" t="s">
        <v>459</v>
      </c>
      <c r="D17" s="607">
        <v>0</v>
      </c>
      <c r="E17" s="418"/>
      <c r="F17" s="618"/>
      <c r="G17" s="105">
        <f>Parameters!$E$20</f>
        <v>1</v>
      </c>
      <c r="H17" s="597">
        <f>IF(AND(ISNUMBER(D17),ISNUMBER(G17)),D17*G17,"")</f>
        <v>0</v>
      </c>
      <c r="I17" s="96"/>
      <c r="J17" s="96"/>
      <c r="K17" s="5"/>
    </row>
    <row r="18" spans="1:21" ht="30.2" customHeight="1" x14ac:dyDescent="0.2">
      <c r="A18" s="104"/>
      <c r="B18" s="254" t="s">
        <v>298</v>
      </c>
      <c r="C18" s="404" t="s">
        <v>317</v>
      </c>
      <c r="D18" s="607">
        <v>0</v>
      </c>
      <c r="E18" s="418"/>
      <c r="F18" s="618"/>
      <c r="G18" s="105">
        <v>1</v>
      </c>
      <c r="H18" s="597">
        <f>IF(AND(ISNUMBER(D18),ISNUMBER(G18)),D18*G18,"")</f>
        <v>0</v>
      </c>
      <c r="I18" s="96"/>
      <c r="J18" s="96"/>
      <c r="K18" s="5"/>
    </row>
    <row r="19" spans="1:21" ht="45" customHeight="1" x14ac:dyDescent="0.2">
      <c r="A19" s="104"/>
      <c r="B19" s="79" t="s">
        <v>153</v>
      </c>
      <c r="C19" s="404" t="s">
        <v>318</v>
      </c>
      <c r="D19" s="607">
        <v>0</v>
      </c>
      <c r="E19" s="418"/>
      <c r="F19" s="618"/>
      <c r="G19" s="105">
        <f>Parameters!$E$21</f>
        <v>1</v>
      </c>
      <c r="H19" s="597">
        <f>IF(AND(ISNUMBER(D19),ISNUMBER(G19)),D19*G19,"")</f>
        <v>0</v>
      </c>
      <c r="I19" s="96"/>
      <c r="J19" s="96"/>
      <c r="K19" s="5"/>
      <c r="L19" s="213"/>
    </row>
    <row r="20" spans="1:21" ht="15" customHeight="1" x14ac:dyDescent="0.2">
      <c r="A20" s="104"/>
      <c r="B20" s="63" t="s">
        <v>111</v>
      </c>
      <c r="C20" s="404" t="s">
        <v>407</v>
      </c>
      <c r="D20" s="405"/>
      <c r="E20" s="418"/>
      <c r="F20" s="618"/>
      <c r="G20" s="405"/>
      <c r="H20" s="616">
        <f>IF(AND(ISNUMBER(H6),ISNUMBER(H8),ISNUMBER(H11),ISNUMBER(H12),ISNUMBER(H13),ISNUMBER(H14),ISNUMBER(H15),ISNUMBER(H17),ISNUMBER(H18),ISNUMBER(H19)),SUM(H6,H8,H11:H15,H17:H19),"")</f>
        <v>0</v>
      </c>
      <c r="I20" s="96"/>
      <c r="J20" s="96"/>
      <c r="K20" s="5"/>
      <c r="L20" s="213"/>
    </row>
    <row r="21" spans="1:21" ht="15" customHeight="1" x14ac:dyDescent="0.2">
      <c r="A21" s="104"/>
      <c r="B21" s="61" t="s">
        <v>113</v>
      </c>
      <c r="C21" s="404" t="s">
        <v>407</v>
      </c>
      <c r="D21" s="597">
        <f>IF(AND(ISNUMBER(D148),ISNUMBER(D151),ISNUMBER(D154),ISNUMBER(D157),ISNUMBER(D160),ISNUMBER(D164),ISNUMBER(D167),ISNUMBER(D170),ISNUMBER(D173),ISNUMBER(D177),ISNUMBER(D180),ISNUMBER(E148),ISNUMBER(E164),ISNUMBER(D251),ISNUMBER(E251),ISNUMBER(D254),ISNUMBER(D257),ISNUMBER(D260),ISNUMBER(D263),ISNUMBER(D455),ISNUMBER(E455)),-SUM(D148,D151,D154,D157,D160,D164,D167,D170,D173,D177,D180,E251,E455)+SUM(E148,E164,D251,D254,D257,D260,D263,D455),"")</f>
        <v>0</v>
      </c>
      <c r="E21" s="418"/>
      <c r="F21" s="618"/>
      <c r="G21" s="405"/>
      <c r="H21" s="405"/>
      <c r="I21" s="96"/>
      <c r="J21" s="96"/>
      <c r="K21" s="5"/>
      <c r="L21" s="213"/>
    </row>
    <row r="22" spans="1:21" ht="15" customHeight="1" x14ac:dyDescent="0.2">
      <c r="A22" s="106"/>
      <c r="B22" s="61" t="s">
        <v>114</v>
      </c>
      <c r="C22" s="404" t="s">
        <v>407</v>
      </c>
      <c r="D22" s="405"/>
      <c r="E22" s="418"/>
      <c r="F22" s="618"/>
      <c r="G22" s="405"/>
      <c r="H22" s="597">
        <f>IF(AND(ISNUMBER(H20),ISNUMBER(D21)),MAX(H20+D21,0),"")</f>
        <v>0</v>
      </c>
      <c r="I22" s="96"/>
      <c r="J22" s="96"/>
      <c r="K22" s="5"/>
    </row>
    <row r="23" spans="1:21" s="90" customFormat="1" ht="45" customHeight="1" x14ac:dyDescent="0.25">
      <c r="A23" s="37" t="s">
        <v>154</v>
      </c>
      <c r="B23" s="37"/>
      <c r="C23" s="94"/>
      <c r="D23" s="94"/>
      <c r="E23" s="95"/>
      <c r="F23" s="96"/>
      <c r="G23" s="96"/>
      <c r="H23" s="96"/>
      <c r="I23" s="96"/>
      <c r="J23" s="96"/>
      <c r="K23" s="5"/>
      <c r="L23" s="213"/>
      <c r="M23" s="96"/>
      <c r="N23" s="96"/>
      <c r="O23" s="96"/>
      <c r="P23" s="96"/>
      <c r="Q23" s="96"/>
      <c r="R23" s="96"/>
      <c r="S23" s="96"/>
      <c r="T23" s="96"/>
      <c r="U23" s="96"/>
    </row>
    <row r="24" spans="1:21" ht="30.2" customHeight="1" x14ac:dyDescent="0.2">
      <c r="A24" s="101"/>
      <c r="B24" s="102"/>
      <c r="C24" s="103" t="s">
        <v>233</v>
      </c>
      <c r="D24" s="103" t="s">
        <v>115</v>
      </c>
      <c r="E24" s="134"/>
      <c r="F24" s="135"/>
      <c r="G24" s="103" t="s">
        <v>107</v>
      </c>
      <c r="H24" s="103" t="s">
        <v>108</v>
      </c>
      <c r="I24" s="96"/>
      <c r="J24" s="96"/>
      <c r="K24" s="5"/>
      <c r="L24" s="213"/>
    </row>
    <row r="25" spans="1:21" ht="15" customHeight="1" x14ac:dyDescent="0.2">
      <c r="A25" s="104"/>
      <c r="B25" s="61" t="s">
        <v>116</v>
      </c>
      <c r="C25" s="404">
        <v>10.1</v>
      </c>
      <c r="D25" s="107"/>
      <c r="E25" s="134"/>
      <c r="F25" s="135"/>
      <c r="G25" s="107"/>
      <c r="H25" s="108"/>
      <c r="I25" s="96"/>
      <c r="J25" s="96"/>
      <c r="K25" s="5"/>
    </row>
    <row r="26" spans="1:21" ht="15" customHeight="1" x14ac:dyDescent="0.2">
      <c r="A26" s="104"/>
      <c r="B26" s="79" t="s">
        <v>98</v>
      </c>
      <c r="C26" s="404">
        <v>10.1</v>
      </c>
      <c r="D26" s="607">
        <v>0</v>
      </c>
      <c r="E26" s="418"/>
      <c r="F26" s="618"/>
      <c r="G26" s="105">
        <f>Parameters!$E$24</f>
        <v>0.85</v>
      </c>
      <c r="H26" s="597">
        <f t="shared" ref="H26:H31" si="0">IF(AND(ISNUMBER(D26),ISNUMBER(G26)),D26*G26,"")</f>
        <v>0</v>
      </c>
      <c r="I26" s="96"/>
      <c r="J26" s="96"/>
      <c r="K26" s="5"/>
    </row>
    <row r="27" spans="1:21" ht="15" customHeight="1" x14ac:dyDescent="0.2">
      <c r="A27" s="104"/>
      <c r="B27" s="79" t="s">
        <v>99</v>
      </c>
      <c r="C27" s="404">
        <v>10.1</v>
      </c>
      <c r="D27" s="607">
        <v>0</v>
      </c>
      <c r="E27" s="418"/>
      <c r="F27" s="618"/>
      <c r="G27" s="105">
        <f>Parameters!$E$25</f>
        <v>0.85</v>
      </c>
      <c r="H27" s="597">
        <f t="shared" si="0"/>
        <v>0</v>
      </c>
      <c r="I27" s="96"/>
      <c r="J27" s="96"/>
      <c r="K27" s="5"/>
    </row>
    <row r="28" spans="1:21" ht="15" customHeight="1" x14ac:dyDescent="0.2">
      <c r="A28" s="104"/>
      <c r="B28" s="79" t="s">
        <v>100</v>
      </c>
      <c r="C28" s="404">
        <v>10.1</v>
      </c>
      <c r="D28" s="607">
        <v>0</v>
      </c>
      <c r="E28" s="418"/>
      <c r="F28" s="618"/>
      <c r="G28" s="105">
        <f>Parameters!$E$26</f>
        <v>0.85</v>
      </c>
      <c r="H28" s="597">
        <f t="shared" si="0"/>
        <v>0</v>
      </c>
      <c r="I28" s="96"/>
      <c r="J28" s="96"/>
      <c r="K28" s="5"/>
    </row>
    <row r="29" spans="1:21" ht="15" customHeight="1" x14ac:dyDescent="0.2">
      <c r="A29" s="104"/>
      <c r="B29" s="80" t="s">
        <v>234</v>
      </c>
      <c r="C29" s="404" t="s">
        <v>408</v>
      </c>
      <c r="D29" s="607">
        <v>0</v>
      </c>
      <c r="E29" s="418"/>
      <c r="F29" s="618"/>
      <c r="G29" s="105">
        <f>Parameters!$E$27</f>
        <v>0.85</v>
      </c>
      <c r="H29" s="597">
        <f t="shared" si="0"/>
        <v>0</v>
      </c>
      <c r="I29" s="96"/>
      <c r="J29" s="96"/>
      <c r="K29" s="5"/>
      <c r="L29" s="213"/>
    </row>
    <row r="30" spans="1:21" ht="15" customHeight="1" x14ac:dyDescent="0.2">
      <c r="A30" s="109"/>
      <c r="B30" s="80" t="s">
        <v>117</v>
      </c>
      <c r="C30" s="404">
        <v>10.1</v>
      </c>
      <c r="D30" s="607">
        <v>0</v>
      </c>
      <c r="E30" s="418"/>
      <c r="F30" s="618"/>
      <c r="G30" s="105">
        <f>Parameters!$E$28</f>
        <v>0.85</v>
      </c>
      <c r="H30" s="597">
        <f t="shared" si="0"/>
        <v>0</v>
      </c>
      <c r="I30" s="96"/>
      <c r="J30" s="96"/>
      <c r="K30" s="5"/>
    </row>
    <row r="31" spans="1:21" ht="15" customHeight="1" x14ac:dyDescent="0.2">
      <c r="A31" s="104"/>
      <c r="B31" s="60" t="s">
        <v>273</v>
      </c>
      <c r="C31" s="404" t="s">
        <v>319</v>
      </c>
      <c r="D31" s="607">
        <v>0</v>
      </c>
      <c r="E31" s="418"/>
      <c r="F31" s="618"/>
      <c r="G31" s="105">
        <f>Parameters!$E$29</f>
        <v>0.85</v>
      </c>
      <c r="H31" s="597">
        <f t="shared" si="0"/>
        <v>0</v>
      </c>
      <c r="I31" s="96"/>
      <c r="J31" s="96"/>
      <c r="K31" s="5"/>
    </row>
    <row r="32" spans="1:21" ht="15" customHeight="1" x14ac:dyDescent="0.2">
      <c r="A32" s="104"/>
      <c r="B32" s="60" t="s">
        <v>274</v>
      </c>
      <c r="C32" s="404" t="s">
        <v>320</v>
      </c>
      <c r="D32" s="607">
        <v>0</v>
      </c>
      <c r="E32" s="418"/>
      <c r="F32" s="618"/>
      <c r="G32" s="105">
        <f>Parameters!$E$30</f>
        <v>0.85</v>
      </c>
      <c r="H32" s="597">
        <f>IF(AND(ISNUMBER(D32),ISNUMBER(G32)),D32*G32,"")</f>
        <v>0</v>
      </c>
      <c r="I32" s="96"/>
      <c r="J32" s="96"/>
      <c r="K32" s="5"/>
    </row>
    <row r="33" spans="1:12" ht="15" customHeight="1" x14ac:dyDescent="0.2">
      <c r="A33" s="104"/>
      <c r="B33" s="60" t="s">
        <v>275</v>
      </c>
      <c r="C33" s="404">
        <v>10.1</v>
      </c>
      <c r="D33" s="607">
        <v>0</v>
      </c>
      <c r="E33" s="418"/>
      <c r="F33" s="618"/>
      <c r="G33" s="105">
        <f>Parameters!$E$31</f>
        <v>0.85</v>
      </c>
      <c r="H33" s="597">
        <f>IF(AND(ISNUMBER(D33),ISNUMBER(G33)),D33*G33,"")</f>
        <v>0</v>
      </c>
      <c r="I33" s="96"/>
      <c r="J33" s="96"/>
      <c r="K33" s="5"/>
    </row>
    <row r="34" spans="1:12" ht="15" customHeight="1" x14ac:dyDescent="0.2">
      <c r="A34" s="104"/>
      <c r="B34" s="60" t="s">
        <v>289</v>
      </c>
      <c r="C34" s="404" t="s">
        <v>409</v>
      </c>
      <c r="D34" s="607">
        <v>0</v>
      </c>
      <c r="E34" s="418"/>
      <c r="F34" s="618"/>
      <c r="G34" s="105" t="e">
        <f>Parameters!$E$32*Parameters!$E$34</f>
        <v>#VALUE!</v>
      </c>
      <c r="H34" s="597" t="str">
        <f>IF(AND(ISNUMBER(D34),ISNUMBER(G34)),D34*G34,"")</f>
        <v/>
      </c>
      <c r="I34" s="96"/>
      <c r="J34" s="96"/>
      <c r="K34" s="5"/>
    </row>
    <row r="35" spans="1:12" ht="30.2" customHeight="1" x14ac:dyDescent="0.2">
      <c r="A35" s="104"/>
      <c r="B35" s="60" t="s">
        <v>290</v>
      </c>
      <c r="C35" s="404" t="s">
        <v>409</v>
      </c>
      <c r="D35" s="607">
        <v>0</v>
      </c>
      <c r="E35" s="418"/>
      <c r="F35" s="618"/>
      <c r="G35" s="105" t="e">
        <f>Parameters!$E$33*Parameters!$E$34</f>
        <v>#VALUE!</v>
      </c>
      <c r="H35" s="597" t="str">
        <f>IF(AND(ISNUMBER(D35),ISNUMBER(G35)),D35*G35,"")</f>
        <v/>
      </c>
      <c r="I35" s="96"/>
      <c r="J35" s="96"/>
      <c r="K35" s="5"/>
    </row>
    <row r="36" spans="1:12" ht="15" customHeight="1" x14ac:dyDescent="0.2">
      <c r="A36" s="104"/>
      <c r="B36" s="220" t="s">
        <v>155</v>
      </c>
      <c r="C36" s="404" t="s">
        <v>410</v>
      </c>
      <c r="D36" s="592">
        <f>IF(AND(ISNUMBER(D26),ISNUMBER(D27),ISNUMBER(D28),ISNUMBER(D29),ISNUMBER(D30),ISNUMBER(D31),ISNUMBER(D32), ISNUMBER(D33)),SUM(D26:D35),"")</f>
        <v>0</v>
      </c>
      <c r="E36" s="418"/>
      <c r="F36" s="618"/>
      <c r="G36" s="344"/>
      <c r="H36" s="616" t="str">
        <f>IF(AND(ISNUMBER(H26),ISNUMBER(H27),ISNUMBER(H28),ISNUMBER(H29),ISNUMBER(H30), ISNUMBER(H31),ISNUMBER(H32),ISNUMBER(H33),ISNUMBER(H34),ISNUMBER(H35)),SUM(H26:H35),"")</f>
        <v/>
      </c>
      <c r="I36" s="96"/>
      <c r="J36" s="96"/>
      <c r="K36" s="5"/>
      <c r="L36" s="213"/>
    </row>
    <row r="37" spans="1:12" ht="15" customHeight="1" x14ac:dyDescent="0.2">
      <c r="A37" s="104"/>
      <c r="B37" s="60" t="s">
        <v>156</v>
      </c>
      <c r="C37" s="404" t="s">
        <v>410</v>
      </c>
      <c r="D37" s="591">
        <f>IF(AND(ISNUMBER(E151),ISNUMBER(E167),ISNUMBER(E254),ISNUMBER(D456),ISNUMBER(E456)),E151+E167-E254+D456-E456,"")</f>
        <v>0</v>
      </c>
      <c r="E37" s="418"/>
      <c r="F37" s="618"/>
      <c r="G37" s="344"/>
      <c r="H37" s="344"/>
      <c r="I37" s="96"/>
      <c r="J37" s="96"/>
      <c r="K37" s="5"/>
      <c r="L37" s="213"/>
    </row>
    <row r="38" spans="1:12" ht="15" customHeight="1" x14ac:dyDescent="0.2">
      <c r="A38" s="104"/>
      <c r="B38" s="61" t="s">
        <v>157</v>
      </c>
      <c r="C38" s="404" t="s">
        <v>410</v>
      </c>
      <c r="D38" s="591">
        <f>IF(AND(ISNUMBER(D36),ISNUMBER(D37)),D36+D37,"")</f>
        <v>0</v>
      </c>
      <c r="E38" s="418"/>
      <c r="F38" s="618"/>
      <c r="G38" s="105">
        <f>Parameters!$E$35</f>
        <v>0.85</v>
      </c>
      <c r="H38" s="620" t="e">
        <f>IF(AND(ISNUMBER(D38),ISNUMBER(G38)),SUM((D38-SUM(D34:D35))*G38,D34*G34,D35*G35),"")</f>
        <v>#VALUE!</v>
      </c>
      <c r="I38" s="96"/>
      <c r="J38" s="96"/>
      <c r="K38" s="5"/>
      <c r="L38" s="213"/>
    </row>
    <row r="39" spans="1:12" ht="45" customHeight="1" x14ac:dyDescent="0.25">
      <c r="A39" s="37" t="s">
        <v>158</v>
      </c>
      <c r="B39" s="37"/>
      <c r="C39" s="94"/>
      <c r="D39" s="94"/>
      <c r="E39" s="95"/>
      <c r="F39" s="96"/>
      <c r="G39" s="96"/>
      <c r="H39" s="96"/>
      <c r="I39" s="96"/>
      <c r="J39" s="96"/>
      <c r="K39" s="5"/>
      <c r="L39" s="213"/>
    </row>
    <row r="40" spans="1:12" ht="30.2" customHeight="1" x14ac:dyDescent="0.2">
      <c r="A40" s="101"/>
      <c r="B40" s="102"/>
      <c r="C40" s="103" t="s">
        <v>233</v>
      </c>
      <c r="D40" s="103" t="s">
        <v>115</v>
      </c>
      <c r="E40" s="134"/>
      <c r="F40" s="135"/>
      <c r="G40" s="103" t="s">
        <v>107</v>
      </c>
      <c r="H40" s="103" t="s">
        <v>108</v>
      </c>
      <c r="I40" s="96"/>
      <c r="J40" s="96"/>
      <c r="K40" s="5"/>
      <c r="L40" s="213"/>
    </row>
    <row r="41" spans="1:12" s="90" customFormat="1" ht="14.25" customHeight="1" x14ac:dyDescent="0.2">
      <c r="A41" s="399"/>
      <c r="B41" s="398" t="s">
        <v>276</v>
      </c>
      <c r="C41" s="430">
        <v>10.1</v>
      </c>
      <c r="D41" s="607">
        <v>0</v>
      </c>
      <c r="E41" s="632"/>
      <c r="F41" s="633"/>
      <c r="G41" s="433">
        <f>Parameters!$E$37</f>
        <v>0.85</v>
      </c>
      <c r="H41" s="634">
        <f>IF(AND(ISNUMBER(D41),ISNUMBER(G41)),D41*G41,"")</f>
        <v>0</v>
      </c>
      <c r="I41" s="96"/>
      <c r="J41" s="96"/>
      <c r="K41" s="402"/>
      <c r="L41" s="213"/>
    </row>
    <row r="42" spans="1:12" s="90" customFormat="1" ht="14.25" customHeight="1" x14ac:dyDescent="0.2">
      <c r="A42" s="399"/>
      <c r="B42" s="398" t="s">
        <v>254</v>
      </c>
      <c r="C42" s="430" t="s">
        <v>319</v>
      </c>
      <c r="D42" s="607">
        <v>0</v>
      </c>
      <c r="E42" s="632"/>
      <c r="F42" s="633"/>
      <c r="G42" s="433">
        <f>Parameters!$E$38</f>
        <v>0.8</v>
      </c>
      <c r="H42" s="634">
        <f>IF(AND(ISNUMBER(D42),ISNUMBER(G42)),D42*G42,"")</f>
        <v>0</v>
      </c>
      <c r="I42" s="96"/>
      <c r="J42" s="96"/>
      <c r="K42" s="402"/>
      <c r="L42" s="213"/>
    </row>
    <row r="43" spans="1:12" s="90" customFormat="1" ht="14.25" customHeight="1" x14ac:dyDescent="0.2">
      <c r="A43" s="399"/>
      <c r="B43" s="398" t="s">
        <v>342</v>
      </c>
      <c r="C43" s="430" t="s">
        <v>319</v>
      </c>
      <c r="D43" s="607">
        <v>0</v>
      </c>
      <c r="E43" s="632"/>
      <c r="F43" s="633"/>
      <c r="G43" s="433">
        <f>Parameters!$E$39</f>
        <v>0.5</v>
      </c>
      <c r="H43" s="634">
        <f>IF(AND(ISNUMBER(D43),ISNUMBER(G43)),D43*G43,"")</f>
        <v>0</v>
      </c>
      <c r="I43" s="96"/>
      <c r="J43" s="96"/>
      <c r="K43" s="402"/>
      <c r="L43" s="213"/>
    </row>
    <row r="44" spans="1:12" s="90" customFormat="1" ht="14.25" customHeight="1" x14ac:dyDescent="0.2">
      <c r="A44" s="399"/>
      <c r="B44" s="434" t="s">
        <v>159</v>
      </c>
      <c r="C44" s="430" t="s">
        <v>411</v>
      </c>
      <c r="D44" s="635">
        <f>IF(ISNUMBER(D41),D41,"")</f>
        <v>0</v>
      </c>
      <c r="E44" s="632"/>
      <c r="F44" s="633"/>
      <c r="G44" s="435"/>
      <c r="H44" s="636">
        <f>IF(ISNUMBER(H41),H41,"")</f>
        <v>0</v>
      </c>
      <c r="I44" s="96"/>
      <c r="J44" s="96"/>
      <c r="K44" s="402"/>
      <c r="L44" s="213"/>
    </row>
    <row r="45" spans="1:12" s="90" customFormat="1" ht="14.25" customHeight="1" x14ac:dyDescent="0.2">
      <c r="A45" s="399"/>
      <c r="B45" s="398" t="s">
        <v>160</v>
      </c>
      <c r="C45" s="430" t="s">
        <v>411</v>
      </c>
      <c r="D45" s="637">
        <f>IF(AND(ISNUMBER(E154),ISNUMBER(E170),ISNUMBER(E257),ISNUMBER(D457),ISNUMBER(E457)),SUM(E154,E170,D457)-SUM(E257,E457),"")</f>
        <v>0</v>
      </c>
      <c r="E45" s="632"/>
      <c r="F45" s="633"/>
      <c r="G45" s="435"/>
      <c r="H45" s="435"/>
      <c r="I45" s="96"/>
      <c r="J45" s="96"/>
      <c r="K45" s="402"/>
      <c r="L45" s="213"/>
    </row>
    <row r="46" spans="1:12" s="90" customFormat="1" ht="14.25" customHeight="1" x14ac:dyDescent="0.2">
      <c r="A46" s="399"/>
      <c r="B46" s="398" t="s">
        <v>161</v>
      </c>
      <c r="C46" s="430" t="s">
        <v>411</v>
      </c>
      <c r="D46" s="637">
        <f>IF(OR(ISNUMBER(D44),ISNUMBER(D45)),SUM(D44,D45),"")</f>
        <v>0</v>
      </c>
      <c r="E46" s="632"/>
      <c r="F46" s="633"/>
      <c r="G46" s="436">
        <f>Parameters!$E$41</f>
        <v>0.85</v>
      </c>
      <c r="H46" s="638">
        <f>IF(AND(ISNUMBER(D46),ISNUMBER(G46)),D46*G46,"")</f>
        <v>0</v>
      </c>
      <c r="I46" s="96"/>
      <c r="J46" s="96"/>
      <c r="K46" s="402"/>
      <c r="L46" s="213"/>
    </row>
    <row r="47" spans="1:12" s="90" customFormat="1" ht="14.25" customHeight="1" x14ac:dyDescent="0.2">
      <c r="A47" s="399"/>
      <c r="B47" s="434" t="s">
        <v>345</v>
      </c>
      <c r="C47" s="430" t="s">
        <v>411</v>
      </c>
      <c r="D47" s="635">
        <f>IF(ISNUMBER(D42),D42,"")</f>
        <v>0</v>
      </c>
      <c r="E47" s="632"/>
      <c r="F47" s="633"/>
      <c r="G47" s="435"/>
      <c r="H47" s="635">
        <f>IF(ISNUMBER(H42),H42,"")</f>
        <v>0</v>
      </c>
      <c r="I47" s="96"/>
      <c r="J47" s="96"/>
      <c r="K47" s="402"/>
      <c r="L47" s="213"/>
    </row>
    <row r="48" spans="1:12" s="90" customFormat="1" ht="14.25" customHeight="1" x14ac:dyDescent="0.2">
      <c r="A48" s="399"/>
      <c r="B48" s="398" t="s">
        <v>347</v>
      </c>
      <c r="C48" s="430" t="s">
        <v>411</v>
      </c>
      <c r="D48" s="639">
        <f>IF(AND(ISNUMBER(E157),ISNUMBER(E173),ISNUMBER(E260),ISNUMBER(D458),ISNUMBER(E458)),SUM(E157,E173,D458)-SUM(E260,E458),"")</f>
        <v>0</v>
      </c>
      <c r="E48" s="632"/>
      <c r="F48" s="633"/>
      <c r="G48" s="435"/>
      <c r="H48" s="435"/>
      <c r="I48" s="96"/>
      <c r="J48" s="96"/>
      <c r="K48" s="402"/>
      <c r="L48" s="213"/>
    </row>
    <row r="49" spans="1:21" s="90" customFormat="1" ht="14.25" customHeight="1" x14ac:dyDescent="0.2">
      <c r="A49" s="399"/>
      <c r="B49" s="398" t="s">
        <v>348</v>
      </c>
      <c r="C49" s="430" t="s">
        <v>411</v>
      </c>
      <c r="D49" s="637">
        <f>IF(OR(ISNUMBER(D47),ISNUMBER(D48)),SUM(D47,D48),"")</f>
        <v>0</v>
      </c>
      <c r="E49" s="632"/>
      <c r="F49" s="633"/>
      <c r="G49" s="436">
        <f>Parameters!$E$42</f>
        <v>0.8</v>
      </c>
      <c r="H49" s="640">
        <f>IF(AND(ISNUMBER(D49),ISNUMBER(G49)),D49*G49,"")</f>
        <v>0</v>
      </c>
      <c r="I49" s="96"/>
      <c r="J49" s="96"/>
      <c r="K49" s="402"/>
      <c r="L49" s="213"/>
    </row>
    <row r="50" spans="1:21" s="90" customFormat="1" ht="14.25" customHeight="1" x14ac:dyDescent="0.2">
      <c r="A50" s="399"/>
      <c r="B50" s="434" t="s">
        <v>346</v>
      </c>
      <c r="C50" s="430" t="s">
        <v>411</v>
      </c>
      <c r="D50" s="635">
        <f>IF(ISNUMBER(D43),D43,"")</f>
        <v>0</v>
      </c>
      <c r="E50" s="632"/>
      <c r="F50" s="633"/>
      <c r="G50" s="435"/>
      <c r="H50" s="635">
        <f>IF(ISNUMBER(H43),H43,"")</f>
        <v>0</v>
      </c>
      <c r="I50" s="96"/>
      <c r="J50" s="96"/>
      <c r="K50" s="402"/>
      <c r="L50" s="213"/>
    </row>
    <row r="51" spans="1:21" s="90" customFormat="1" ht="14.25" customHeight="1" x14ac:dyDescent="0.2">
      <c r="A51" s="399"/>
      <c r="B51" s="398" t="s">
        <v>349</v>
      </c>
      <c r="C51" s="430" t="s">
        <v>411</v>
      </c>
      <c r="D51" s="639">
        <f>IF(AND(ISNUMBER(E160),ISNUMBER(E177),ISNUMBER(E180),ISNUMBER(E263),ISNUMBER(D459),ISNUMBER(E459)),SUM(E160,E177,E180,D459)-SUM(E263,E459),"")</f>
        <v>0</v>
      </c>
      <c r="E51" s="632"/>
      <c r="F51" s="633"/>
      <c r="G51" s="435"/>
      <c r="H51" s="435"/>
      <c r="I51" s="96"/>
      <c r="J51" s="96"/>
      <c r="K51" s="402"/>
      <c r="L51" s="213"/>
    </row>
    <row r="52" spans="1:21" s="90" customFormat="1" ht="14.25" customHeight="1" x14ac:dyDescent="0.2">
      <c r="A52" s="399"/>
      <c r="B52" s="398" t="s">
        <v>350</v>
      </c>
      <c r="C52" s="430" t="s">
        <v>411</v>
      </c>
      <c r="D52" s="637">
        <f>IF(OR(ISNUMBER(D50),ISNUMBER(D51)),SUM(D50,D51),"")</f>
        <v>0</v>
      </c>
      <c r="E52" s="632"/>
      <c r="F52" s="633"/>
      <c r="G52" s="436">
        <f>Parameters!$E$43</f>
        <v>0.5</v>
      </c>
      <c r="H52" s="640">
        <f>IF(AND(ISNUMBER(D52),ISNUMBER(G52)),D52*G52,"")</f>
        <v>0</v>
      </c>
      <c r="I52" s="96"/>
      <c r="J52" s="96"/>
      <c r="K52" s="402"/>
      <c r="L52" s="213"/>
    </row>
    <row r="53" spans="1:21" s="90" customFormat="1" ht="14.25" customHeight="1" x14ac:dyDescent="0.2">
      <c r="A53" s="399"/>
      <c r="B53" s="398" t="s">
        <v>282</v>
      </c>
      <c r="C53" s="430" t="s">
        <v>411</v>
      </c>
      <c r="D53" s="637">
        <f>IF(OR(ISNUMBER(D46),ISNUMBER(D49),ISNUMBER(D52)),SUM(D46,D49,D52),"")</f>
        <v>0</v>
      </c>
      <c r="E53" s="632"/>
      <c r="F53" s="633"/>
      <c r="G53" s="435"/>
      <c r="H53" s="641">
        <f>IF(OR(ISNUMBER(H46),ISNUMBER(H49),ISNUMBER(H52)),SUM(H46,H49,H52),"")</f>
        <v>0</v>
      </c>
      <c r="I53" s="96"/>
      <c r="J53" s="96"/>
      <c r="K53" s="402"/>
      <c r="L53" s="213"/>
    </row>
    <row r="54" spans="1:21" s="90" customFormat="1" ht="30.2" customHeight="1" x14ac:dyDescent="0.2">
      <c r="A54" s="437"/>
      <c r="B54" s="438"/>
      <c r="C54" s="96"/>
      <c r="D54" s="96"/>
      <c r="E54" s="96"/>
      <c r="F54" s="96"/>
      <c r="G54" s="96"/>
      <c r="H54" s="96"/>
      <c r="I54" s="96"/>
      <c r="J54" s="96"/>
      <c r="K54" s="402"/>
      <c r="L54" s="213"/>
      <c r="M54" s="96"/>
      <c r="N54" s="96"/>
      <c r="O54" s="96"/>
      <c r="P54" s="96"/>
      <c r="Q54" s="96"/>
      <c r="R54" s="96"/>
      <c r="S54" s="96"/>
      <c r="T54" s="96"/>
      <c r="U54" s="96"/>
    </row>
    <row r="55" spans="1:21" s="90" customFormat="1" ht="15" customHeight="1" x14ac:dyDescent="0.2">
      <c r="A55" s="399"/>
      <c r="B55" s="439" t="s">
        <v>235</v>
      </c>
      <c r="C55" s="430" t="s">
        <v>411</v>
      </c>
      <c r="D55" s="435"/>
      <c r="E55" s="431"/>
      <c r="F55" s="432"/>
      <c r="G55" s="435"/>
      <c r="H55" s="638" t="str">
        <f>IF(AND(ISNUMBER(H22),ISNUMBER(H38)),MAX(SUM(H53)-15/85*(H22+H38),SUM(H53)-15/60*H22,0),"")</f>
        <v/>
      </c>
      <c r="I55" s="96"/>
      <c r="J55" s="96"/>
      <c r="K55" s="402"/>
      <c r="L55" s="213"/>
    </row>
    <row r="56" spans="1:21" s="90" customFormat="1" ht="15" customHeight="1" x14ac:dyDescent="0.2">
      <c r="A56" s="399"/>
      <c r="B56" s="439" t="s">
        <v>236</v>
      </c>
      <c r="C56" s="430" t="s">
        <v>411</v>
      </c>
      <c r="D56" s="435"/>
      <c r="E56" s="431"/>
      <c r="F56" s="432"/>
      <c r="G56" s="435"/>
      <c r="H56" s="638" t="str">
        <f>IF(AND(ISNUMBER(H38),ISNUMBER(H55)),MAX((SUM(H38,H53)-H55)-2/3*H22,0),"")</f>
        <v/>
      </c>
      <c r="I56" s="96"/>
      <c r="J56" s="96"/>
      <c r="K56" s="402"/>
      <c r="L56" s="213"/>
    </row>
    <row r="57" spans="1:21" s="90" customFormat="1" ht="30.2" customHeight="1" x14ac:dyDescent="0.25">
      <c r="A57" s="37" t="s">
        <v>279</v>
      </c>
      <c r="B57" s="37"/>
      <c r="C57" s="94"/>
      <c r="D57" s="94"/>
      <c r="E57" s="95"/>
      <c r="F57" s="96"/>
      <c r="G57" s="96"/>
      <c r="H57" s="96"/>
      <c r="I57" s="96"/>
      <c r="J57" s="96"/>
      <c r="K57" s="5"/>
      <c r="L57" s="224"/>
      <c r="M57" s="96"/>
      <c r="N57" s="96"/>
      <c r="O57" s="96"/>
      <c r="P57" s="96"/>
      <c r="Q57" s="96"/>
      <c r="R57" s="96"/>
      <c r="S57" s="96"/>
      <c r="T57" s="96"/>
      <c r="U57" s="96"/>
    </row>
    <row r="58" spans="1:21" ht="30.2" customHeight="1" x14ac:dyDescent="0.2">
      <c r="A58" s="101"/>
      <c r="B58" s="248"/>
      <c r="C58" s="248"/>
      <c r="D58" s="248"/>
      <c r="E58" s="248"/>
      <c r="F58" s="248"/>
      <c r="G58" s="102"/>
      <c r="H58" s="103" t="s">
        <v>108</v>
      </c>
      <c r="I58" s="96"/>
      <c r="J58" s="96"/>
      <c r="K58" s="5"/>
    </row>
    <row r="59" spans="1:21" ht="14.25" customHeight="1" x14ac:dyDescent="0.2">
      <c r="A59" s="104"/>
      <c r="B59" s="63" t="s">
        <v>280</v>
      </c>
      <c r="C59" s="418"/>
      <c r="D59" s="345"/>
      <c r="E59" s="136"/>
      <c r="F59" s="136"/>
      <c r="G59" s="346"/>
      <c r="H59" s="616" t="str">
        <f>IF(AND(ISNUMBER(H20),ISNUMBER(H36)),SUM(H20,H36,H44,H47,H50)-SUM(H55,H56),"")</f>
        <v/>
      </c>
      <c r="I59" s="96"/>
      <c r="J59" s="96"/>
      <c r="K59" s="5"/>
      <c r="L59" s="213"/>
    </row>
    <row r="60" spans="1:21" ht="30.2" customHeight="1" x14ac:dyDescent="0.25">
      <c r="A60" s="37" t="s">
        <v>287</v>
      </c>
      <c r="B60" s="37"/>
      <c r="C60" s="94"/>
      <c r="D60" s="94"/>
      <c r="E60" s="95"/>
      <c r="F60" s="96"/>
      <c r="G60" s="96"/>
      <c r="H60" s="96"/>
      <c r="I60" s="96"/>
      <c r="J60" s="96"/>
      <c r="K60" s="5"/>
      <c r="L60" s="224"/>
      <c r="M60" s="96"/>
      <c r="N60" s="96"/>
      <c r="O60" s="96"/>
      <c r="P60" s="96"/>
      <c r="Q60" s="96"/>
      <c r="R60" s="96"/>
      <c r="S60" s="96"/>
      <c r="T60" s="96"/>
      <c r="U60" s="96"/>
    </row>
    <row r="61" spans="1:21" ht="30.2" customHeight="1" x14ac:dyDescent="0.2">
      <c r="A61" s="101"/>
      <c r="B61" s="221"/>
      <c r="C61" s="103" t="s">
        <v>233</v>
      </c>
      <c r="D61" s="257"/>
      <c r="E61" s="134"/>
      <c r="F61" s="135"/>
      <c r="G61" s="257"/>
      <c r="H61" s="103" t="s">
        <v>108</v>
      </c>
      <c r="I61" s="96"/>
      <c r="J61" s="96"/>
      <c r="K61" s="5"/>
      <c r="L61" s="213"/>
    </row>
    <row r="62" spans="1:21" ht="14.25" customHeight="1" x14ac:dyDescent="0.2">
      <c r="A62" s="104"/>
      <c r="B62" s="62" t="s">
        <v>22</v>
      </c>
      <c r="C62" s="404" t="s">
        <v>321</v>
      </c>
      <c r="D62" s="347"/>
      <c r="E62" s="134"/>
      <c r="F62" s="135"/>
      <c r="G62" s="258"/>
      <c r="H62" s="615">
        <v>0</v>
      </c>
      <c r="I62" s="96"/>
      <c r="J62" s="96"/>
      <c r="K62" s="5"/>
    </row>
    <row r="63" spans="1:21" ht="14.25" customHeight="1" x14ac:dyDescent="0.2">
      <c r="A63" s="104"/>
      <c r="B63" s="62" t="s">
        <v>162</v>
      </c>
      <c r="C63" s="404" t="s">
        <v>321</v>
      </c>
      <c r="D63" s="348"/>
      <c r="E63" s="134"/>
      <c r="F63" s="135"/>
      <c r="G63" s="259"/>
      <c r="H63" s="110"/>
      <c r="I63" s="96"/>
      <c r="J63" s="96"/>
      <c r="K63" s="5"/>
      <c r="L63" s="213"/>
    </row>
    <row r="64" spans="1:21" s="90" customFormat="1" ht="14.25" customHeight="1" x14ac:dyDescent="0.2">
      <c r="A64" s="104"/>
      <c r="B64" s="80" t="s">
        <v>124</v>
      </c>
      <c r="C64" s="405"/>
      <c r="D64" s="347"/>
      <c r="E64" s="134"/>
      <c r="F64" s="135"/>
      <c r="G64" s="258"/>
      <c r="H64" s="615">
        <v>0</v>
      </c>
      <c r="I64" s="96"/>
      <c r="J64" s="96"/>
      <c r="K64" s="5"/>
      <c r="L64" s="349"/>
      <c r="M64" s="3"/>
      <c r="N64" s="3"/>
      <c r="O64" s="3"/>
      <c r="P64" s="3"/>
      <c r="Q64" s="3"/>
      <c r="R64" s="3"/>
      <c r="S64" s="3"/>
      <c r="T64" s="3"/>
      <c r="U64" s="3"/>
    </row>
    <row r="65" spans="1:21" ht="14.25" customHeight="1" x14ac:dyDescent="0.2">
      <c r="A65" s="104"/>
      <c r="B65" s="80" t="s">
        <v>125</v>
      </c>
      <c r="C65" s="405"/>
      <c r="D65" s="347"/>
      <c r="E65" s="134"/>
      <c r="F65" s="135"/>
      <c r="G65" s="258"/>
      <c r="H65" s="615">
        <v>0</v>
      </c>
      <c r="I65" s="96"/>
      <c r="J65" s="96"/>
      <c r="K65" s="5"/>
      <c r="L65" s="349"/>
    </row>
    <row r="66" spans="1:21" ht="14.25" customHeight="1" x14ac:dyDescent="0.2">
      <c r="A66" s="104"/>
      <c r="B66" s="62" t="s">
        <v>237</v>
      </c>
      <c r="C66" s="404" t="s">
        <v>321</v>
      </c>
      <c r="D66" s="347"/>
      <c r="E66" s="134"/>
      <c r="F66" s="135"/>
      <c r="G66" s="258"/>
      <c r="H66" s="615">
        <v>0</v>
      </c>
      <c r="I66" s="96"/>
      <c r="J66" s="96"/>
      <c r="K66" s="5"/>
      <c r="L66" s="213"/>
    </row>
    <row r="67" spans="1:21" ht="14.25" customHeight="1" x14ac:dyDescent="0.2">
      <c r="A67" s="104"/>
      <c r="B67" s="60" t="s">
        <v>303</v>
      </c>
      <c r="C67" s="405"/>
      <c r="D67" s="348"/>
      <c r="E67" s="134"/>
      <c r="F67" s="135"/>
      <c r="G67" s="110"/>
      <c r="H67" s="597">
        <f>IF(OR(ISNUMBER(H62),ISNUMBER(H64),ISNUMBER(H65),ISNUMBER(H66)),SUM(H62,H64:H66),"")</f>
        <v>0</v>
      </c>
      <c r="I67" s="96"/>
      <c r="J67" s="96"/>
      <c r="K67" s="5"/>
      <c r="L67" s="349"/>
    </row>
    <row r="68" spans="1:21" s="93" customFormat="1" ht="30.2" customHeight="1" x14ac:dyDescent="0.25">
      <c r="A68" s="37" t="s">
        <v>288</v>
      </c>
      <c r="B68" s="37"/>
      <c r="C68" s="94"/>
      <c r="D68" s="94"/>
      <c r="E68" s="95"/>
      <c r="F68" s="96"/>
      <c r="G68" s="96"/>
      <c r="H68" s="96"/>
      <c r="I68" s="96"/>
      <c r="J68" s="96"/>
      <c r="K68" s="5"/>
      <c r="L68" s="224"/>
      <c r="M68" s="96"/>
      <c r="N68" s="96"/>
      <c r="O68" s="96"/>
      <c r="P68" s="96"/>
      <c r="Q68" s="96"/>
      <c r="R68" s="96"/>
      <c r="S68" s="96"/>
      <c r="T68" s="96"/>
      <c r="U68" s="96"/>
    </row>
    <row r="69" spans="1:21" s="90" customFormat="1" ht="30.2" customHeight="1" x14ac:dyDescent="0.2">
      <c r="A69" s="104"/>
      <c r="B69" s="67"/>
      <c r="C69" s="419"/>
      <c r="D69" s="111"/>
      <c r="E69" s="112"/>
      <c r="F69" s="113"/>
      <c r="G69" s="100"/>
      <c r="H69" s="100"/>
      <c r="I69" s="96"/>
      <c r="J69" s="96"/>
      <c r="K69" s="5"/>
      <c r="L69" s="242"/>
      <c r="M69" s="3"/>
      <c r="N69" s="3"/>
      <c r="O69" s="3"/>
      <c r="P69" s="3"/>
      <c r="Q69" s="3"/>
      <c r="R69" s="3"/>
      <c r="S69" s="3"/>
      <c r="T69" s="3"/>
      <c r="U69" s="3"/>
    </row>
    <row r="70" spans="1:21" s="90" customFormat="1" ht="14.25" customHeight="1" x14ac:dyDescent="0.2">
      <c r="A70" s="114"/>
      <c r="B70" s="75" t="s">
        <v>238</v>
      </c>
      <c r="C70" s="420"/>
      <c r="D70" s="115"/>
      <c r="E70" s="115"/>
      <c r="F70" s="115"/>
      <c r="G70" s="116"/>
      <c r="H70" s="598">
        <f>IF(ISNUMBER(H67),SUM(H59,H67),H59)</f>
        <v>0</v>
      </c>
      <c r="I70" s="96"/>
      <c r="J70" s="96"/>
      <c r="K70" s="5"/>
      <c r="L70" s="213"/>
      <c r="M70" s="3"/>
      <c r="N70" s="3"/>
      <c r="O70" s="3"/>
      <c r="P70" s="3"/>
      <c r="Q70" s="3"/>
      <c r="R70" s="3"/>
      <c r="S70" s="3"/>
      <c r="T70" s="3"/>
      <c r="U70" s="3"/>
    </row>
    <row r="71" spans="1:21" ht="30.2" customHeight="1" x14ac:dyDescent="0.2">
      <c r="A71" s="104"/>
      <c r="B71" s="67"/>
      <c r="C71" s="417"/>
      <c r="D71" s="99"/>
      <c r="E71" s="100"/>
      <c r="F71" s="118"/>
      <c r="G71" s="100"/>
      <c r="H71" s="100"/>
      <c r="I71" s="96"/>
      <c r="J71" s="96"/>
      <c r="K71" s="5"/>
    </row>
    <row r="72" spans="1:21" ht="30.2" customHeight="1" x14ac:dyDescent="0.25">
      <c r="A72" s="14" t="s">
        <v>41</v>
      </c>
      <c r="B72" s="91"/>
      <c r="C72" s="91"/>
      <c r="D72" s="91"/>
      <c r="E72" s="91"/>
      <c r="F72" s="91"/>
      <c r="G72" s="91"/>
      <c r="H72" s="91"/>
      <c r="I72" s="144"/>
      <c r="J72" s="144"/>
      <c r="K72" s="92"/>
      <c r="L72" s="245"/>
      <c r="M72" s="93"/>
      <c r="N72" s="93"/>
      <c r="O72" s="93"/>
      <c r="P72" s="93"/>
      <c r="Q72" s="93"/>
      <c r="R72" s="93"/>
      <c r="S72" s="93"/>
      <c r="T72" s="93"/>
      <c r="U72" s="93"/>
    </row>
    <row r="73" spans="1:21" ht="30.2" customHeight="1" x14ac:dyDescent="0.25">
      <c r="A73" s="37" t="s">
        <v>97</v>
      </c>
      <c r="B73" s="37"/>
      <c r="C73" s="94"/>
      <c r="D73" s="94"/>
      <c r="E73" s="119"/>
      <c r="F73" s="96"/>
      <c r="G73" s="96"/>
      <c r="H73" s="96"/>
      <c r="I73" s="96"/>
      <c r="J73" s="96"/>
      <c r="K73" s="5"/>
      <c r="L73" s="224"/>
      <c r="M73" s="96"/>
      <c r="N73" s="96"/>
      <c r="O73" s="96"/>
      <c r="P73" s="96"/>
      <c r="Q73" s="96"/>
      <c r="R73" s="96"/>
      <c r="S73" s="96"/>
      <c r="T73" s="96"/>
      <c r="U73" s="96"/>
    </row>
    <row r="74" spans="1:21" ht="29.85" customHeight="1" x14ac:dyDescent="0.25">
      <c r="A74" s="37" t="s">
        <v>25</v>
      </c>
      <c r="B74" s="37"/>
      <c r="C74" s="94"/>
      <c r="D74" s="94"/>
      <c r="E74" s="95"/>
      <c r="F74" s="96"/>
      <c r="G74" s="96"/>
      <c r="H74" s="96"/>
      <c r="I74" s="96"/>
      <c r="J74" s="96"/>
      <c r="K74" s="5"/>
      <c r="L74" s="224"/>
      <c r="M74" s="96"/>
      <c r="N74" s="96"/>
      <c r="O74" s="96"/>
      <c r="P74" s="96"/>
      <c r="Q74" s="96"/>
      <c r="R74" s="96"/>
      <c r="S74" s="96"/>
      <c r="T74" s="96"/>
      <c r="U74" s="96"/>
    </row>
    <row r="75" spans="1:21" ht="30.2" customHeight="1" x14ac:dyDescent="0.2">
      <c r="A75" s="101"/>
      <c r="B75" s="102"/>
      <c r="C75" s="103" t="s">
        <v>233</v>
      </c>
      <c r="D75" s="103" t="s">
        <v>105</v>
      </c>
      <c r="E75" s="134"/>
      <c r="F75" s="135"/>
      <c r="G75" s="103" t="s">
        <v>107</v>
      </c>
      <c r="H75" s="103" t="s">
        <v>108</v>
      </c>
      <c r="I75" s="96"/>
      <c r="J75" s="96"/>
      <c r="K75" s="5"/>
      <c r="L75" s="213"/>
    </row>
    <row r="76" spans="1:21" ht="14.25" customHeight="1" x14ac:dyDescent="0.2">
      <c r="A76" s="101"/>
      <c r="B76" s="61" t="s">
        <v>104</v>
      </c>
      <c r="C76" s="121"/>
      <c r="D76" s="209"/>
      <c r="E76" s="199"/>
      <c r="F76" s="200"/>
      <c r="G76" s="208" t="s">
        <v>127</v>
      </c>
      <c r="H76" s="208"/>
      <c r="I76" s="96"/>
      <c r="J76" s="96"/>
      <c r="K76" s="5"/>
      <c r="L76" s="213"/>
    </row>
    <row r="77" spans="1:21" ht="14.25" customHeight="1" x14ac:dyDescent="0.2">
      <c r="A77" s="101"/>
      <c r="B77" s="79" t="s">
        <v>128</v>
      </c>
      <c r="C77" s="121"/>
      <c r="D77" s="209"/>
      <c r="E77" s="199"/>
      <c r="F77" s="200"/>
      <c r="G77" s="208"/>
      <c r="H77" s="208"/>
      <c r="I77" s="96"/>
      <c r="J77" s="96"/>
      <c r="K77" s="5"/>
      <c r="L77" s="213"/>
    </row>
    <row r="78" spans="1:21" ht="14.25" customHeight="1" x14ac:dyDescent="0.2">
      <c r="A78" s="101"/>
      <c r="B78" s="82" t="s">
        <v>166</v>
      </c>
      <c r="C78" s="404" t="s">
        <v>322</v>
      </c>
      <c r="D78" s="209"/>
      <c r="E78" s="199"/>
      <c r="F78" s="200"/>
      <c r="G78" s="208"/>
      <c r="H78" s="208"/>
      <c r="I78" s="96"/>
      <c r="J78" s="96"/>
      <c r="K78" s="5"/>
      <c r="L78" s="213"/>
    </row>
    <row r="79" spans="1:21" ht="14.25" customHeight="1" x14ac:dyDescent="0.2">
      <c r="A79" s="101"/>
      <c r="B79" s="185" t="s">
        <v>165</v>
      </c>
      <c r="C79" s="404" t="s">
        <v>322</v>
      </c>
      <c r="D79" s="201"/>
      <c r="E79" s="199"/>
      <c r="F79" s="200"/>
      <c r="G79" s="202"/>
      <c r="H79" s="208"/>
      <c r="I79" s="96"/>
      <c r="J79" s="96"/>
      <c r="K79" s="5"/>
      <c r="L79" s="213"/>
    </row>
    <row r="80" spans="1:21" ht="14.25" customHeight="1" x14ac:dyDescent="0.2">
      <c r="A80" s="101"/>
      <c r="B80" s="184" t="s">
        <v>163</v>
      </c>
      <c r="C80" s="404" t="s">
        <v>322</v>
      </c>
      <c r="D80" s="588">
        <v>0</v>
      </c>
      <c r="E80" s="599"/>
      <c r="F80" s="600"/>
      <c r="G80" s="190">
        <v>0.05</v>
      </c>
      <c r="H80" s="591">
        <f>IF(AND(ISNUMBER(D80),ISNUMBER(G80)),D80*G80,"")</f>
        <v>0</v>
      </c>
      <c r="I80" s="96"/>
      <c r="J80" s="96"/>
      <c r="K80" s="5"/>
      <c r="L80" s="213"/>
    </row>
    <row r="81" spans="1:21" ht="14.25" customHeight="1" x14ac:dyDescent="0.2">
      <c r="A81" s="101"/>
      <c r="B81" s="184" t="s">
        <v>164</v>
      </c>
      <c r="C81" s="404" t="s">
        <v>322</v>
      </c>
      <c r="D81" s="588">
        <v>0</v>
      </c>
      <c r="E81" s="599"/>
      <c r="F81" s="600"/>
      <c r="G81" s="190">
        <v>0.05</v>
      </c>
      <c r="H81" s="591">
        <f>IF(AND(ISNUMBER(D81),ISNUMBER(G81)),D81*G81,"")</f>
        <v>0</v>
      </c>
      <c r="I81" s="96"/>
      <c r="J81" s="96"/>
      <c r="K81" s="5"/>
      <c r="L81" s="213"/>
    </row>
    <row r="82" spans="1:21" ht="14.25" customHeight="1" x14ac:dyDescent="0.2">
      <c r="A82" s="101"/>
      <c r="B82" s="252" t="s">
        <v>292</v>
      </c>
      <c r="C82" s="404" t="s">
        <v>323</v>
      </c>
      <c r="D82" s="204"/>
      <c r="E82" s="599"/>
      <c r="F82" s="600"/>
      <c r="G82" s="204"/>
      <c r="H82" s="207"/>
      <c r="I82" s="96"/>
      <c r="J82" s="96"/>
      <c r="K82" s="5"/>
      <c r="L82" s="213"/>
    </row>
    <row r="83" spans="1:21" ht="14.25" customHeight="1" x14ac:dyDescent="0.2">
      <c r="A83" s="101"/>
      <c r="B83" s="251" t="s">
        <v>164</v>
      </c>
      <c r="C83" s="404" t="s">
        <v>323</v>
      </c>
      <c r="D83" s="588">
        <v>0</v>
      </c>
      <c r="E83" s="599"/>
      <c r="F83" s="600"/>
      <c r="G83" s="190">
        <v>0.03</v>
      </c>
      <c r="H83" s="591">
        <f>IF(AND(ISNUMBER(D83),ISNUMBER(G83)),D83*G83,"")</f>
        <v>0</v>
      </c>
      <c r="I83" s="96"/>
      <c r="J83" s="96"/>
      <c r="K83" s="5"/>
      <c r="L83" s="213"/>
    </row>
    <row r="84" spans="1:21" ht="14.25" customHeight="1" x14ac:dyDescent="0.2">
      <c r="A84" s="101"/>
      <c r="B84" s="82" t="s">
        <v>293</v>
      </c>
      <c r="C84" s="404" t="s">
        <v>324</v>
      </c>
      <c r="D84" s="614"/>
      <c r="E84" s="599"/>
      <c r="F84" s="600"/>
      <c r="G84" s="207"/>
      <c r="H84" s="207"/>
      <c r="I84" s="96"/>
      <c r="J84" s="96"/>
      <c r="K84" s="5"/>
      <c r="L84" s="213"/>
    </row>
    <row r="85" spans="1:21" ht="14.25" customHeight="1" x14ac:dyDescent="0.2">
      <c r="A85" s="101"/>
      <c r="B85" s="185" t="s">
        <v>165</v>
      </c>
      <c r="C85" s="404" t="s">
        <v>324</v>
      </c>
      <c r="D85" s="204"/>
      <c r="E85" s="599"/>
      <c r="F85" s="600"/>
      <c r="G85" s="606"/>
      <c r="H85" s="207"/>
      <c r="I85" s="96"/>
      <c r="J85" s="96"/>
      <c r="K85" s="5"/>
      <c r="L85" s="213"/>
    </row>
    <row r="86" spans="1:21" ht="14.25" customHeight="1" x14ac:dyDescent="0.2">
      <c r="A86" s="101"/>
      <c r="B86" s="184" t="s">
        <v>163</v>
      </c>
      <c r="C86" s="404" t="s">
        <v>324</v>
      </c>
      <c r="D86" s="588">
        <v>0</v>
      </c>
      <c r="E86" s="599"/>
      <c r="F86" s="600"/>
      <c r="G86" s="190">
        <v>0.05</v>
      </c>
      <c r="H86" s="591">
        <f>IF(AND(ISNUMBER(D86),ISNUMBER(G86)),D86*G86,"")</f>
        <v>0</v>
      </c>
      <c r="I86" s="96"/>
      <c r="J86" s="96"/>
      <c r="K86" s="5"/>
      <c r="L86" s="213"/>
    </row>
    <row r="87" spans="1:21" ht="14.25" customHeight="1" x14ac:dyDescent="0.2">
      <c r="A87" s="101"/>
      <c r="B87" s="184" t="s">
        <v>164</v>
      </c>
      <c r="C87" s="404" t="s">
        <v>324</v>
      </c>
      <c r="D87" s="588">
        <v>0</v>
      </c>
      <c r="E87" s="599"/>
      <c r="F87" s="600"/>
      <c r="G87" s="190">
        <v>0.05</v>
      </c>
      <c r="H87" s="591">
        <f>IF(AND(ISNUMBER(D87),ISNUMBER(G87)),D87*G87,"")</f>
        <v>0</v>
      </c>
      <c r="I87" s="96"/>
      <c r="J87" s="96"/>
      <c r="K87" s="5"/>
      <c r="L87" s="213"/>
    </row>
    <row r="88" spans="1:21" ht="14.25" customHeight="1" x14ac:dyDescent="0.2">
      <c r="A88" s="101"/>
      <c r="B88" s="252" t="s">
        <v>292</v>
      </c>
      <c r="C88" s="404" t="s">
        <v>323</v>
      </c>
      <c r="D88" s="204"/>
      <c r="E88" s="599"/>
      <c r="F88" s="600"/>
      <c r="G88" s="204"/>
      <c r="H88" s="207"/>
      <c r="I88" s="96"/>
      <c r="J88" s="96"/>
      <c r="K88" s="5"/>
      <c r="L88" s="213"/>
    </row>
    <row r="89" spans="1:21" ht="14.25" customHeight="1" x14ac:dyDescent="0.2">
      <c r="A89" s="101"/>
      <c r="B89" s="251" t="s">
        <v>164</v>
      </c>
      <c r="C89" s="404" t="s">
        <v>323</v>
      </c>
      <c r="D89" s="588">
        <v>0</v>
      </c>
      <c r="E89" s="599"/>
      <c r="F89" s="600"/>
      <c r="G89" s="190">
        <v>0.03</v>
      </c>
      <c r="H89" s="591">
        <f>IF(AND(ISNUMBER(D89),ISNUMBER(G89)),D89*G89,"")</f>
        <v>0</v>
      </c>
      <c r="I89" s="96"/>
      <c r="J89" s="96"/>
      <c r="K89" s="5"/>
      <c r="L89" s="213"/>
    </row>
    <row r="90" spans="1:21" s="90" customFormat="1" ht="14.25" customHeight="1" x14ac:dyDescent="0.2">
      <c r="A90" s="101"/>
      <c r="B90" s="82" t="s">
        <v>129</v>
      </c>
      <c r="C90" s="404">
        <v>14.7</v>
      </c>
      <c r="D90" s="588">
        <v>0</v>
      </c>
      <c r="E90" s="599"/>
      <c r="F90" s="600"/>
      <c r="G90" s="190">
        <v>0.1</v>
      </c>
      <c r="H90" s="591">
        <f>IF(AND(ISNUMBER(D90),ISNUMBER(G90)),D90*G90,"")</f>
        <v>0</v>
      </c>
      <c r="I90" s="96"/>
      <c r="J90" s="96"/>
      <c r="K90" s="5"/>
      <c r="L90" s="242"/>
      <c r="M90" s="3"/>
      <c r="N90" s="3"/>
      <c r="O90" s="3"/>
      <c r="P90" s="3"/>
      <c r="Q90" s="3"/>
      <c r="R90" s="3"/>
      <c r="S90" s="3"/>
      <c r="T90" s="3"/>
      <c r="U90" s="3"/>
    </row>
    <row r="91" spans="1:21" ht="14.25" customHeight="1" x14ac:dyDescent="0.2">
      <c r="A91" s="101"/>
      <c r="B91" s="79" t="s">
        <v>130</v>
      </c>
      <c r="C91" s="404" t="s">
        <v>412</v>
      </c>
      <c r="D91" s="588">
        <v>0</v>
      </c>
      <c r="E91" s="599"/>
      <c r="F91" s="600"/>
      <c r="G91" s="190">
        <v>0.1</v>
      </c>
      <c r="H91" s="591">
        <f>IF(AND(ISNUMBER(D91),ISNUMBER(G91)),D91*G91,"")</f>
        <v>0</v>
      </c>
      <c r="I91" s="96"/>
      <c r="J91" s="96"/>
      <c r="K91" s="5"/>
    </row>
    <row r="92" spans="1:21" ht="14.25" customHeight="1" x14ac:dyDescent="0.2">
      <c r="A92" s="101"/>
      <c r="B92" s="80" t="s">
        <v>258</v>
      </c>
      <c r="C92" s="404" t="s">
        <v>413</v>
      </c>
      <c r="D92" s="588">
        <v>0</v>
      </c>
      <c r="E92" s="599"/>
      <c r="F92" s="600"/>
      <c r="G92" s="190">
        <v>0</v>
      </c>
      <c r="H92" s="591">
        <f>IF(AND(ISNUMBER(D92),ISNUMBER(G92)),D92*G92,"")</f>
        <v>0</v>
      </c>
      <c r="I92" s="96"/>
      <c r="J92" s="96"/>
      <c r="K92" s="5"/>
      <c r="L92" s="349"/>
    </row>
    <row r="93" spans="1:21" ht="14.25" customHeight="1" x14ac:dyDescent="0.2">
      <c r="A93" s="101"/>
      <c r="B93" s="63" t="s">
        <v>134</v>
      </c>
      <c r="C93" s="408"/>
      <c r="D93" s="204"/>
      <c r="E93" s="599"/>
      <c r="F93" s="600"/>
      <c r="G93" s="204"/>
      <c r="H93" s="592">
        <f>IF(AND(ISNUMBER(H80),ISNUMBER(H81),ISNUMBER(H83),ISNUMBER(H86),ISNUMBER(H87),ISNUMBER(H89),ISNUMBER(H90),ISNUMBER(H91),ISNUMBER(H92)),SUM(H80:H81,H83,H86:H87,H89:H91,H92),"")</f>
        <v>0</v>
      </c>
      <c r="I93" s="96"/>
      <c r="J93" s="96"/>
      <c r="K93" s="5"/>
      <c r="L93" s="213"/>
    </row>
    <row r="94" spans="1:21" ht="30.2" customHeight="1" x14ac:dyDescent="0.25">
      <c r="A94" s="37" t="s">
        <v>42</v>
      </c>
      <c r="B94" s="37"/>
      <c r="C94" s="94"/>
      <c r="D94" s="94"/>
      <c r="E94" s="95"/>
      <c r="F94" s="96"/>
      <c r="G94" s="96"/>
      <c r="H94" s="96"/>
      <c r="I94" s="96"/>
      <c r="J94" s="96"/>
      <c r="K94" s="5"/>
      <c r="L94" s="224"/>
      <c r="M94" s="96"/>
      <c r="N94" s="96"/>
      <c r="O94" s="96"/>
      <c r="P94" s="96"/>
      <c r="Q94" s="96"/>
      <c r="R94" s="96"/>
      <c r="S94" s="96"/>
      <c r="T94" s="96"/>
      <c r="U94" s="96"/>
    </row>
    <row r="95" spans="1:21" ht="30.2" customHeight="1" x14ac:dyDescent="0.2">
      <c r="A95" s="101"/>
      <c r="B95" s="102"/>
      <c r="C95" s="103" t="s">
        <v>233</v>
      </c>
      <c r="D95" s="103" t="s">
        <v>105</v>
      </c>
      <c r="E95" s="134"/>
      <c r="F95" s="135"/>
      <c r="G95" s="103" t="s">
        <v>107</v>
      </c>
      <c r="H95" s="103" t="s">
        <v>108</v>
      </c>
      <c r="I95" s="96"/>
      <c r="J95" s="96"/>
      <c r="K95" s="5"/>
      <c r="L95" s="213"/>
    </row>
    <row r="96" spans="1:21" ht="14.25" customHeight="1" x14ac:dyDescent="0.2">
      <c r="A96" s="101"/>
      <c r="B96" s="64" t="s">
        <v>135</v>
      </c>
      <c r="C96" s="404" t="s">
        <v>414</v>
      </c>
      <c r="D96" s="203"/>
      <c r="E96" s="199"/>
      <c r="F96" s="200"/>
      <c r="G96" s="203"/>
      <c r="H96" s="203"/>
      <c r="I96" s="96"/>
      <c r="J96" s="96"/>
      <c r="K96" s="5"/>
    </row>
    <row r="97" spans="1:12" ht="14.25" customHeight="1" x14ac:dyDescent="0.2">
      <c r="A97" s="101"/>
      <c r="B97" s="79" t="s">
        <v>136</v>
      </c>
      <c r="C97" s="406" t="s">
        <v>325</v>
      </c>
      <c r="D97" s="203"/>
      <c r="E97" s="199"/>
      <c r="F97" s="200"/>
      <c r="G97" s="203" t="s">
        <v>127</v>
      </c>
      <c r="H97" s="203"/>
      <c r="I97" s="96"/>
      <c r="J97" s="96"/>
      <c r="K97" s="5"/>
    </row>
    <row r="98" spans="1:12" ht="14.25" customHeight="1" x14ac:dyDescent="0.2">
      <c r="A98" s="101"/>
      <c r="B98" s="82" t="s">
        <v>128</v>
      </c>
      <c r="C98" s="406" t="s">
        <v>325</v>
      </c>
      <c r="D98" s="203"/>
      <c r="E98" s="199"/>
      <c r="F98" s="200"/>
      <c r="G98" s="203"/>
      <c r="H98" s="203"/>
      <c r="I98" s="96"/>
      <c r="J98" s="96"/>
      <c r="K98" s="5"/>
    </row>
    <row r="99" spans="1:12" ht="14.25" customHeight="1" x14ac:dyDescent="0.2">
      <c r="A99" s="101"/>
      <c r="B99" s="83" t="s">
        <v>166</v>
      </c>
      <c r="C99" s="406" t="s">
        <v>326</v>
      </c>
      <c r="D99" s="201"/>
      <c r="E99" s="199"/>
      <c r="F99" s="200"/>
      <c r="G99" s="202"/>
      <c r="H99" s="208"/>
      <c r="I99" s="96"/>
      <c r="J99" s="96"/>
      <c r="K99" s="5"/>
      <c r="L99" s="213"/>
    </row>
    <row r="100" spans="1:12" ht="14.25" customHeight="1" x14ac:dyDescent="0.2">
      <c r="A100" s="101"/>
      <c r="B100" s="187" t="s">
        <v>165</v>
      </c>
      <c r="C100" s="406" t="s">
        <v>326</v>
      </c>
      <c r="D100" s="201"/>
      <c r="E100" s="199"/>
      <c r="F100" s="200"/>
      <c r="G100" s="202"/>
      <c r="H100" s="208"/>
      <c r="I100" s="96"/>
      <c r="J100" s="96"/>
      <c r="K100" s="5"/>
      <c r="L100" s="213"/>
    </row>
    <row r="101" spans="1:12" ht="14.25" customHeight="1" x14ac:dyDescent="0.2">
      <c r="A101" s="101"/>
      <c r="B101" s="186" t="s">
        <v>163</v>
      </c>
      <c r="C101" s="406" t="s">
        <v>326</v>
      </c>
      <c r="D101" s="588">
        <v>0</v>
      </c>
      <c r="E101" s="599"/>
      <c r="F101" s="600"/>
      <c r="G101" s="190">
        <v>0.05</v>
      </c>
      <c r="H101" s="591">
        <f>IF(AND(ISNUMBER(D101),ISNUMBER(G101)),D101*G101,"")</f>
        <v>0</v>
      </c>
      <c r="I101" s="96"/>
      <c r="J101" s="96"/>
      <c r="K101" s="5"/>
      <c r="L101" s="213"/>
    </row>
    <row r="102" spans="1:12" ht="14.25" customHeight="1" x14ac:dyDescent="0.2">
      <c r="A102" s="101"/>
      <c r="B102" s="186" t="s">
        <v>164</v>
      </c>
      <c r="C102" s="406" t="s">
        <v>326</v>
      </c>
      <c r="D102" s="588">
        <v>0</v>
      </c>
      <c r="E102" s="599"/>
      <c r="F102" s="600"/>
      <c r="G102" s="190">
        <v>0.05</v>
      </c>
      <c r="H102" s="591">
        <f>IF(AND(ISNUMBER(D102),ISNUMBER(G102)),D102*G102,"")</f>
        <v>0</v>
      </c>
      <c r="I102" s="96"/>
      <c r="J102" s="96"/>
      <c r="K102" s="5"/>
      <c r="L102" s="213"/>
    </row>
    <row r="103" spans="1:12" ht="14.25" customHeight="1" x14ac:dyDescent="0.2">
      <c r="A103" s="101"/>
      <c r="B103" s="251" t="s">
        <v>292</v>
      </c>
      <c r="C103" s="406" t="s">
        <v>327</v>
      </c>
      <c r="D103" s="204"/>
      <c r="E103" s="599"/>
      <c r="F103" s="600"/>
      <c r="G103" s="204"/>
      <c r="H103" s="207"/>
      <c r="I103" s="96"/>
      <c r="J103" s="96"/>
      <c r="K103" s="5"/>
      <c r="L103" s="213"/>
    </row>
    <row r="104" spans="1:12" ht="14.25" customHeight="1" x14ac:dyDescent="0.2">
      <c r="A104" s="101"/>
      <c r="B104" s="253" t="s">
        <v>164</v>
      </c>
      <c r="C104" s="406" t="s">
        <v>327</v>
      </c>
      <c r="D104" s="588">
        <v>0</v>
      </c>
      <c r="E104" s="599"/>
      <c r="F104" s="600"/>
      <c r="G104" s="190">
        <v>0.03</v>
      </c>
      <c r="H104" s="591">
        <f>IF(AND(ISNUMBER(D104),ISNUMBER(G104)),D104*G104,"")</f>
        <v>0</v>
      </c>
      <c r="I104" s="96"/>
      <c r="J104" s="96"/>
      <c r="K104" s="5"/>
      <c r="L104" s="213"/>
    </row>
    <row r="105" spans="1:12" ht="14.25" customHeight="1" x14ac:dyDescent="0.2">
      <c r="A105" s="101"/>
      <c r="B105" s="83" t="s">
        <v>293</v>
      </c>
      <c r="C105" s="406" t="s">
        <v>328</v>
      </c>
      <c r="D105" s="204"/>
      <c r="E105" s="599"/>
      <c r="F105" s="600"/>
      <c r="G105" s="204"/>
      <c r="H105" s="207"/>
      <c r="I105" s="96"/>
      <c r="J105" s="96"/>
      <c r="K105" s="5"/>
      <c r="L105" s="213"/>
    </row>
    <row r="106" spans="1:12" ht="14.25" customHeight="1" x14ac:dyDescent="0.2">
      <c r="A106" s="101"/>
      <c r="B106" s="187" t="s">
        <v>165</v>
      </c>
      <c r="C106" s="406" t="s">
        <v>328</v>
      </c>
      <c r="D106" s="204"/>
      <c r="E106" s="599"/>
      <c r="F106" s="600"/>
      <c r="G106" s="204"/>
      <c r="H106" s="207"/>
      <c r="I106" s="96"/>
      <c r="J106" s="96"/>
      <c r="K106" s="5"/>
      <c r="L106" s="213"/>
    </row>
    <row r="107" spans="1:12" ht="14.25" customHeight="1" x14ac:dyDescent="0.2">
      <c r="A107" s="101"/>
      <c r="B107" s="186" t="s">
        <v>163</v>
      </c>
      <c r="C107" s="406" t="s">
        <v>328</v>
      </c>
      <c r="D107" s="588">
        <v>0</v>
      </c>
      <c r="E107" s="599"/>
      <c r="F107" s="600"/>
      <c r="G107" s="190">
        <v>0.05</v>
      </c>
      <c r="H107" s="591">
        <f>IF(AND(ISNUMBER(D107),ISNUMBER(G107)),D107*G107,"")</f>
        <v>0</v>
      </c>
      <c r="I107" s="96"/>
      <c r="J107" s="96"/>
      <c r="K107" s="5"/>
      <c r="L107" s="213"/>
    </row>
    <row r="108" spans="1:12" ht="14.25" customHeight="1" x14ac:dyDescent="0.2">
      <c r="A108" s="101"/>
      <c r="B108" s="186" t="s">
        <v>164</v>
      </c>
      <c r="C108" s="406" t="s">
        <v>328</v>
      </c>
      <c r="D108" s="588">
        <v>0</v>
      </c>
      <c r="E108" s="599"/>
      <c r="F108" s="600"/>
      <c r="G108" s="190">
        <v>0.05</v>
      </c>
      <c r="H108" s="591">
        <f>IF(AND(ISNUMBER(D108),ISNUMBER(G108)),D108*G108,"")</f>
        <v>0</v>
      </c>
      <c r="I108" s="96"/>
      <c r="J108" s="96"/>
      <c r="K108" s="5"/>
      <c r="L108" s="213"/>
    </row>
    <row r="109" spans="1:12" ht="14.25" customHeight="1" x14ac:dyDescent="0.2">
      <c r="A109" s="101"/>
      <c r="B109" s="251" t="s">
        <v>292</v>
      </c>
      <c r="C109" s="406" t="s">
        <v>329</v>
      </c>
      <c r="D109" s="204"/>
      <c r="E109" s="599"/>
      <c r="F109" s="600"/>
      <c r="G109" s="204"/>
      <c r="H109" s="207"/>
      <c r="I109" s="96"/>
      <c r="J109" s="96"/>
      <c r="K109" s="5"/>
      <c r="L109" s="213"/>
    </row>
    <row r="110" spans="1:12" ht="14.25" customHeight="1" x14ac:dyDescent="0.2">
      <c r="A110" s="101"/>
      <c r="B110" s="253" t="s">
        <v>164</v>
      </c>
      <c r="C110" s="406" t="s">
        <v>329</v>
      </c>
      <c r="D110" s="588">
        <v>0</v>
      </c>
      <c r="E110" s="599"/>
      <c r="F110" s="600"/>
      <c r="G110" s="190">
        <v>0.03</v>
      </c>
      <c r="H110" s="591">
        <f>IF(AND(ISNUMBER(D110),ISNUMBER(G110)),D110*G110,"")</f>
        <v>0</v>
      </c>
      <c r="I110" s="96"/>
      <c r="J110" s="96"/>
      <c r="K110" s="5"/>
      <c r="L110" s="213"/>
    </row>
    <row r="111" spans="1:12" ht="14.25" customHeight="1" x14ac:dyDescent="0.2">
      <c r="A111" s="101"/>
      <c r="B111" s="83" t="s">
        <v>129</v>
      </c>
      <c r="C111" s="406" t="s">
        <v>325</v>
      </c>
      <c r="D111" s="588">
        <v>0</v>
      </c>
      <c r="E111" s="599"/>
      <c r="F111" s="600"/>
      <c r="G111" s="190">
        <v>0.1</v>
      </c>
      <c r="H111" s="591">
        <f>IF(AND(ISNUMBER(D111),ISNUMBER(G111)),D111*G111,"")</f>
        <v>0</v>
      </c>
      <c r="I111" s="96"/>
      <c r="J111" s="96"/>
      <c r="K111" s="5"/>
    </row>
    <row r="112" spans="1:12" ht="14.25" customHeight="1" x14ac:dyDescent="0.2">
      <c r="A112" s="101"/>
      <c r="B112" s="82" t="s">
        <v>130</v>
      </c>
      <c r="C112" s="406" t="s">
        <v>325</v>
      </c>
      <c r="D112" s="588">
        <v>0</v>
      </c>
      <c r="E112" s="599"/>
      <c r="F112" s="600"/>
      <c r="G112" s="190">
        <v>0.1</v>
      </c>
      <c r="H112" s="591">
        <f>IF(AND(ISNUMBER(D112),ISNUMBER(G112)),D112*G112,"")</f>
        <v>0</v>
      </c>
      <c r="I112" s="96"/>
      <c r="J112" s="96"/>
      <c r="K112" s="5"/>
    </row>
    <row r="113" spans="1:12" ht="14.25" customHeight="1" x14ac:dyDescent="0.2">
      <c r="A113" s="101"/>
      <c r="B113" s="214" t="s">
        <v>258</v>
      </c>
      <c r="C113" s="406" t="s">
        <v>325</v>
      </c>
      <c r="D113" s="588">
        <v>0</v>
      </c>
      <c r="E113" s="599"/>
      <c r="F113" s="600"/>
      <c r="G113" s="190">
        <v>0</v>
      </c>
      <c r="H113" s="591">
        <f>IF(AND(ISNUMBER(D113),ISNUMBER(G113)),D113*G113,"")</f>
        <v>0</v>
      </c>
      <c r="I113" s="96"/>
      <c r="J113" s="96"/>
      <c r="K113" s="5"/>
    </row>
    <row r="114" spans="1:12" ht="14.25" customHeight="1" x14ac:dyDescent="0.2">
      <c r="A114" s="101"/>
      <c r="B114" s="79" t="s">
        <v>137</v>
      </c>
      <c r="C114" s="404" t="s">
        <v>330</v>
      </c>
      <c r="D114" s="606"/>
      <c r="E114" s="599"/>
      <c r="F114" s="600"/>
      <c r="G114" s="606"/>
      <c r="H114" s="606"/>
      <c r="I114" s="96"/>
      <c r="J114" s="96"/>
      <c r="K114" s="5"/>
    </row>
    <row r="115" spans="1:12" ht="14.25" customHeight="1" x14ac:dyDescent="0.2">
      <c r="A115" s="101"/>
      <c r="B115" s="82" t="s">
        <v>138</v>
      </c>
      <c r="C115" s="404" t="s">
        <v>330</v>
      </c>
      <c r="D115" s="606"/>
      <c r="E115" s="599"/>
      <c r="F115" s="600"/>
      <c r="G115" s="606"/>
      <c r="H115" s="606"/>
      <c r="I115" s="96"/>
      <c r="J115" s="96"/>
      <c r="K115" s="5"/>
    </row>
    <row r="116" spans="1:12" ht="14.25" customHeight="1" x14ac:dyDescent="0.2">
      <c r="A116" s="101"/>
      <c r="B116" s="83" t="s">
        <v>250</v>
      </c>
      <c r="C116" s="404">
        <v>15.6</v>
      </c>
      <c r="D116" s="588">
        <v>0</v>
      </c>
      <c r="E116" s="599"/>
      <c r="F116" s="600"/>
      <c r="G116" s="190">
        <v>0.05</v>
      </c>
      <c r="H116" s="591">
        <f>IF(AND(ISNUMBER(D116),ISNUMBER(G116)),D116*G116,"")</f>
        <v>0</v>
      </c>
      <c r="I116" s="96"/>
      <c r="J116" s="96"/>
      <c r="K116" s="5"/>
      <c r="L116" s="213"/>
    </row>
    <row r="117" spans="1:12" ht="14.25" customHeight="1" x14ac:dyDescent="0.2">
      <c r="A117" s="101"/>
      <c r="B117" s="83" t="s">
        <v>139</v>
      </c>
      <c r="C117" s="404" t="s">
        <v>330</v>
      </c>
      <c r="D117" s="588">
        <v>0</v>
      </c>
      <c r="E117" s="599"/>
      <c r="F117" s="600"/>
      <c r="G117" s="190">
        <v>0.25</v>
      </c>
      <c r="H117" s="591">
        <f>IF(AND(ISNUMBER(D117),ISNUMBER(G117)),D117*G117,"")</f>
        <v>0</v>
      </c>
      <c r="I117" s="96"/>
      <c r="J117" s="96"/>
      <c r="K117" s="5"/>
    </row>
    <row r="118" spans="1:12" ht="14.25" customHeight="1" x14ac:dyDescent="0.2">
      <c r="A118" s="101"/>
      <c r="B118" s="82" t="s">
        <v>89</v>
      </c>
      <c r="C118" s="404" t="s">
        <v>330</v>
      </c>
      <c r="D118" s="606"/>
      <c r="E118" s="599"/>
      <c r="F118" s="600"/>
      <c r="G118" s="207"/>
      <c r="H118" s="207"/>
      <c r="I118" s="96"/>
      <c r="J118" s="96"/>
      <c r="K118" s="5"/>
    </row>
    <row r="119" spans="1:12" ht="14.25" customHeight="1" x14ac:dyDescent="0.2">
      <c r="A119" s="101"/>
      <c r="B119" s="83" t="s">
        <v>250</v>
      </c>
      <c r="C119" s="404">
        <v>15.6</v>
      </c>
      <c r="D119" s="588">
        <v>0</v>
      </c>
      <c r="E119" s="599"/>
      <c r="F119" s="600"/>
      <c r="G119" s="190">
        <v>0.05</v>
      </c>
      <c r="H119" s="591">
        <f>IF(AND(ISNUMBER(D119),ISNUMBER(G119)),D119*G119,"")</f>
        <v>0</v>
      </c>
      <c r="I119" s="96"/>
      <c r="J119" s="96"/>
      <c r="K119" s="5"/>
      <c r="L119" s="213"/>
    </row>
    <row r="120" spans="1:12" ht="14.25" customHeight="1" x14ac:dyDescent="0.2">
      <c r="A120" s="101"/>
      <c r="B120" s="83" t="s">
        <v>139</v>
      </c>
      <c r="C120" s="404" t="s">
        <v>330</v>
      </c>
      <c r="D120" s="588">
        <v>0</v>
      </c>
      <c r="E120" s="599"/>
      <c r="F120" s="600"/>
      <c r="G120" s="190">
        <v>0.25</v>
      </c>
      <c r="H120" s="591">
        <f>IF(AND(ISNUMBER(D120),ISNUMBER(G120)),D120*G120,"")</f>
        <v>0</v>
      </c>
      <c r="I120" s="96"/>
      <c r="J120" s="96"/>
      <c r="K120" s="5"/>
    </row>
    <row r="121" spans="1:12" ht="14.25" customHeight="1" x14ac:dyDescent="0.2">
      <c r="A121" s="101"/>
      <c r="B121" s="82" t="s">
        <v>140</v>
      </c>
      <c r="C121" s="404" t="s">
        <v>330</v>
      </c>
      <c r="D121" s="606"/>
      <c r="E121" s="599"/>
      <c r="F121" s="600"/>
      <c r="G121" s="207"/>
      <c r="H121" s="207"/>
      <c r="I121" s="96"/>
      <c r="J121" s="96"/>
      <c r="K121" s="5"/>
      <c r="L121" s="213"/>
    </row>
    <row r="122" spans="1:12" ht="14.25" customHeight="1" x14ac:dyDescent="0.2">
      <c r="A122" s="101"/>
      <c r="B122" s="83" t="s">
        <v>250</v>
      </c>
      <c r="C122" s="404">
        <v>15.6</v>
      </c>
      <c r="D122" s="588">
        <v>0</v>
      </c>
      <c r="E122" s="599"/>
      <c r="F122" s="600"/>
      <c r="G122" s="190">
        <v>0.05</v>
      </c>
      <c r="H122" s="591">
        <f>IF(AND(ISNUMBER(D122),ISNUMBER(G122)),D122*G122,"")</f>
        <v>0</v>
      </c>
      <c r="I122" s="96"/>
      <c r="J122" s="96"/>
      <c r="K122" s="5"/>
      <c r="L122" s="213"/>
    </row>
    <row r="123" spans="1:12" ht="14.25" customHeight="1" x14ac:dyDescent="0.2">
      <c r="A123" s="101"/>
      <c r="B123" s="83" t="s">
        <v>139</v>
      </c>
      <c r="C123" s="404" t="s">
        <v>330</v>
      </c>
      <c r="D123" s="588">
        <v>0</v>
      </c>
      <c r="E123" s="599"/>
      <c r="F123" s="600"/>
      <c r="G123" s="190">
        <v>0.25</v>
      </c>
      <c r="H123" s="591">
        <f>IF(AND(ISNUMBER(D123),ISNUMBER(G123)),D123*G123,"")</f>
        <v>0</v>
      </c>
      <c r="I123" s="96"/>
      <c r="J123" s="96"/>
      <c r="K123" s="5"/>
      <c r="L123" s="213"/>
    </row>
    <row r="124" spans="1:12" ht="14.25" customHeight="1" x14ac:dyDescent="0.2">
      <c r="A124" s="101"/>
      <c r="B124" s="82" t="s">
        <v>64</v>
      </c>
      <c r="C124" s="404" t="s">
        <v>330</v>
      </c>
      <c r="D124" s="606"/>
      <c r="E124" s="599"/>
      <c r="F124" s="600"/>
      <c r="G124" s="207"/>
      <c r="H124" s="207"/>
      <c r="I124" s="96"/>
      <c r="J124" s="96"/>
      <c r="K124" s="5"/>
      <c r="L124" s="213"/>
    </row>
    <row r="125" spans="1:12" ht="14.25" customHeight="1" x14ac:dyDescent="0.2">
      <c r="A125" s="101"/>
      <c r="B125" s="83" t="s">
        <v>250</v>
      </c>
      <c r="C125" s="404">
        <v>15.6</v>
      </c>
      <c r="D125" s="588">
        <v>0</v>
      </c>
      <c r="E125" s="599"/>
      <c r="F125" s="600"/>
      <c r="G125" s="190">
        <v>0.05</v>
      </c>
      <c r="H125" s="591">
        <f>IF(AND(ISNUMBER(D125),ISNUMBER(G125)),D125*G125,"")</f>
        <v>0</v>
      </c>
      <c r="I125" s="96"/>
      <c r="J125" s="96"/>
      <c r="K125" s="5"/>
      <c r="L125" s="213"/>
    </row>
    <row r="126" spans="1:12" ht="14.25" customHeight="1" x14ac:dyDescent="0.2">
      <c r="A126" s="101"/>
      <c r="B126" s="83" t="s">
        <v>139</v>
      </c>
      <c r="C126" s="404" t="s">
        <v>330</v>
      </c>
      <c r="D126" s="588">
        <v>0</v>
      </c>
      <c r="E126" s="599"/>
      <c r="F126" s="600"/>
      <c r="G126" s="190">
        <v>0.25</v>
      </c>
      <c r="H126" s="591">
        <f>IF(AND(ISNUMBER(D126),ISNUMBER(G126)),D126*G126,"")</f>
        <v>0</v>
      </c>
      <c r="I126" s="96"/>
      <c r="J126" s="96"/>
      <c r="K126" s="5"/>
      <c r="L126" s="213"/>
    </row>
    <row r="127" spans="1:12" ht="30.2" customHeight="1" x14ac:dyDescent="0.2">
      <c r="A127" s="101"/>
      <c r="B127" s="79" t="s">
        <v>63</v>
      </c>
      <c r="C127" s="404" t="s">
        <v>415</v>
      </c>
      <c r="D127" s="606"/>
      <c r="E127" s="599"/>
      <c r="F127" s="600"/>
      <c r="G127" s="606"/>
      <c r="H127" s="606"/>
      <c r="I127" s="96"/>
      <c r="J127" s="96"/>
      <c r="K127" s="5"/>
      <c r="L127" s="213"/>
    </row>
    <row r="128" spans="1:12" ht="14.25" customHeight="1" x14ac:dyDescent="0.2">
      <c r="A128" s="101"/>
      <c r="B128" s="214" t="s">
        <v>167</v>
      </c>
      <c r="C128" s="404" t="s">
        <v>419</v>
      </c>
      <c r="D128" s="606"/>
      <c r="E128" s="599"/>
      <c r="F128" s="600"/>
      <c r="G128" s="606"/>
      <c r="H128" s="606"/>
      <c r="I128" s="96"/>
      <c r="J128" s="96"/>
      <c r="K128" s="5"/>
      <c r="L128" s="213"/>
    </row>
    <row r="129" spans="1:21" ht="14.25" customHeight="1" x14ac:dyDescent="0.2">
      <c r="A129" s="101"/>
      <c r="B129" s="215" t="s">
        <v>168</v>
      </c>
      <c r="C129" s="407" t="s">
        <v>421</v>
      </c>
      <c r="D129" s="588">
        <v>0</v>
      </c>
      <c r="E129" s="599"/>
      <c r="F129" s="600"/>
      <c r="G129" s="190">
        <v>0.2</v>
      </c>
      <c r="H129" s="591">
        <f>IF(AND(ISNUMBER(D129),ISNUMBER(G129)),D129*G129,"")</f>
        <v>0</v>
      </c>
      <c r="I129" s="96"/>
      <c r="J129" s="96"/>
      <c r="K129" s="5"/>
      <c r="L129" s="213"/>
    </row>
    <row r="130" spans="1:21" ht="14.25" customHeight="1" x14ac:dyDescent="0.2">
      <c r="A130" s="101"/>
      <c r="B130" s="215" t="s">
        <v>169</v>
      </c>
      <c r="C130" s="404" t="s">
        <v>420</v>
      </c>
      <c r="D130" s="588">
        <v>0</v>
      </c>
      <c r="E130" s="599"/>
      <c r="F130" s="600"/>
      <c r="G130" s="190">
        <v>0.4</v>
      </c>
      <c r="H130" s="591">
        <f>IF(AND(ISNUMBER(D130),ISNUMBER(G130)),D130*G130,"")</f>
        <v>0</v>
      </c>
      <c r="I130" s="96"/>
      <c r="J130" s="96"/>
      <c r="K130" s="5"/>
      <c r="L130" s="213"/>
    </row>
    <row r="131" spans="1:21" ht="14.25" customHeight="1" x14ac:dyDescent="0.2">
      <c r="A131" s="101"/>
      <c r="B131" s="82" t="s">
        <v>170</v>
      </c>
      <c r="C131" s="404" t="s">
        <v>418</v>
      </c>
      <c r="D131" s="606"/>
      <c r="E131" s="599"/>
      <c r="F131" s="600"/>
      <c r="G131" s="606"/>
      <c r="H131" s="606"/>
      <c r="I131" s="96"/>
      <c r="J131" s="96"/>
      <c r="K131" s="5"/>
      <c r="L131" s="213"/>
    </row>
    <row r="132" spans="1:21" s="90" customFormat="1" ht="14.25" customHeight="1" x14ac:dyDescent="0.2">
      <c r="A132" s="440"/>
      <c r="B132" s="185" t="s">
        <v>168</v>
      </c>
      <c r="C132" s="430" t="s">
        <v>416</v>
      </c>
      <c r="D132" s="588">
        <v>0</v>
      </c>
      <c r="E132" s="611"/>
      <c r="F132" s="612"/>
      <c r="G132" s="443">
        <v>0.2</v>
      </c>
      <c r="H132" s="634">
        <f t="shared" ref="H132:H142" si="1">IF(AND(ISNUMBER(D132),ISNUMBER(G132)),D132*G132,"")</f>
        <v>0</v>
      </c>
      <c r="I132" s="96"/>
      <c r="J132" s="96"/>
      <c r="K132" s="402"/>
      <c r="L132" s="213"/>
    </row>
    <row r="133" spans="1:21" s="90" customFormat="1" ht="14.25" customHeight="1" x14ac:dyDescent="0.2">
      <c r="A133" s="440"/>
      <c r="B133" s="185" t="s">
        <v>169</v>
      </c>
      <c r="C133" s="430" t="s">
        <v>417</v>
      </c>
      <c r="D133" s="588">
        <v>0</v>
      </c>
      <c r="E133" s="611"/>
      <c r="F133" s="612"/>
      <c r="G133" s="443">
        <v>0.4</v>
      </c>
      <c r="H133" s="634">
        <f t="shared" si="1"/>
        <v>0</v>
      </c>
      <c r="I133" s="96"/>
      <c r="J133" s="96"/>
      <c r="K133" s="402"/>
      <c r="L133" s="213"/>
    </row>
    <row r="134" spans="1:21" s="90" customFormat="1" ht="14.25" customHeight="1" x14ac:dyDescent="0.2">
      <c r="A134" s="440"/>
      <c r="B134" s="400" t="s">
        <v>294</v>
      </c>
      <c r="C134" s="444">
        <v>15.22</v>
      </c>
      <c r="D134" s="588">
        <v>0</v>
      </c>
      <c r="E134" s="611"/>
      <c r="F134" s="612"/>
      <c r="G134" s="443">
        <v>1</v>
      </c>
      <c r="H134" s="634">
        <f t="shared" si="1"/>
        <v>0</v>
      </c>
      <c r="I134" s="96"/>
      <c r="J134" s="96"/>
      <c r="K134" s="402"/>
      <c r="L134" s="213"/>
    </row>
    <row r="135" spans="1:21" s="90" customFormat="1" ht="30.2" customHeight="1" x14ac:dyDescent="0.2">
      <c r="A135" s="440"/>
      <c r="B135" s="400" t="s">
        <v>295</v>
      </c>
      <c r="C135" s="444">
        <v>15.22</v>
      </c>
      <c r="D135" s="588">
        <v>0</v>
      </c>
      <c r="E135" s="611"/>
      <c r="F135" s="612"/>
      <c r="G135" s="443">
        <v>1</v>
      </c>
      <c r="H135" s="634">
        <f t="shared" si="1"/>
        <v>0</v>
      </c>
      <c r="I135" s="96"/>
      <c r="J135" s="96"/>
      <c r="K135" s="402"/>
      <c r="L135" s="213"/>
    </row>
    <row r="136" spans="1:21" s="90" customFormat="1" ht="14.25" customHeight="1" x14ac:dyDescent="0.2">
      <c r="A136" s="440"/>
      <c r="B136" s="445" t="s">
        <v>94</v>
      </c>
      <c r="C136" s="430">
        <v>15.24</v>
      </c>
      <c r="D136" s="588">
        <v>0</v>
      </c>
      <c r="E136" s="611"/>
      <c r="F136" s="612"/>
      <c r="G136" s="443">
        <v>1</v>
      </c>
      <c r="H136" s="634">
        <f t="shared" si="1"/>
        <v>0</v>
      </c>
      <c r="I136" s="96"/>
      <c r="J136" s="96"/>
      <c r="K136" s="402"/>
      <c r="L136" s="213"/>
    </row>
    <row r="137" spans="1:21" s="90" customFormat="1" ht="14.25" customHeight="1" x14ac:dyDescent="0.2">
      <c r="A137" s="440"/>
      <c r="B137" s="445" t="s">
        <v>142</v>
      </c>
      <c r="C137" s="408"/>
      <c r="D137" s="588">
        <v>0</v>
      </c>
      <c r="E137" s="611"/>
      <c r="F137" s="612"/>
      <c r="G137" s="443">
        <v>1</v>
      </c>
      <c r="H137" s="634">
        <f t="shared" si="1"/>
        <v>0</v>
      </c>
      <c r="I137" s="96"/>
      <c r="J137" s="96"/>
      <c r="K137" s="402"/>
      <c r="L137" s="213"/>
    </row>
    <row r="138" spans="1:21" s="90" customFormat="1" ht="14.25" customHeight="1" x14ac:dyDescent="0.2">
      <c r="A138" s="440"/>
      <c r="B138" s="445" t="s">
        <v>432</v>
      </c>
      <c r="C138" s="408"/>
      <c r="D138" s="610"/>
      <c r="E138" s="611"/>
      <c r="F138" s="612"/>
      <c r="G138" s="610"/>
      <c r="H138" s="610"/>
      <c r="I138" s="96"/>
      <c r="J138" s="96"/>
      <c r="K138" s="402"/>
      <c r="L138" s="213"/>
    </row>
    <row r="139" spans="1:21" s="90" customFormat="1" ht="14.25" customHeight="1" x14ac:dyDescent="0.2">
      <c r="A139" s="440"/>
      <c r="B139" s="214" t="s">
        <v>138</v>
      </c>
      <c r="C139" s="430">
        <v>15.3</v>
      </c>
      <c r="D139" s="588">
        <v>0</v>
      </c>
      <c r="E139" s="611"/>
      <c r="F139" s="612"/>
      <c r="G139" s="443">
        <v>0</v>
      </c>
      <c r="H139" s="634">
        <f t="shared" si="1"/>
        <v>0</v>
      </c>
      <c r="I139" s="96"/>
      <c r="J139" s="96"/>
      <c r="K139" s="402"/>
      <c r="L139" s="213"/>
    </row>
    <row r="140" spans="1:21" s="90" customFormat="1" ht="14.25" customHeight="1" x14ac:dyDescent="0.2">
      <c r="A140" s="440"/>
      <c r="B140" s="82" t="s">
        <v>89</v>
      </c>
      <c r="C140" s="430">
        <v>15.3</v>
      </c>
      <c r="D140" s="588">
        <v>0</v>
      </c>
      <c r="E140" s="611"/>
      <c r="F140" s="612"/>
      <c r="G140" s="443">
        <v>0</v>
      </c>
      <c r="H140" s="634">
        <f t="shared" si="1"/>
        <v>0</v>
      </c>
      <c r="I140" s="96"/>
      <c r="J140" s="96"/>
      <c r="K140" s="402"/>
      <c r="L140" s="213"/>
    </row>
    <row r="141" spans="1:21" s="90" customFormat="1" ht="14.25" customHeight="1" x14ac:dyDescent="0.2">
      <c r="A141" s="440"/>
      <c r="B141" s="400" t="s">
        <v>294</v>
      </c>
      <c r="C141" s="430">
        <v>15.3</v>
      </c>
      <c r="D141" s="588">
        <v>0</v>
      </c>
      <c r="E141" s="611"/>
      <c r="F141" s="612"/>
      <c r="G141" s="443">
        <v>0</v>
      </c>
      <c r="H141" s="634">
        <f t="shared" si="1"/>
        <v>0</v>
      </c>
      <c r="I141" s="96"/>
      <c r="J141" s="96"/>
      <c r="K141" s="402"/>
      <c r="L141" s="213"/>
    </row>
    <row r="142" spans="1:21" s="90" customFormat="1" ht="30.2" customHeight="1" x14ac:dyDescent="0.2">
      <c r="A142" s="440"/>
      <c r="B142" s="400" t="s">
        <v>295</v>
      </c>
      <c r="C142" s="430">
        <v>15.3</v>
      </c>
      <c r="D142" s="588">
        <v>0</v>
      </c>
      <c r="E142" s="611"/>
      <c r="F142" s="612"/>
      <c r="G142" s="443">
        <v>0</v>
      </c>
      <c r="H142" s="634">
        <f t="shared" si="1"/>
        <v>0</v>
      </c>
      <c r="I142" s="96"/>
      <c r="J142" s="96"/>
      <c r="K142" s="402"/>
      <c r="L142" s="213"/>
    </row>
    <row r="143" spans="1:21" ht="14.25" customHeight="1" x14ac:dyDescent="0.2">
      <c r="A143" s="101"/>
      <c r="B143" s="81" t="s">
        <v>143</v>
      </c>
      <c r="C143" s="408"/>
      <c r="D143" s="207"/>
      <c r="E143" s="599"/>
      <c r="F143" s="600"/>
      <c r="G143" s="207"/>
      <c r="H143" s="592">
        <f>IF(AND(AND(ISNUMBER(H101),ISNUMBER(H102),ISNUMBER(H104),ISNUMBER(H107),ISNUMBER(H108),ISNUMBER(H110),ISNUMBER(H111), ISNUMBER(H112), ISNUMBER(H113), ISNUMBER(H116), ISNUMBER(H117), ISNUMBER(H119), ISNUMBER(H120), ISNUMBER(H122), ISNUMBER(H123),ISNUMBER(H125),ISNUMBER(H126), ISNUMBER(H129), ISNUMBER(H130), ISNUMBER(H132), ISNUMBER(H133), ISNUMBER(H134), ISNUMBER(H135), ISNUMBER(H136), ISNUMBER(H137)),ISNUMBER(H139),ISNUMBER(H140),ISNUMBER(H141),ISNUMBER(H142)),SUM(H101:H102,H104,H107:H108,H110:H112,H113,H116:H117,H119:H120,H122:H123,H125:H126,H129:H130,H132:H137,H139:H142),"")</f>
        <v>0</v>
      </c>
      <c r="I143" s="96"/>
      <c r="J143" s="96"/>
      <c r="K143" s="5"/>
      <c r="L143" s="213"/>
    </row>
    <row r="144" spans="1:21" ht="30.2" customHeight="1" x14ac:dyDescent="0.25">
      <c r="A144" s="37" t="s">
        <v>43</v>
      </c>
      <c r="B144" s="37"/>
      <c r="C144" s="94"/>
      <c r="D144" s="94"/>
      <c r="E144" s="95"/>
      <c r="F144" s="96"/>
      <c r="G144" s="96"/>
      <c r="H144" s="96"/>
      <c r="I144" s="96"/>
      <c r="J144" s="96"/>
      <c r="K144" s="5"/>
      <c r="L144" s="224"/>
      <c r="M144" s="96"/>
      <c r="N144" s="96"/>
      <c r="O144" s="96"/>
      <c r="P144" s="96"/>
      <c r="Q144" s="96"/>
      <c r="R144" s="96"/>
      <c r="S144" s="96"/>
      <c r="T144" s="96"/>
      <c r="U144" s="96"/>
    </row>
    <row r="145" spans="1:12" ht="43.5" customHeight="1" x14ac:dyDescent="0.2">
      <c r="A145" s="101"/>
      <c r="B145" s="69"/>
      <c r="C145" s="103" t="s">
        <v>233</v>
      </c>
      <c r="D145" s="103" t="s">
        <v>144</v>
      </c>
      <c r="E145" s="103" t="s">
        <v>145</v>
      </c>
      <c r="F145" s="350"/>
      <c r="G145" s="103" t="s">
        <v>107</v>
      </c>
      <c r="H145" s="103" t="s">
        <v>108</v>
      </c>
      <c r="I145" s="96"/>
      <c r="J145" s="96"/>
      <c r="K145" s="5"/>
      <c r="L145" s="213"/>
    </row>
    <row r="146" spans="1:12" ht="14.25" customHeight="1" x14ac:dyDescent="0.2">
      <c r="A146" s="101"/>
      <c r="B146" s="84" t="s">
        <v>239</v>
      </c>
      <c r="C146" s="404" t="s">
        <v>299</v>
      </c>
      <c r="D146" s="203"/>
      <c r="E146" s="203"/>
      <c r="F146" s="209"/>
      <c r="G146" s="203"/>
      <c r="H146" s="207"/>
      <c r="I146" s="96"/>
      <c r="J146" s="96"/>
      <c r="K146" s="5"/>
      <c r="L146" s="213"/>
    </row>
    <row r="147" spans="1:12" ht="14.25" customHeight="1" x14ac:dyDescent="0.2">
      <c r="A147" s="101"/>
      <c r="B147" s="160" t="s">
        <v>171</v>
      </c>
      <c r="C147" s="404" t="s">
        <v>299</v>
      </c>
      <c r="D147" s="588">
        <v>0</v>
      </c>
      <c r="E147" s="588">
        <v>0</v>
      </c>
      <c r="F147" s="207"/>
      <c r="G147" s="190">
        <f>Parameters!$E$63</f>
        <v>0</v>
      </c>
      <c r="H147" s="591">
        <f>IF(AND(ISNUMBER(D147),ISNUMBER(G147)),D147*G147,"")</f>
        <v>0</v>
      </c>
      <c r="I147" s="96"/>
      <c r="J147" s="96"/>
      <c r="K147" s="5"/>
      <c r="L147" s="213"/>
    </row>
    <row r="148" spans="1:12" ht="14.25" customHeight="1" x14ac:dyDescent="0.2">
      <c r="A148" s="101"/>
      <c r="B148" s="188" t="s">
        <v>277</v>
      </c>
      <c r="C148" s="404" t="s">
        <v>422</v>
      </c>
      <c r="D148" s="588">
        <v>0</v>
      </c>
      <c r="E148" s="588">
        <v>0</v>
      </c>
      <c r="F148" s="207"/>
      <c r="G148" s="606"/>
      <c r="H148" s="207"/>
      <c r="I148" s="96"/>
      <c r="J148" s="96"/>
      <c r="K148" s="5"/>
      <c r="L148" s="213"/>
    </row>
    <row r="149" spans="1:12" ht="14.25" customHeight="1" x14ac:dyDescent="0.2">
      <c r="A149" s="101"/>
      <c r="B149" s="155" t="str">
        <f>CONCATENATE("Check: row ", ROW(B148), " ≤ row ", ROW(LCR_Main!B148),)</f>
        <v>Check: row 148 ≤ row 148</v>
      </c>
      <c r="C149" s="408"/>
      <c r="D149" s="594" t="str">
        <f>IF((D148&lt;=D147),"Pass","Fail")</f>
        <v>Pass</v>
      </c>
      <c r="E149" s="594" t="str">
        <f>IF((E148&lt;=E147),"Pass","Fail")</f>
        <v>Pass</v>
      </c>
      <c r="F149" s="207"/>
      <c r="G149" s="606"/>
      <c r="H149" s="207"/>
      <c r="I149" s="96"/>
      <c r="J149" s="96"/>
      <c r="K149" s="5"/>
      <c r="L149" s="213"/>
    </row>
    <row r="150" spans="1:12" ht="14.25" customHeight="1" x14ac:dyDescent="0.2">
      <c r="A150" s="101"/>
      <c r="B150" s="160" t="s">
        <v>172</v>
      </c>
      <c r="C150" s="404" t="s">
        <v>299</v>
      </c>
      <c r="D150" s="588">
        <v>0</v>
      </c>
      <c r="E150" s="588">
        <v>0</v>
      </c>
      <c r="F150" s="207"/>
      <c r="G150" s="190">
        <f>Parameters!$E$63</f>
        <v>0</v>
      </c>
      <c r="H150" s="591">
        <f>IF(AND(ISNUMBER(D150),ISNUMBER(G150)),D150*G150,"")</f>
        <v>0</v>
      </c>
      <c r="I150" s="96"/>
      <c r="J150" s="96"/>
      <c r="K150" s="5"/>
      <c r="L150" s="213"/>
    </row>
    <row r="151" spans="1:12" ht="14.25" customHeight="1" x14ac:dyDescent="0.2">
      <c r="A151" s="101"/>
      <c r="B151" s="188" t="s">
        <v>277</v>
      </c>
      <c r="C151" s="404" t="s">
        <v>422</v>
      </c>
      <c r="D151" s="588">
        <v>0</v>
      </c>
      <c r="E151" s="588">
        <v>0</v>
      </c>
      <c r="F151" s="207"/>
      <c r="G151" s="606"/>
      <c r="H151" s="207"/>
      <c r="I151" s="96"/>
      <c r="J151" s="96"/>
      <c r="K151" s="5"/>
      <c r="L151" s="213"/>
    </row>
    <row r="152" spans="1:12" ht="14.25" customHeight="1" x14ac:dyDescent="0.2">
      <c r="A152" s="101"/>
      <c r="B152" s="155" t="str">
        <f>CONCATENATE("Check: row ", ROW(B151), " ≤ row ", ROW(LCR_Main!B151),)</f>
        <v>Check: row 151 ≤ row 151</v>
      </c>
      <c r="C152" s="408"/>
      <c r="D152" s="594" t="str">
        <f>IF((D151&lt;=D150),"Pass","Fail")</f>
        <v>Pass</v>
      </c>
      <c r="E152" s="594" t="str">
        <f>IF((E151&lt;=E150),"Pass","Fail")</f>
        <v>Pass</v>
      </c>
      <c r="F152" s="207"/>
      <c r="G152" s="606"/>
      <c r="H152" s="207"/>
      <c r="I152" s="96"/>
      <c r="J152" s="96"/>
      <c r="K152" s="5"/>
      <c r="L152" s="213"/>
    </row>
    <row r="153" spans="1:12" ht="14.25" customHeight="1" x14ac:dyDescent="0.2">
      <c r="A153" s="101"/>
      <c r="B153" s="160" t="s">
        <v>173</v>
      </c>
      <c r="C153" s="404" t="s">
        <v>299</v>
      </c>
      <c r="D153" s="588">
        <v>0</v>
      </c>
      <c r="E153" s="588">
        <v>0</v>
      </c>
      <c r="F153" s="207"/>
      <c r="G153" s="190">
        <f>Parameters!$E$63</f>
        <v>0</v>
      </c>
      <c r="H153" s="591">
        <f>IF(AND(ISNUMBER(D153),ISNUMBER(G153)),D153*G153,"")</f>
        <v>0</v>
      </c>
      <c r="I153" s="96"/>
      <c r="J153" s="96"/>
      <c r="K153" s="5"/>
      <c r="L153" s="213"/>
    </row>
    <row r="154" spans="1:12" ht="14.25" customHeight="1" x14ac:dyDescent="0.2">
      <c r="A154" s="101"/>
      <c r="B154" s="188" t="s">
        <v>277</v>
      </c>
      <c r="C154" s="404" t="s">
        <v>422</v>
      </c>
      <c r="D154" s="588">
        <v>0</v>
      </c>
      <c r="E154" s="588">
        <v>0</v>
      </c>
      <c r="F154" s="207"/>
      <c r="G154" s="606"/>
      <c r="H154" s="207"/>
      <c r="I154" s="96"/>
      <c r="J154" s="96"/>
      <c r="K154" s="5"/>
      <c r="L154" s="213"/>
    </row>
    <row r="155" spans="1:12" ht="14.25" customHeight="1" x14ac:dyDescent="0.2">
      <c r="A155" s="101"/>
      <c r="B155" s="155" t="str">
        <f>CONCATENATE("Check: row ", ROW(B154), " ≤ row ", ROW(LCR_Main!B154),)</f>
        <v>Check: row 154 ≤ row 154</v>
      </c>
      <c r="C155" s="408"/>
      <c r="D155" s="594" t="str">
        <f>IF((D154&lt;=D153),"Pass","Fail")</f>
        <v>Pass</v>
      </c>
      <c r="E155" s="594" t="str">
        <f>IF((E154&lt;=E153),"Pass","Fail")</f>
        <v>Pass</v>
      </c>
      <c r="F155" s="207"/>
      <c r="G155" s="606"/>
      <c r="H155" s="207"/>
      <c r="I155" s="96"/>
      <c r="J155" s="96"/>
      <c r="K155" s="5"/>
      <c r="L155" s="213"/>
    </row>
    <row r="156" spans="1:12" ht="14.25" customHeight="1" x14ac:dyDescent="0.2">
      <c r="A156" s="101"/>
      <c r="B156" s="160" t="s">
        <v>351</v>
      </c>
      <c r="C156" s="404" t="s">
        <v>299</v>
      </c>
      <c r="D156" s="588">
        <v>0</v>
      </c>
      <c r="E156" s="588">
        <v>0</v>
      </c>
      <c r="F156" s="207"/>
      <c r="G156" s="190">
        <f>Parameters!$E$63</f>
        <v>0</v>
      </c>
      <c r="H156" s="591">
        <f>IF(AND(ISNUMBER(D156),ISNUMBER(G156)),D156*G156,"")</f>
        <v>0</v>
      </c>
      <c r="I156" s="96"/>
      <c r="J156" s="96"/>
      <c r="K156" s="5"/>
      <c r="L156" s="213"/>
    </row>
    <row r="157" spans="1:12" ht="14.25" customHeight="1" x14ac:dyDescent="0.2">
      <c r="A157" s="101"/>
      <c r="B157" s="188" t="s">
        <v>277</v>
      </c>
      <c r="C157" s="404" t="s">
        <v>422</v>
      </c>
      <c r="D157" s="588">
        <v>0</v>
      </c>
      <c r="E157" s="588">
        <v>0</v>
      </c>
      <c r="F157" s="207"/>
      <c r="G157" s="606"/>
      <c r="H157" s="207"/>
      <c r="I157" s="96"/>
      <c r="J157" s="96"/>
      <c r="K157" s="5"/>
      <c r="L157" s="213"/>
    </row>
    <row r="158" spans="1:12" ht="14.25" customHeight="1" x14ac:dyDescent="0.2">
      <c r="A158" s="101"/>
      <c r="B158" s="155" t="str">
        <f>CONCATENATE("Check: row ", ROW(B157), " ≤ row ", ROW(LCR_Main!B157),)</f>
        <v>Check: row 157 ≤ row 157</v>
      </c>
      <c r="C158" s="408"/>
      <c r="D158" s="594" t="str">
        <f>IF((D157&lt;=D156),"Pass","Fail")</f>
        <v>Pass</v>
      </c>
      <c r="E158" s="594" t="str">
        <f>IF((E157&lt;=E156),"Pass","Fail")</f>
        <v>Pass</v>
      </c>
      <c r="F158" s="207"/>
      <c r="G158" s="606"/>
      <c r="H158" s="207"/>
      <c r="I158" s="96"/>
      <c r="J158" s="96"/>
      <c r="K158" s="5"/>
      <c r="L158" s="213"/>
    </row>
    <row r="159" spans="1:12" s="90" customFormat="1" ht="14.25" customHeight="1" x14ac:dyDescent="0.2">
      <c r="A159" s="440"/>
      <c r="B159" s="448" t="s">
        <v>352</v>
      </c>
      <c r="C159" s="430" t="s">
        <v>299</v>
      </c>
      <c r="D159" s="588">
        <v>0</v>
      </c>
      <c r="E159" s="588">
        <v>0</v>
      </c>
      <c r="F159" s="447"/>
      <c r="G159" s="443">
        <f>Parameters!$E$63</f>
        <v>0</v>
      </c>
      <c r="H159" s="591">
        <f>IF(AND(ISNUMBER(D159),ISNUMBER(G159)),D159*G159,"")</f>
        <v>0</v>
      </c>
      <c r="I159" s="96"/>
      <c r="J159" s="96"/>
      <c r="K159" s="402"/>
      <c r="L159" s="213"/>
    </row>
    <row r="160" spans="1:12" s="90" customFormat="1" ht="14.25" customHeight="1" x14ac:dyDescent="0.2">
      <c r="A160" s="440"/>
      <c r="B160" s="446" t="s">
        <v>277</v>
      </c>
      <c r="C160" s="430" t="s">
        <v>422</v>
      </c>
      <c r="D160" s="588">
        <v>0</v>
      </c>
      <c r="E160" s="588">
        <v>0</v>
      </c>
      <c r="F160" s="447"/>
      <c r="G160" s="645"/>
      <c r="H160" s="447"/>
      <c r="I160" s="96"/>
      <c r="J160" s="96"/>
      <c r="K160" s="402"/>
      <c r="L160" s="213"/>
    </row>
    <row r="161" spans="1:21" ht="14.25" customHeight="1" x14ac:dyDescent="0.2">
      <c r="A161" s="101"/>
      <c r="B161" s="155" t="str">
        <f>CONCATENATE("Check: row ", ROW(B160), " ≤ row ", ROW(LCR_Main!B160),)</f>
        <v>Check: row 160 ≤ row 160</v>
      </c>
      <c r="C161" s="408"/>
      <c r="D161" s="594" t="str">
        <f>IF((D160&lt;=D159),"Pass","Fail")</f>
        <v>Pass</v>
      </c>
      <c r="E161" s="594" t="str">
        <f>IF((E160&lt;=E159),"Pass","Fail")</f>
        <v>Pass</v>
      </c>
      <c r="F161" s="207"/>
      <c r="G161" s="606"/>
      <c r="H161" s="207"/>
      <c r="I161" s="96"/>
      <c r="J161" s="96"/>
      <c r="K161" s="5"/>
      <c r="L161" s="213"/>
    </row>
    <row r="162" spans="1:21" ht="14.25" customHeight="1" x14ac:dyDescent="0.2">
      <c r="A162" s="101"/>
      <c r="B162" s="160" t="s">
        <v>174</v>
      </c>
      <c r="C162" s="404" t="s">
        <v>299</v>
      </c>
      <c r="D162" s="588">
        <v>0</v>
      </c>
      <c r="E162" s="588">
        <v>0</v>
      </c>
      <c r="F162" s="207"/>
      <c r="G162" s="190">
        <f>Parameters!$E$63</f>
        <v>0</v>
      </c>
      <c r="H162" s="591">
        <f>IF(AND(ISNUMBER(D162),ISNUMBER(G162)),D162*G162,"")</f>
        <v>0</v>
      </c>
      <c r="I162" s="96"/>
      <c r="J162" s="96"/>
      <c r="K162" s="5"/>
      <c r="L162" s="213"/>
    </row>
    <row r="163" spans="1:21" ht="14.25" customHeight="1" x14ac:dyDescent="0.2">
      <c r="A163" s="101"/>
      <c r="B163" s="64" t="s">
        <v>240</v>
      </c>
      <c r="C163" s="404" t="s">
        <v>299</v>
      </c>
      <c r="D163" s="588">
        <v>0</v>
      </c>
      <c r="E163" s="588">
        <v>0</v>
      </c>
      <c r="F163" s="207"/>
      <c r="G163" s="190">
        <f>Parameters!$E$63</f>
        <v>0</v>
      </c>
      <c r="H163" s="591">
        <f>IF(AND(ISNUMBER(D163),ISNUMBER(G163)),D163*G163,"")</f>
        <v>0</v>
      </c>
      <c r="I163" s="96"/>
      <c r="J163" s="96"/>
      <c r="K163" s="5"/>
      <c r="L163" s="213"/>
    </row>
    <row r="164" spans="1:21" ht="14.25" customHeight="1" x14ac:dyDescent="0.2">
      <c r="A164" s="101"/>
      <c r="B164" s="160" t="s">
        <v>277</v>
      </c>
      <c r="C164" s="404" t="s">
        <v>422</v>
      </c>
      <c r="D164" s="588">
        <v>0</v>
      </c>
      <c r="E164" s="588">
        <v>0</v>
      </c>
      <c r="F164" s="207"/>
      <c r="G164" s="606"/>
      <c r="H164" s="207"/>
      <c r="I164" s="4"/>
      <c r="J164" s="4"/>
      <c r="K164" s="5"/>
    </row>
    <row r="165" spans="1:21" ht="14.25" customHeight="1" x14ac:dyDescent="0.2">
      <c r="A165" s="101"/>
      <c r="B165" s="151" t="str">
        <f>CONCATENATE("Check: row ", ROW(B164), " ≤ row ", ROW(LCR_Main!B164),)</f>
        <v>Check: row 164 ≤ row 164</v>
      </c>
      <c r="C165" s="408"/>
      <c r="D165" s="594" t="str">
        <f>IF((D164&lt;=D163),"Pass","Fail")</f>
        <v>Pass</v>
      </c>
      <c r="E165" s="594" t="str">
        <f>IF((E164&lt;=E163),"Pass","Fail")</f>
        <v>Pass</v>
      </c>
      <c r="F165" s="207"/>
      <c r="G165" s="606"/>
      <c r="H165" s="207"/>
      <c r="I165" s="4"/>
      <c r="J165" s="4"/>
      <c r="K165" s="5"/>
    </row>
    <row r="166" spans="1:21" ht="14.25" customHeight="1" x14ac:dyDescent="0.2">
      <c r="A166" s="101"/>
      <c r="B166" s="64" t="s">
        <v>241</v>
      </c>
      <c r="C166" s="404" t="s">
        <v>299</v>
      </c>
      <c r="D166" s="588">
        <v>0</v>
      </c>
      <c r="E166" s="588">
        <v>0</v>
      </c>
      <c r="F166" s="207"/>
      <c r="G166" s="190">
        <f>Parameters!$E$64</f>
        <v>0.15</v>
      </c>
      <c r="H166" s="591">
        <f>IF(AND(ISNUMBER(D166),ISNUMBER(G166)),D166*G166,"")</f>
        <v>0</v>
      </c>
      <c r="I166" s="96"/>
      <c r="J166" s="96"/>
      <c r="K166" s="5"/>
      <c r="L166" s="213"/>
    </row>
    <row r="167" spans="1:21" ht="14.25" customHeight="1" x14ac:dyDescent="0.2">
      <c r="A167" s="101"/>
      <c r="B167" s="160" t="s">
        <v>277</v>
      </c>
      <c r="C167" s="404" t="s">
        <v>422</v>
      </c>
      <c r="D167" s="588">
        <v>0</v>
      </c>
      <c r="E167" s="588">
        <v>0</v>
      </c>
      <c r="F167" s="207"/>
      <c r="G167" s="606"/>
      <c r="H167" s="207"/>
      <c r="I167" s="4"/>
      <c r="J167" s="4"/>
      <c r="K167" s="5"/>
    </row>
    <row r="168" spans="1:21" ht="14.25" customHeight="1" x14ac:dyDescent="0.2">
      <c r="A168" s="101"/>
      <c r="B168" s="151" t="str">
        <f>CONCATENATE("Check: row ", ROW(B167), " ≤ row ", ROW(LCR_Main!B167),)</f>
        <v>Check: row 167 ≤ row 167</v>
      </c>
      <c r="C168" s="408"/>
      <c r="D168" s="594" t="str">
        <f>IF((D167&lt;=D166),"Pass","Fail")</f>
        <v>Pass</v>
      </c>
      <c r="E168" s="594" t="str">
        <f>IF((E167&lt;=E166),"Pass","Fail")</f>
        <v>Pass</v>
      </c>
      <c r="F168" s="207"/>
      <c r="G168" s="606"/>
      <c r="H168" s="207"/>
      <c r="I168" s="4"/>
      <c r="J168" s="4"/>
      <c r="K168" s="5"/>
    </row>
    <row r="169" spans="1:21" ht="30.2" customHeight="1" x14ac:dyDescent="0.2">
      <c r="A169" s="101"/>
      <c r="B169" s="64" t="s">
        <v>242</v>
      </c>
      <c r="C169" s="404" t="s">
        <v>299</v>
      </c>
      <c r="D169" s="588">
        <v>0</v>
      </c>
      <c r="E169" s="588">
        <v>0</v>
      </c>
      <c r="F169" s="207"/>
      <c r="G169" s="190">
        <f>Parameters!$E$65</f>
        <v>0.15</v>
      </c>
      <c r="H169" s="591">
        <f>IF(AND(ISNUMBER(D169),ISNUMBER(G169)),D169*G169,"")</f>
        <v>0</v>
      </c>
      <c r="I169" s="4"/>
      <c r="J169" s="4"/>
      <c r="K169" s="5"/>
      <c r="L169" s="213"/>
    </row>
    <row r="170" spans="1:21" ht="14.25" customHeight="1" x14ac:dyDescent="0.2">
      <c r="A170" s="101"/>
      <c r="B170" s="160" t="s">
        <v>277</v>
      </c>
      <c r="C170" s="404" t="s">
        <v>422</v>
      </c>
      <c r="D170" s="588">
        <v>0</v>
      </c>
      <c r="E170" s="588">
        <v>0</v>
      </c>
      <c r="F170" s="207"/>
      <c r="G170" s="606"/>
      <c r="H170" s="207"/>
      <c r="I170" s="4"/>
      <c r="J170" s="4"/>
      <c r="K170" s="5"/>
      <c r="L170" s="213"/>
    </row>
    <row r="171" spans="1:21" s="90" customFormat="1" ht="14.25" customHeight="1" x14ac:dyDescent="0.2">
      <c r="A171" s="101"/>
      <c r="B171" s="151" t="str">
        <f>CONCATENATE("Check: row ", ROW(B170), " ≤ row ", ROW(LCR_Main!B170),)</f>
        <v>Check: row 170 ≤ row 170</v>
      </c>
      <c r="C171" s="408"/>
      <c r="D171" s="594" t="str">
        <f>IF((D170&lt;=D169),"Pass","Fail")</f>
        <v>Pass</v>
      </c>
      <c r="E171" s="594" t="str">
        <f>IF((E170&lt;=E169),"Pass","Fail")</f>
        <v>Pass</v>
      </c>
      <c r="F171" s="207"/>
      <c r="G171" s="606"/>
      <c r="H171" s="207"/>
      <c r="I171" s="4"/>
      <c r="J171" s="4"/>
      <c r="K171" s="5"/>
      <c r="L171" s="213"/>
      <c r="M171" s="3"/>
      <c r="N171" s="3"/>
      <c r="O171" s="3"/>
      <c r="P171" s="3"/>
      <c r="Q171" s="3"/>
      <c r="R171" s="3"/>
      <c r="S171" s="3"/>
      <c r="T171" s="3"/>
      <c r="U171" s="3"/>
    </row>
    <row r="172" spans="1:21" ht="30.2" customHeight="1" x14ac:dyDescent="0.2">
      <c r="A172" s="101"/>
      <c r="B172" s="64" t="s">
        <v>353</v>
      </c>
      <c r="C172" s="404" t="s">
        <v>299</v>
      </c>
      <c r="D172" s="588">
        <v>0</v>
      </c>
      <c r="E172" s="588">
        <v>0</v>
      </c>
      <c r="F172" s="207"/>
      <c r="G172" s="190">
        <f>Parameters!$E$66</f>
        <v>0.2</v>
      </c>
      <c r="H172" s="591">
        <f>IF(AND(ISNUMBER(D172),ISNUMBER(G172)),D172*G172,"")</f>
        <v>0</v>
      </c>
      <c r="I172" s="4"/>
      <c r="J172" s="4"/>
      <c r="K172" s="5"/>
      <c r="L172" s="213"/>
    </row>
    <row r="173" spans="1:21" ht="14.25" customHeight="1" x14ac:dyDescent="0.2">
      <c r="A173" s="101"/>
      <c r="B173" s="247" t="s">
        <v>277</v>
      </c>
      <c r="C173" s="404" t="s">
        <v>422</v>
      </c>
      <c r="D173" s="588">
        <v>0</v>
      </c>
      <c r="E173" s="588">
        <v>0</v>
      </c>
      <c r="F173" s="207"/>
      <c r="G173" s="606"/>
      <c r="H173" s="207"/>
      <c r="I173" s="4"/>
      <c r="J173" s="4"/>
      <c r="K173" s="5"/>
      <c r="L173" s="213"/>
    </row>
    <row r="174" spans="1:21" ht="14.25" customHeight="1" x14ac:dyDescent="0.2">
      <c r="A174" s="101"/>
      <c r="B174" s="151" t="str">
        <f>CONCATENATE("Check: row ", ROW(B173), " ≤ row ", ROW(LCR_Main!B173),)</f>
        <v>Check: row 173 ≤ row 173</v>
      </c>
      <c r="C174" s="408"/>
      <c r="D174" s="594" t="str">
        <f>IF((D173&lt;=D172),"Pass","Fail")</f>
        <v>Pass</v>
      </c>
      <c r="E174" s="594" t="str">
        <f>IF((E173&lt;=E172),"Pass","Fail")</f>
        <v>Pass</v>
      </c>
      <c r="F174" s="207"/>
      <c r="G174" s="606"/>
      <c r="H174" s="207"/>
      <c r="I174" s="4"/>
      <c r="J174" s="4"/>
      <c r="K174" s="5"/>
      <c r="L174" s="213"/>
    </row>
    <row r="175" spans="1:21" s="90" customFormat="1" ht="30.2" customHeight="1" x14ac:dyDescent="0.2">
      <c r="A175" s="440"/>
      <c r="B175" s="159" t="s">
        <v>354</v>
      </c>
      <c r="C175" s="430" t="s">
        <v>299</v>
      </c>
      <c r="D175" s="447"/>
      <c r="E175" s="447"/>
      <c r="F175" s="447"/>
      <c r="G175" s="645"/>
      <c r="H175" s="447"/>
      <c r="I175" s="96"/>
      <c r="J175" s="96"/>
      <c r="K175" s="402"/>
      <c r="L175" s="213"/>
    </row>
    <row r="176" spans="1:21" s="90" customFormat="1" ht="14.25" customHeight="1" x14ac:dyDescent="0.2">
      <c r="A176" s="440"/>
      <c r="B176" s="189" t="s">
        <v>244</v>
      </c>
      <c r="C176" s="430"/>
      <c r="D176" s="588">
        <v>0</v>
      </c>
      <c r="E176" s="588">
        <v>0</v>
      </c>
      <c r="F176" s="447"/>
      <c r="G176" s="443">
        <f>Parameters!$E$68</f>
        <v>0.25</v>
      </c>
      <c r="H176" s="591">
        <f>IF(AND(ISNUMBER(D176),ISNUMBER(G176)),D176*G176,"")</f>
        <v>0</v>
      </c>
      <c r="I176" s="96"/>
      <c r="J176" s="96"/>
      <c r="K176" s="402"/>
      <c r="L176" s="213"/>
    </row>
    <row r="177" spans="1:21" ht="14.25" customHeight="1" x14ac:dyDescent="0.2">
      <c r="A177" s="440"/>
      <c r="B177" s="564" t="s">
        <v>277</v>
      </c>
      <c r="C177" s="430" t="s">
        <v>422</v>
      </c>
      <c r="D177" s="588">
        <v>0</v>
      </c>
      <c r="E177" s="588">
        <v>0</v>
      </c>
      <c r="F177" s="447"/>
      <c r="G177" s="606"/>
      <c r="H177" s="207"/>
      <c r="I177" s="96"/>
      <c r="J177" s="96"/>
      <c r="K177" s="402"/>
      <c r="L177" s="213"/>
      <c r="M177" s="90"/>
      <c r="N177" s="90"/>
      <c r="O177" s="90"/>
      <c r="P177" s="90"/>
      <c r="Q177" s="90"/>
      <c r="R177" s="90"/>
      <c r="S177" s="90"/>
      <c r="T177" s="90"/>
      <c r="U177" s="90"/>
    </row>
    <row r="178" spans="1:21" ht="14.25" customHeight="1" x14ac:dyDescent="0.2">
      <c r="A178" s="101"/>
      <c r="B178" s="155" t="str">
        <f>CONCATENATE("Check: row ", ROW(B177), " ≤ row ", ROW(LCR_Main!B177),)</f>
        <v>Check: row 177 ≤ row 177</v>
      </c>
      <c r="C178" s="408"/>
      <c r="D178" s="594" t="str">
        <f>IF((D177&lt;=D176),"Pass","Fail")</f>
        <v>Pass</v>
      </c>
      <c r="E178" s="594" t="str">
        <f>IF((E177&lt;=E176),"Pass","Fail")</f>
        <v>Pass</v>
      </c>
      <c r="F178" s="207"/>
      <c r="G178" s="606"/>
      <c r="H178" s="207"/>
      <c r="I178" s="4"/>
      <c r="J178" s="4"/>
      <c r="K178" s="5"/>
      <c r="L178" s="213"/>
    </row>
    <row r="179" spans="1:21" ht="14.25" customHeight="1" x14ac:dyDescent="0.2">
      <c r="A179" s="440"/>
      <c r="B179" s="189" t="s">
        <v>245</v>
      </c>
      <c r="C179" s="430"/>
      <c r="D179" s="588">
        <v>0</v>
      </c>
      <c r="E179" s="588">
        <v>0</v>
      </c>
      <c r="F179" s="447"/>
      <c r="G179" s="443">
        <f>Parameters!$E$67</f>
        <v>0.5</v>
      </c>
      <c r="H179" s="591">
        <f>IF(AND(ISNUMBER(D179),ISNUMBER(G179)),D179*G179,"")</f>
        <v>0</v>
      </c>
      <c r="I179" s="96"/>
      <c r="J179" s="96"/>
      <c r="K179" s="402"/>
      <c r="L179" s="213"/>
      <c r="M179" s="90"/>
      <c r="N179" s="90"/>
      <c r="O179" s="90"/>
      <c r="P179" s="90"/>
      <c r="Q179" s="90"/>
      <c r="R179" s="90"/>
      <c r="S179" s="90"/>
      <c r="T179" s="90"/>
      <c r="U179" s="90"/>
    </row>
    <row r="180" spans="1:21" ht="14.25" customHeight="1" x14ac:dyDescent="0.2">
      <c r="A180" s="440"/>
      <c r="B180" s="564" t="s">
        <v>277</v>
      </c>
      <c r="C180" s="430" t="s">
        <v>422</v>
      </c>
      <c r="D180" s="588">
        <v>0</v>
      </c>
      <c r="E180" s="588">
        <v>0</v>
      </c>
      <c r="F180" s="447"/>
      <c r="G180" s="606"/>
      <c r="H180" s="207"/>
      <c r="I180" s="96"/>
      <c r="J180" s="96"/>
      <c r="K180" s="402"/>
      <c r="L180" s="213"/>
      <c r="M180" s="90"/>
      <c r="N180" s="90"/>
      <c r="O180" s="90"/>
      <c r="P180" s="90"/>
      <c r="Q180" s="90"/>
      <c r="R180" s="90"/>
      <c r="S180" s="90"/>
      <c r="T180" s="90"/>
      <c r="U180" s="90"/>
    </row>
    <row r="181" spans="1:21" s="90" customFormat="1" ht="14.25" customHeight="1" x14ac:dyDescent="0.2">
      <c r="A181" s="101"/>
      <c r="B181" s="155" t="str">
        <f>CONCATENATE("Check: row ", ROW(B180), " ≤ row ", ROW(LCR_Main!B180),)</f>
        <v>Check: row 180 ≤ row 180</v>
      </c>
      <c r="C181" s="408"/>
      <c r="D181" s="594" t="str">
        <f>IF((D180&lt;=D179),"Pass","Fail")</f>
        <v>Pass</v>
      </c>
      <c r="E181" s="594" t="str">
        <f>IF((E180&lt;=E179),"Pass","Fail")</f>
        <v>Pass</v>
      </c>
      <c r="F181" s="207"/>
      <c r="G181" s="606"/>
      <c r="H181" s="207"/>
      <c r="I181" s="4"/>
      <c r="J181" s="4"/>
      <c r="K181" s="5"/>
      <c r="L181" s="213"/>
      <c r="M181" s="3"/>
      <c r="N181" s="3"/>
      <c r="O181" s="3"/>
      <c r="P181" s="3"/>
      <c r="Q181" s="3"/>
      <c r="R181" s="3"/>
      <c r="S181" s="3"/>
      <c r="T181" s="3"/>
      <c r="U181" s="3"/>
    </row>
    <row r="182" spans="1:21" ht="30.2" customHeight="1" x14ac:dyDescent="0.2">
      <c r="A182" s="101"/>
      <c r="B182" s="64" t="s">
        <v>243</v>
      </c>
      <c r="C182" s="404" t="s">
        <v>299</v>
      </c>
      <c r="D182" s="606"/>
      <c r="E182" s="606"/>
      <c r="F182" s="207"/>
      <c r="G182" s="606"/>
      <c r="H182" s="207"/>
      <c r="I182" s="96"/>
      <c r="J182" s="96"/>
      <c r="K182" s="5"/>
      <c r="L182" s="213"/>
    </row>
    <row r="183" spans="1:21" ht="14.25" customHeight="1" x14ac:dyDescent="0.2">
      <c r="A183" s="101"/>
      <c r="B183" s="189" t="s">
        <v>244</v>
      </c>
      <c r="C183" s="404" t="s">
        <v>299</v>
      </c>
      <c r="D183" s="588">
        <v>0</v>
      </c>
      <c r="E183" s="588">
        <v>0</v>
      </c>
      <c r="F183" s="207"/>
      <c r="G183" s="190">
        <f>Parameters!$E$68</f>
        <v>0.25</v>
      </c>
      <c r="H183" s="591">
        <f>IF(AND(ISNUMBER(D183),ISNUMBER(G183)),D183*G183,"")</f>
        <v>0</v>
      </c>
      <c r="I183" s="96"/>
      <c r="J183" s="96"/>
      <c r="K183" s="5"/>
      <c r="L183" s="213"/>
    </row>
    <row r="184" spans="1:21" ht="14.25" customHeight="1" x14ac:dyDescent="0.2">
      <c r="A184" s="101"/>
      <c r="B184" s="189" t="s">
        <v>245</v>
      </c>
      <c r="C184" s="404" t="s">
        <v>299</v>
      </c>
      <c r="D184" s="588">
        <v>0</v>
      </c>
      <c r="E184" s="588">
        <v>0</v>
      </c>
      <c r="F184" s="207"/>
      <c r="G184" s="190">
        <f>Parameters!$E$69</f>
        <v>1</v>
      </c>
      <c r="H184" s="591">
        <f>IF(AND(ISNUMBER(D184),ISNUMBER(G184)),D184*G184,"")</f>
        <v>0</v>
      </c>
      <c r="I184" s="96"/>
      <c r="J184" s="96"/>
      <c r="K184" s="5"/>
      <c r="L184" s="213"/>
    </row>
    <row r="185" spans="1:21" ht="14.25" customHeight="1" x14ac:dyDescent="0.2">
      <c r="A185" s="440"/>
      <c r="B185" s="449" t="s">
        <v>146</v>
      </c>
      <c r="C185" s="408"/>
      <c r="D185" s="645"/>
      <c r="E185" s="645"/>
      <c r="F185" s="447"/>
      <c r="G185" s="645"/>
      <c r="H185" s="646">
        <f>IF(AND(ISNUMBER(H147),ISNUMBER(H150),ISNUMBER(H153),ISNUMBER(H156),ISNUMBER(H159),ISNUMBER(H162),ISNUMBER(H163),ISNUMBER(H166),ISNUMBER(H169),ISNUMBER(H172),ISNUMBER(H176),ISNUMBER(H179),ISNUMBER(H183),ISNUMBER(H184)),SUM(H147,H150,H153,H156,H159,H162:H163,H166,H169,H172,H176,H179,H183:H184),"")</f>
        <v>0</v>
      </c>
      <c r="I185" s="96"/>
      <c r="J185" s="96"/>
      <c r="K185" s="402"/>
      <c r="L185" s="213"/>
      <c r="M185" s="90"/>
      <c r="N185" s="90"/>
      <c r="O185" s="90"/>
      <c r="P185" s="90"/>
      <c r="Q185" s="90"/>
      <c r="R185" s="90"/>
      <c r="S185" s="90"/>
      <c r="T185" s="90"/>
      <c r="U185" s="90"/>
    </row>
    <row r="186" spans="1:21" ht="30.2" customHeight="1" x14ac:dyDescent="0.25">
      <c r="A186" s="37" t="s">
        <v>51</v>
      </c>
      <c r="B186" s="37"/>
      <c r="C186" s="94"/>
      <c r="D186" s="94"/>
      <c r="E186" s="95"/>
      <c r="F186" s="96"/>
      <c r="G186" s="96"/>
      <c r="H186" s="96"/>
      <c r="I186" s="96"/>
      <c r="J186" s="96"/>
      <c r="K186" s="5"/>
      <c r="L186" s="224"/>
      <c r="M186" s="96"/>
      <c r="N186" s="96"/>
      <c r="O186" s="96"/>
      <c r="P186" s="96"/>
      <c r="Q186" s="96"/>
      <c r="R186" s="96"/>
      <c r="S186" s="96"/>
      <c r="T186" s="96"/>
      <c r="U186" s="96"/>
    </row>
    <row r="187" spans="1:21" ht="30.2" customHeight="1" x14ac:dyDescent="0.2">
      <c r="A187" s="101"/>
      <c r="B187" s="69"/>
      <c r="C187" s="103" t="s">
        <v>233</v>
      </c>
      <c r="D187" s="103" t="s">
        <v>105</v>
      </c>
      <c r="E187" s="134"/>
      <c r="F187" s="135"/>
      <c r="G187" s="103" t="s">
        <v>107</v>
      </c>
      <c r="H187" s="103" t="s">
        <v>108</v>
      </c>
      <c r="I187" s="96"/>
      <c r="J187" s="96"/>
      <c r="K187" s="5"/>
      <c r="L187" s="213"/>
    </row>
    <row r="188" spans="1:21" ht="14.25" customHeight="1" x14ac:dyDescent="0.2">
      <c r="A188" s="101"/>
      <c r="B188" s="64" t="s">
        <v>177</v>
      </c>
      <c r="C188" s="404" t="s">
        <v>331</v>
      </c>
      <c r="D188" s="605">
        <v>0</v>
      </c>
      <c r="E188" s="599"/>
      <c r="F188" s="600"/>
      <c r="G188" s="190">
        <v>1</v>
      </c>
      <c r="H188" s="591">
        <f>IF(AND(ISNUMBER(D188),ISNUMBER(G188)),D188*G188,"")</f>
        <v>0</v>
      </c>
      <c r="I188" s="96"/>
      <c r="J188" s="96"/>
      <c r="K188" s="5"/>
      <c r="L188" s="213"/>
    </row>
    <row r="189" spans="1:21" ht="14.25" customHeight="1" x14ac:dyDescent="0.2">
      <c r="A189" s="101"/>
      <c r="B189" s="64" t="s">
        <v>252</v>
      </c>
      <c r="C189" s="404">
        <v>17.7</v>
      </c>
      <c r="D189" s="605">
        <v>0</v>
      </c>
      <c r="E189" s="599"/>
      <c r="F189" s="600"/>
      <c r="G189" s="190">
        <v>1</v>
      </c>
      <c r="H189" s="591">
        <f>IF(AND(ISNUMBER(D189),ISNUMBER(G189)),D189*G189,"")</f>
        <v>0</v>
      </c>
      <c r="I189" s="96"/>
      <c r="J189" s="96"/>
      <c r="K189" s="5"/>
      <c r="L189" s="213"/>
    </row>
    <row r="190" spans="1:21" ht="30.2" customHeight="1" x14ac:dyDescent="0.2">
      <c r="A190" s="101"/>
      <c r="B190" s="64" t="s">
        <v>147</v>
      </c>
      <c r="C190" s="404">
        <v>17.8</v>
      </c>
      <c r="D190" s="204"/>
      <c r="E190" s="599"/>
      <c r="F190" s="600"/>
      <c r="G190" s="204"/>
      <c r="H190" s="204"/>
      <c r="I190" s="96"/>
      <c r="J190" s="96"/>
      <c r="K190" s="5"/>
    </row>
    <row r="191" spans="1:21" ht="14.25" customHeight="1" x14ac:dyDescent="0.2">
      <c r="A191" s="101"/>
      <c r="B191" s="79" t="s">
        <v>178</v>
      </c>
      <c r="C191" s="408"/>
      <c r="D191" s="605">
        <v>0</v>
      </c>
      <c r="E191" s="599"/>
      <c r="F191" s="600"/>
      <c r="G191" s="190">
        <v>0</v>
      </c>
      <c r="H191" s="591">
        <f t="shared" ref="H191:H197" si="2">IF(AND(ISNUMBER(D191),ISNUMBER(G191)),D191*G191,"")</f>
        <v>0</v>
      </c>
      <c r="I191" s="96"/>
      <c r="J191" s="96"/>
      <c r="K191" s="5"/>
      <c r="L191" s="213"/>
    </row>
    <row r="192" spans="1:21" ht="14.25" customHeight="1" x14ac:dyDescent="0.2">
      <c r="A192" s="101"/>
      <c r="B192" s="79" t="s">
        <v>48</v>
      </c>
      <c r="C192" s="408"/>
      <c r="D192" s="605">
        <v>0</v>
      </c>
      <c r="E192" s="599"/>
      <c r="F192" s="600"/>
      <c r="G192" s="190">
        <v>0.2</v>
      </c>
      <c r="H192" s="591">
        <f t="shared" si="2"/>
        <v>0</v>
      </c>
      <c r="I192" s="96"/>
      <c r="J192" s="96"/>
      <c r="K192" s="5"/>
    </row>
    <row r="193" spans="1:12" ht="30.2" customHeight="1" x14ac:dyDescent="0.2">
      <c r="A193" s="101"/>
      <c r="B193" s="64" t="s">
        <v>179</v>
      </c>
      <c r="C193" s="404">
        <v>17.899999999999999</v>
      </c>
      <c r="D193" s="605">
        <v>0</v>
      </c>
      <c r="E193" s="599"/>
      <c r="F193" s="600"/>
      <c r="G193" s="190">
        <v>1</v>
      </c>
      <c r="H193" s="591">
        <f t="shared" si="2"/>
        <v>0</v>
      </c>
      <c r="I193" s="4"/>
      <c r="J193" s="4"/>
      <c r="K193" s="5"/>
      <c r="L193" s="213"/>
    </row>
    <row r="194" spans="1:12" ht="30.2" customHeight="1" x14ac:dyDescent="0.2">
      <c r="A194" s="101"/>
      <c r="B194" s="64" t="s">
        <v>180</v>
      </c>
      <c r="C194" s="410">
        <v>17.600000000000001</v>
      </c>
      <c r="D194" s="605">
        <v>0</v>
      </c>
      <c r="E194" s="599"/>
      <c r="F194" s="600"/>
      <c r="G194" s="190">
        <v>1</v>
      </c>
      <c r="H194" s="591">
        <f t="shared" si="2"/>
        <v>0</v>
      </c>
      <c r="I194" s="4"/>
      <c r="J194" s="4"/>
      <c r="K194" s="5"/>
      <c r="L194" s="213"/>
    </row>
    <row r="195" spans="1:12" ht="14.25" customHeight="1" x14ac:dyDescent="0.2">
      <c r="A195" s="138"/>
      <c r="B195" s="64" t="s">
        <v>181</v>
      </c>
      <c r="C195" s="409">
        <v>17.100000000000001</v>
      </c>
      <c r="D195" s="605">
        <v>0</v>
      </c>
      <c r="E195" s="599"/>
      <c r="F195" s="600"/>
      <c r="G195" s="190">
        <v>1</v>
      </c>
      <c r="H195" s="591">
        <f t="shared" si="2"/>
        <v>0</v>
      </c>
      <c r="I195" s="4"/>
      <c r="J195" s="4"/>
      <c r="K195" s="5"/>
      <c r="L195" s="213"/>
    </row>
    <row r="196" spans="1:12" ht="14.25" customHeight="1" x14ac:dyDescent="0.2">
      <c r="A196" s="138"/>
      <c r="B196" s="64" t="s">
        <v>182</v>
      </c>
      <c r="C196" s="410">
        <v>17.5</v>
      </c>
      <c r="D196" s="605">
        <v>0</v>
      </c>
      <c r="E196" s="599"/>
      <c r="F196" s="600"/>
      <c r="G196" s="190">
        <v>1</v>
      </c>
      <c r="H196" s="591">
        <f t="shared" si="2"/>
        <v>0</v>
      </c>
      <c r="I196" s="4"/>
      <c r="J196" s="4"/>
      <c r="K196" s="5"/>
      <c r="L196" s="213"/>
    </row>
    <row r="197" spans="1:12" ht="30.2" customHeight="1" x14ac:dyDescent="0.2">
      <c r="A197" s="101"/>
      <c r="B197" s="64" t="s">
        <v>120</v>
      </c>
      <c r="C197" s="411">
        <v>18.100000000000001</v>
      </c>
      <c r="D197" s="605">
        <v>0</v>
      </c>
      <c r="E197" s="599"/>
      <c r="F197" s="600"/>
      <c r="G197" s="190">
        <v>1</v>
      </c>
      <c r="H197" s="591">
        <f t="shared" si="2"/>
        <v>0</v>
      </c>
      <c r="I197" s="96"/>
      <c r="J197" s="96"/>
      <c r="K197" s="5"/>
    </row>
    <row r="198" spans="1:12" ht="14.25" customHeight="1" x14ac:dyDescent="0.2">
      <c r="A198" s="101"/>
      <c r="B198" s="64" t="s">
        <v>121</v>
      </c>
      <c r="C198" s="411" t="s">
        <v>332</v>
      </c>
      <c r="D198" s="204"/>
      <c r="E198" s="599"/>
      <c r="F198" s="600"/>
      <c r="G198" s="204"/>
      <c r="H198" s="204"/>
      <c r="I198" s="96"/>
      <c r="J198" s="96"/>
      <c r="K198" s="5"/>
    </row>
    <row r="199" spans="1:12" ht="14.25" customHeight="1" x14ac:dyDescent="0.2">
      <c r="A199" s="101"/>
      <c r="B199" s="146" t="s">
        <v>122</v>
      </c>
      <c r="C199" s="411" t="s">
        <v>333</v>
      </c>
      <c r="D199" s="605">
        <v>0</v>
      </c>
      <c r="E199" s="599"/>
      <c r="F199" s="600"/>
      <c r="G199" s="190">
        <v>1</v>
      </c>
      <c r="H199" s="591">
        <f>IF(AND(ISNUMBER(D199),ISNUMBER(G199)),D199*G199,"")</f>
        <v>0</v>
      </c>
      <c r="I199" s="96"/>
      <c r="J199" s="96"/>
      <c r="K199" s="5"/>
    </row>
    <row r="200" spans="1:12" ht="14.25" customHeight="1" x14ac:dyDescent="0.2">
      <c r="A200" s="101"/>
      <c r="B200" s="79" t="s">
        <v>148</v>
      </c>
      <c r="C200" s="411" t="s">
        <v>334</v>
      </c>
      <c r="D200" s="605">
        <v>0</v>
      </c>
      <c r="E200" s="599"/>
      <c r="F200" s="600"/>
      <c r="G200" s="190">
        <v>1</v>
      </c>
      <c r="H200" s="591">
        <f>IF(AND(ISNUMBER(D200),ISNUMBER(G200)),D200*G200,"")</f>
        <v>0</v>
      </c>
      <c r="I200" s="96"/>
      <c r="J200" s="96"/>
      <c r="K200" s="5"/>
    </row>
    <row r="201" spans="1:12" ht="14.25" customHeight="1" x14ac:dyDescent="0.2">
      <c r="A201" s="101"/>
      <c r="B201" s="79" t="s">
        <v>149</v>
      </c>
      <c r="C201" s="411" t="s">
        <v>334</v>
      </c>
      <c r="D201" s="605">
        <v>0</v>
      </c>
      <c r="E201" s="599"/>
      <c r="F201" s="600"/>
      <c r="G201" s="190">
        <v>1</v>
      </c>
      <c r="H201" s="591">
        <f>IF(AND(ISNUMBER(D201),ISNUMBER(G201)),D201*G201,"")</f>
        <v>0</v>
      </c>
      <c r="I201" s="96"/>
      <c r="J201" s="96"/>
      <c r="K201" s="5"/>
    </row>
    <row r="202" spans="1:12" ht="14.25" customHeight="1" x14ac:dyDescent="0.2">
      <c r="A202" s="101"/>
      <c r="B202" s="64" t="s">
        <v>0</v>
      </c>
      <c r="C202" s="411">
        <v>18.100000000000001</v>
      </c>
      <c r="D202" s="605">
        <v>0</v>
      </c>
      <c r="E202" s="599"/>
      <c r="F202" s="600"/>
      <c r="G202" s="190">
        <v>1</v>
      </c>
      <c r="H202" s="591">
        <f>IF(AND(ISNUMBER(D202),ISNUMBER(G202)),D202*G202,"")</f>
        <v>0</v>
      </c>
      <c r="I202" s="96"/>
      <c r="J202" s="96"/>
      <c r="K202" s="5"/>
    </row>
    <row r="203" spans="1:12" ht="14.25" customHeight="1" x14ac:dyDescent="0.2">
      <c r="A203" s="101"/>
      <c r="B203" s="62" t="s">
        <v>1</v>
      </c>
      <c r="C203" s="411" t="s">
        <v>335</v>
      </c>
      <c r="D203" s="605">
        <v>0</v>
      </c>
      <c r="E203" s="599"/>
      <c r="F203" s="600"/>
      <c r="G203" s="190">
        <v>0.05</v>
      </c>
      <c r="H203" s="591">
        <f>IF(AND(ISNUMBER(D203),ISNUMBER(G203)),D203*G203,"")</f>
        <v>0</v>
      </c>
      <c r="I203" s="96"/>
      <c r="J203" s="96"/>
      <c r="K203" s="5"/>
    </row>
    <row r="204" spans="1:12" ht="14.25" customHeight="1" x14ac:dyDescent="0.2">
      <c r="A204" s="101"/>
      <c r="B204" s="64" t="s">
        <v>2</v>
      </c>
      <c r="C204" s="408"/>
      <c r="D204" s="204"/>
      <c r="E204" s="599"/>
      <c r="F204" s="600"/>
      <c r="G204" s="204"/>
      <c r="H204" s="204"/>
      <c r="I204" s="96"/>
      <c r="J204" s="96"/>
      <c r="K204" s="5"/>
    </row>
    <row r="205" spans="1:12" ht="14.25" customHeight="1" x14ac:dyDescent="0.2">
      <c r="A205" s="101"/>
      <c r="B205" s="79" t="s">
        <v>103</v>
      </c>
      <c r="C205" s="404">
        <v>19.2</v>
      </c>
      <c r="D205" s="605">
        <v>0</v>
      </c>
      <c r="E205" s="599"/>
      <c r="F205" s="600"/>
      <c r="G205" s="190">
        <v>0.1</v>
      </c>
      <c r="H205" s="591">
        <f>IF(AND(ISNUMBER(D205),ISNUMBER(G205)),D205*G205,"")</f>
        <v>0</v>
      </c>
      <c r="I205" s="96"/>
      <c r="J205" s="96"/>
      <c r="K205" s="5"/>
      <c r="L205" s="213"/>
    </row>
    <row r="206" spans="1:12" ht="14.25" customHeight="1" x14ac:dyDescent="0.2">
      <c r="A206" s="101"/>
      <c r="B206" s="79" t="s">
        <v>3</v>
      </c>
      <c r="C206" s="404">
        <v>19.2</v>
      </c>
      <c r="D206" s="605">
        <v>0</v>
      </c>
      <c r="E206" s="599"/>
      <c r="F206" s="600"/>
      <c r="G206" s="190">
        <v>0.1</v>
      </c>
      <c r="H206" s="591">
        <f>IF(AND(ISNUMBER(D206),ISNUMBER(G206)),D206*G206,"")</f>
        <v>0</v>
      </c>
      <c r="I206" s="96"/>
      <c r="J206" s="96"/>
      <c r="K206" s="5"/>
      <c r="L206" s="213"/>
    </row>
    <row r="207" spans="1:12" ht="14.25" customHeight="1" x14ac:dyDescent="0.2">
      <c r="A207" s="101"/>
      <c r="B207" s="62" t="s">
        <v>4</v>
      </c>
      <c r="C207" s="408"/>
      <c r="D207" s="204"/>
      <c r="E207" s="599"/>
      <c r="F207" s="600"/>
      <c r="G207" s="204"/>
      <c r="H207" s="204"/>
      <c r="I207" s="96"/>
      <c r="J207" s="96"/>
      <c r="K207" s="5"/>
    </row>
    <row r="208" spans="1:12" ht="14.25" customHeight="1" x14ac:dyDescent="0.2">
      <c r="A208" s="101"/>
      <c r="B208" s="80" t="s">
        <v>103</v>
      </c>
      <c r="C208" s="404">
        <v>19.5</v>
      </c>
      <c r="D208" s="605">
        <v>0</v>
      </c>
      <c r="E208" s="599"/>
      <c r="F208" s="600"/>
      <c r="G208" s="190">
        <v>0.3</v>
      </c>
      <c r="H208" s="591">
        <f t="shared" ref="H208:H213" si="3">IF(AND(ISNUMBER(D208),ISNUMBER(G208)),D208*G208,"")</f>
        <v>0</v>
      </c>
      <c r="I208" s="96"/>
      <c r="J208" s="96"/>
      <c r="K208" s="5"/>
      <c r="L208" s="213"/>
    </row>
    <row r="209" spans="1:12" ht="14.25" customHeight="1" x14ac:dyDescent="0.2">
      <c r="A209" s="101"/>
      <c r="B209" s="80" t="s">
        <v>3</v>
      </c>
      <c r="C209" s="404">
        <v>19.5</v>
      </c>
      <c r="D209" s="605">
        <v>0</v>
      </c>
      <c r="E209" s="599"/>
      <c r="F209" s="600"/>
      <c r="G209" s="190">
        <v>0.3</v>
      </c>
      <c r="H209" s="591">
        <f t="shared" si="3"/>
        <v>0</v>
      </c>
      <c r="I209" s="96"/>
      <c r="J209" s="96"/>
      <c r="K209" s="5"/>
      <c r="L209" s="213"/>
    </row>
    <row r="210" spans="1:12" ht="15" customHeight="1" x14ac:dyDescent="0.2">
      <c r="A210" s="101"/>
      <c r="B210" s="62" t="s">
        <v>183</v>
      </c>
      <c r="C210" s="411" t="s">
        <v>335</v>
      </c>
      <c r="D210" s="605">
        <v>0</v>
      </c>
      <c r="E210" s="599"/>
      <c r="F210" s="600"/>
      <c r="G210" s="190">
        <v>0.4</v>
      </c>
      <c r="H210" s="591">
        <f t="shared" si="3"/>
        <v>0</v>
      </c>
      <c r="I210" s="96"/>
      <c r="J210" s="96"/>
      <c r="K210" s="5"/>
      <c r="L210" s="213"/>
    </row>
    <row r="211" spans="1:12" ht="14.25" customHeight="1" x14ac:dyDescent="0.2">
      <c r="A211" s="101"/>
      <c r="B211" s="62" t="s">
        <v>184</v>
      </c>
      <c r="C211" s="404">
        <v>19.2</v>
      </c>
      <c r="D211" s="605">
        <v>0</v>
      </c>
      <c r="E211" s="599"/>
      <c r="F211" s="600"/>
      <c r="G211" s="190">
        <v>0.4</v>
      </c>
      <c r="H211" s="591">
        <f t="shared" si="3"/>
        <v>0</v>
      </c>
      <c r="I211" s="96"/>
      <c r="J211" s="96"/>
      <c r="K211" s="5"/>
      <c r="L211" s="213"/>
    </row>
    <row r="212" spans="1:12" ht="14.25" customHeight="1" x14ac:dyDescent="0.2">
      <c r="A212" s="101"/>
      <c r="B212" s="62" t="s">
        <v>185</v>
      </c>
      <c r="C212" s="404">
        <v>19.5</v>
      </c>
      <c r="D212" s="605">
        <v>0</v>
      </c>
      <c r="E212" s="599"/>
      <c r="F212" s="600"/>
      <c r="G212" s="190">
        <v>1</v>
      </c>
      <c r="H212" s="591">
        <f t="shared" si="3"/>
        <v>0</v>
      </c>
      <c r="I212" s="96"/>
      <c r="J212" s="96"/>
      <c r="K212" s="5"/>
      <c r="L212" s="213"/>
    </row>
    <row r="213" spans="1:12" ht="14.25" customHeight="1" x14ac:dyDescent="0.2">
      <c r="A213" s="101"/>
      <c r="B213" s="159" t="s">
        <v>229</v>
      </c>
      <c r="C213" s="411" t="s">
        <v>335</v>
      </c>
      <c r="D213" s="605">
        <v>0</v>
      </c>
      <c r="E213" s="599"/>
      <c r="F213" s="600"/>
      <c r="G213" s="190">
        <v>1</v>
      </c>
      <c r="H213" s="591">
        <f t="shared" si="3"/>
        <v>0</v>
      </c>
      <c r="I213" s="96"/>
      <c r="J213" s="96"/>
      <c r="K213" s="5"/>
      <c r="L213" s="213"/>
    </row>
    <row r="214" spans="1:12" ht="14.25" customHeight="1" x14ac:dyDescent="0.2">
      <c r="A214" s="104"/>
      <c r="B214" s="57"/>
      <c r="C214" s="421"/>
      <c r="D214" s="58"/>
      <c r="E214" s="120"/>
      <c r="F214" s="100"/>
      <c r="G214" s="100"/>
      <c r="H214" s="100"/>
      <c r="I214" s="96"/>
      <c r="J214" s="96"/>
      <c r="K214" s="5"/>
    </row>
    <row r="215" spans="1:12" ht="30.2" customHeight="1" x14ac:dyDescent="0.2">
      <c r="A215" s="101"/>
      <c r="B215" s="70" t="s">
        <v>5</v>
      </c>
      <c r="C215" s="103" t="s">
        <v>233</v>
      </c>
      <c r="D215" s="103" t="s">
        <v>105</v>
      </c>
      <c r="E215" s="103" t="s">
        <v>6</v>
      </c>
      <c r="F215" s="103" t="s">
        <v>7</v>
      </c>
      <c r="G215" s="103" t="s">
        <v>107</v>
      </c>
      <c r="H215" s="103" t="s">
        <v>108</v>
      </c>
      <c r="I215" s="96"/>
      <c r="J215" s="96"/>
      <c r="K215" s="5"/>
      <c r="L215" s="213"/>
    </row>
    <row r="216" spans="1:12" ht="14.25" customHeight="1" x14ac:dyDescent="0.2">
      <c r="A216" s="101"/>
      <c r="B216" s="79" t="s">
        <v>52</v>
      </c>
      <c r="C216" s="404" t="s">
        <v>336</v>
      </c>
      <c r="D216" s="605">
        <v>0</v>
      </c>
      <c r="E216" s="593"/>
      <c r="F216" s="593"/>
      <c r="G216" s="205">
        <v>1</v>
      </c>
      <c r="H216" s="602">
        <f>IF(AND(ISNUMBER(D216),ISNUMBER(G216)),D216*G216,"")</f>
        <v>0</v>
      </c>
      <c r="I216" s="96"/>
      <c r="J216" s="96"/>
      <c r="K216" s="5"/>
    </row>
    <row r="217" spans="1:12" ht="14.25" customHeight="1" x14ac:dyDescent="0.2">
      <c r="A217" s="101"/>
      <c r="B217" s="79" t="s">
        <v>102</v>
      </c>
      <c r="C217" s="404" t="s">
        <v>337</v>
      </c>
      <c r="D217" s="605">
        <v>0</v>
      </c>
      <c r="E217" s="591">
        <f>IF(AND(ISNUMBER(D280),ISNUMBER(H280)),D280-H280,"")</f>
        <v>0</v>
      </c>
      <c r="F217" s="593"/>
      <c r="G217" s="207"/>
      <c r="H217" s="207"/>
      <c r="I217" s="96"/>
      <c r="J217" s="96"/>
      <c r="K217" s="5"/>
    </row>
    <row r="218" spans="1:12" ht="14.25" customHeight="1" x14ac:dyDescent="0.2">
      <c r="A218" s="101"/>
      <c r="B218" s="79" t="s">
        <v>8</v>
      </c>
      <c r="C218" s="404" t="s">
        <v>337</v>
      </c>
      <c r="D218" s="605">
        <v>0</v>
      </c>
      <c r="E218" s="591">
        <f>IF(AND(ISNUMBER(D281),ISNUMBER(H281)),D281-H281,"")</f>
        <v>0</v>
      </c>
      <c r="F218" s="593"/>
      <c r="G218" s="207"/>
      <c r="H218" s="207"/>
      <c r="I218" s="96"/>
      <c r="J218" s="96"/>
      <c r="K218" s="5"/>
    </row>
    <row r="219" spans="1:12" ht="14.25" customHeight="1" x14ac:dyDescent="0.2">
      <c r="A219" s="101"/>
      <c r="B219" s="79" t="s">
        <v>103</v>
      </c>
      <c r="C219" s="404" t="s">
        <v>337</v>
      </c>
      <c r="D219" s="605">
        <v>0</v>
      </c>
      <c r="E219" s="591">
        <f>IF(AND(ISNUMBER(D282),ISNUMBER(H282)),D282-H282,"")</f>
        <v>0</v>
      </c>
      <c r="F219" s="593"/>
      <c r="G219" s="207"/>
      <c r="H219" s="207"/>
      <c r="I219" s="96"/>
      <c r="J219" s="96"/>
      <c r="K219" s="5"/>
    </row>
    <row r="220" spans="1:12" ht="14.25" customHeight="1" x14ac:dyDescent="0.2">
      <c r="A220" s="101"/>
      <c r="B220" s="79" t="s">
        <v>9</v>
      </c>
      <c r="C220" s="404" t="s">
        <v>337</v>
      </c>
      <c r="D220" s="605">
        <v>0</v>
      </c>
      <c r="E220" s="591">
        <f>IF(AND(ISNUMBER(D283),ISNUMBER(H283),ISNUMBER(D287),ISNUMBER(H287)),((D287-H287)+(D283-H283)),"")</f>
        <v>0</v>
      </c>
      <c r="F220" s="593"/>
      <c r="G220" s="207"/>
      <c r="H220" s="207"/>
      <c r="I220" s="96"/>
      <c r="J220" s="96"/>
      <c r="K220" s="5"/>
    </row>
    <row r="221" spans="1:12" ht="14.25" customHeight="1" x14ac:dyDescent="0.2">
      <c r="A221" s="101"/>
      <c r="B221" s="79" t="s">
        <v>296</v>
      </c>
      <c r="C221" s="408"/>
      <c r="D221" s="602">
        <f>IF(AND(ISNUMBER(D217),ISNUMBER(D218),ISNUMBER(D219),ISNUMBER(D220)),SUM(D217:D220),"")</f>
        <v>0</v>
      </c>
      <c r="E221" s="602">
        <f>IF(AND(ISNUMBER(E217),ISNUMBER(E218),ISNUMBER(E219),ISNUMBER(E220)),SUM(E217:E220),"")</f>
        <v>0</v>
      </c>
      <c r="F221" s="603">
        <f>IF(AND(ISNUMBER(D221),ISNUMBER(E221)),MAX(D221-E221,0),"")</f>
        <v>0</v>
      </c>
      <c r="G221" s="205">
        <v>1</v>
      </c>
      <c r="H221" s="602">
        <f>IF(AND(ISNUMBER(F221),ISNUMBER(G221)),F221*G221,"")</f>
        <v>0</v>
      </c>
      <c r="I221" s="96"/>
      <c r="J221" s="96"/>
      <c r="K221" s="5"/>
    </row>
    <row r="222" spans="1:12" ht="30.2" customHeight="1" x14ac:dyDescent="0.2">
      <c r="A222" s="101"/>
      <c r="B222" s="85" t="s">
        <v>297</v>
      </c>
      <c r="C222" s="408"/>
      <c r="D222" s="207"/>
      <c r="E222" s="207"/>
      <c r="F222" s="207"/>
      <c r="G222" s="207"/>
      <c r="H222" s="604">
        <f>IF(AND(ISNUMBER(H216),ISNUMBER(H221)),H216+H221,"")</f>
        <v>0</v>
      </c>
      <c r="I222" s="96"/>
      <c r="J222" s="96"/>
      <c r="K222" s="5"/>
    </row>
    <row r="223" spans="1:12" ht="14.25" customHeight="1" x14ac:dyDescent="0.2">
      <c r="A223" s="104"/>
      <c r="B223" s="59"/>
      <c r="C223" s="422"/>
      <c r="D223" s="59"/>
      <c r="E223" s="4"/>
      <c r="F223" s="4"/>
      <c r="G223" s="122"/>
      <c r="H223" s="122"/>
      <c r="I223" s="96"/>
      <c r="J223" s="96"/>
      <c r="K223" s="5"/>
    </row>
    <row r="224" spans="1:12" ht="30.2" customHeight="1" x14ac:dyDescent="0.2">
      <c r="A224" s="104"/>
      <c r="B224" s="74"/>
      <c r="C224" s="423"/>
      <c r="D224" s="76"/>
      <c r="E224" s="76"/>
      <c r="G224" s="122"/>
      <c r="H224" s="103" t="s">
        <v>108</v>
      </c>
      <c r="I224" s="96"/>
      <c r="J224" s="96"/>
      <c r="K224" s="5"/>
    </row>
    <row r="225" spans="1:21" ht="15" customHeight="1" x14ac:dyDescent="0.2">
      <c r="A225" s="101"/>
      <c r="B225" s="86" t="s">
        <v>44</v>
      </c>
      <c r="C225" s="408"/>
      <c r="D225" s="134"/>
      <c r="E225" s="136"/>
      <c r="F225" s="136"/>
      <c r="G225" s="135"/>
      <c r="H225" s="635">
        <f>IF(AND(ISNUMBER(H188),ISNUMBER(H189),ISNUMBER(H191),ISNUMBER(H192),ISNUMBER(H193),ISNUMBER(H194),ISNUMBER(H195),ISNUMBER(H196),ISNUMBER(H197),ISNUMBER(H199),ISNUMBER(H200),ISNUMBER(H201),ISNUMBER(H202),ISNUMBER(H203),ISNUMBER(H205),ISNUMBER(H206),ISNUMBER(H208),ISNUMBER(H209),ISNUMBER(H210),ISNUMBER(H211),ISNUMBER(H212),ISNUMBER(H213),ISNUMBER(H222)),H188+H189+SUM(H191:H197)+SUM(H199:H203)+SUM(H205:H206)+SUM(H208:H213)+H222,"")</f>
        <v>0</v>
      </c>
      <c r="I225" s="96"/>
      <c r="J225" s="96"/>
      <c r="K225" s="5"/>
      <c r="L225" s="213"/>
    </row>
    <row r="226" spans="1:21" ht="15" customHeight="1" x14ac:dyDescent="0.2">
      <c r="A226" s="101"/>
      <c r="B226" s="59"/>
      <c r="C226" s="4"/>
      <c r="D226" s="99"/>
      <c r="E226" s="100"/>
      <c r="F226" s="123"/>
      <c r="G226" s="100"/>
      <c r="H226" s="100"/>
      <c r="I226" s="96"/>
      <c r="J226" s="96"/>
      <c r="K226" s="5"/>
    </row>
    <row r="227" spans="1:21" s="90" customFormat="1" ht="30.2" customHeight="1" x14ac:dyDescent="0.2">
      <c r="A227" s="101"/>
      <c r="B227" s="85" t="s">
        <v>90</v>
      </c>
      <c r="C227" s="103" t="s">
        <v>233</v>
      </c>
      <c r="D227" s="103" t="s">
        <v>105</v>
      </c>
      <c r="E227" s="134"/>
      <c r="F227" s="135"/>
      <c r="G227" s="103" t="s">
        <v>107</v>
      </c>
      <c r="H227" s="103" t="s">
        <v>108</v>
      </c>
      <c r="I227" s="96"/>
      <c r="J227" s="96"/>
      <c r="K227" s="5"/>
      <c r="L227" s="213"/>
      <c r="M227" s="3"/>
      <c r="N227" s="3"/>
      <c r="O227" s="3"/>
      <c r="P227" s="3"/>
      <c r="Q227" s="3"/>
      <c r="R227" s="3"/>
      <c r="S227" s="3"/>
      <c r="T227" s="3"/>
      <c r="U227" s="3"/>
    </row>
    <row r="228" spans="1:21" s="90" customFormat="1" ht="30.2" customHeight="1" x14ac:dyDescent="0.2">
      <c r="A228" s="101"/>
      <c r="B228" s="62" t="s">
        <v>186</v>
      </c>
      <c r="C228" s="412">
        <v>21.1</v>
      </c>
      <c r="D228" s="605">
        <v>0</v>
      </c>
      <c r="E228" s="599"/>
      <c r="F228" s="600"/>
      <c r="G228" s="190">
        <f>Parameters!$E$73</f>
        <v>0.1</v>
      </c>
      <c r="H228" s="591">
        <f>IF(AND(ISNUMBER(D228),ISNUMBER(G228)),D228*G228,"")</f>
        <v>0</v>
      </c>
      <c r="I228" s="96"/>
      <c r="J228" s="96"/>
      <c r="K228" s="5"/>
      <c r="L228" s="213"/>
      <c r="M228" s="3"/>
      <c r="N228" s="3"/>
      <c r="O228" s="3"/>
      <c r="P228" s="3"/>
      <c r="Q228" s="3"/>
      <c r="R228" s="3"/>
      <c r="S228" s="3"/>
      <c r="T228" s="3"/>
      <c r="U228" s="3"/>
    </row>
    <row r="229" spans="1:21" ht="14.25" customHeight="1" x14ac:dyDescent="0.2">
      <c r="A229" s="101"/>
      <c r="B229" s="64" t="s">
        <v>96</v>
      </c>
      <c r="C229" s="412">
        <v>21.1</v>
      </c>
      <c r="D229" s="605">
        <v>0</v>
      </c>
      <c r="E229" s="599"/>
      <c r="F229" s="600"/>
      <c r="G229" s="190">
        <f>Parameters!$E$74</f>
        <v>0</v>
      </c>
      <c r="H229" s="591">
        <f>IF(AND(ISNUMBER(D229),ISNUMBER(G229)),D229*G229,"")</f>
        <v>0</v>
      </c>
      <c r="I229" s="96"/>
      <c r="J229" s="96"/>
      <c r="K229" s="5"/>
    </row>
    <row r="230" spans="1:21" s="90" customFormat="1" ht="14.25" customHeight="1" x14ac:dyDescent="0.2">
      <c r="A230" s="101"/>
      <c r="B230" s="64" t="s">
        <v>187</v>
      </c>
      <c r="C230" s="412">
        <v>21.1</v>
      </c>
      <c r="D230" s="605">
        <v>0</v>
      </c>
      <c r="E230" s="599"/>
      <c r="F230" s="600"/>
      <c r="G230" s="190">
        <f>Parameters!$E$75</f>
        <v>0.03</v>
      </c>
      <c r="H230" s="591">
        <f>IF(AND(ISNUMBER(D230),ISNUMBER(G230)),D230*G230,"")</f>
        <v>0</v>
      </c>
      <c r="I230" s="96"/>
      <c r="J230" s="96"/>
      <c r="K230" s="5"/>
      <c r="L230" s="213"/>
      <c r="M230" s="3"/>
      <c r="N230" s="3"/>
      <c r="O230" s="3"/>
      <c r="P230" s="3"/>
      <c r="Q230" s="3"/>
      <c r="R230" s="3"/>
      <c r="S230" s="3"/>
      <c r="T230" s="3"/>
      <c r="U230" s="3"/>
    </row>
    <row r="231" spans="1:21" s="90" customFormat="1" ht="14.25" customHeight="1" x14ac:dyDescent="0.2">
      <c r="A231" s="101"/>
      <c r="B231" s="64" t="s">
        <v>188</v>
      </c>
      <c r="C231" s="412">
        <v>21.1</v>
      </c>
      <c r="D231" s="605">
        <v>0</v>
      </c>
      <c r="E231" s="599"/>
      <c r="F231" s="600"/>
      <c r="G231" s="190">
        <f>Parameters!$E$76</f>
        <v>0.1</v>
      </c>
      <c r="H231" s="591">
        <f>IF(AND(ISNUMBER(D231),ISNUMBER(G231)),D231*G231,"")</f>
        <v>0</v>
      </c>
      <c r="I231" s="96"/>
      <c r="J231" s="96"/>
      <c r="K231" s="5"/>
      <c r="L231" s="213"/>
      <c r="M231" s="3"/>
      <c r="N231" s="3"/>
      <c r="O231" s="3"/>
      <c r="P231" s="3"/>
      <c r="Q231" s="3"/>
      <c r="R231" s="3"/>
      <c r="S231" s="3"/>
      <c r="T231" s="3"/>
      <c r="U231" s="3"/>
    </row>
    <row r="232" spans="1:21" ht="14.25" customHeight="1" x14ac:dyDescent="0.2">
      <c r="A232" s="101"/>
      <c r="B232" s="64" t="s">
        <v>10</v>
      </c>
      <c r="C232" s="413"/>
      <c r="D232" s="204"/>
      <c r="E232" s="599"/>
      <c r="F232" s="600"/>
      <c r="G232" s="204"/>
      <c r="H232" s="204"/>
      <c r="I232" s="96"/>
      <c r="J232" s="96"/>
      <c r="K232" s="5"/>
    </row>
    <row r="233" spans="1:21" ht="14.25" customHeight="1" x14ac:dyDescent="0.2">
      <c r="A233" s="101"/>
      <c r="B233" s="79" t="s">
        <v>95</v>
      </c>
      <c r="C233" s="412">
        <v>21.1</v>
      </c>
      <c r="D233" s="605">
        <v>0</v>
      </c>
      <c r="E233" s="599"/>
      <c r="F233" s="600"/>
      <c r="G233" s="190">
        <f>Parameters!$E$78</f>
        <v>0.1</v>
      </c>
      <c r="H233" s="591">
        <f t="shared" ref="H233:H240" si="4">IF(AND(ISNUMBER(D233),ISNUMBER(G233)),D233*G233,"")</f>
        <v>0</v>
      </c>
      <c r="I233" s="96"/>
      <c r="J233" s="96"/>
      <c r="K233" s="5"/>
    </row>
    <row r="234" spans="1:21" ht="14.25" customHeight="1" x14ac:dyDescent="0.2">
      <c r="A234" s="101"/>
      <c r="B234" s="79" t="s">
        <v>12</v>
      </c>
      <c r="C234" s="412">
        <v>21.1</v>
      </c>
      <c r="D234" s="605">
        <v>0</v>
      </c>
      <c r="E234" s="599"/>
      <c r="F234" s="600"/>
      <c r="G234" s="190">
        <f>Parameters!$E$79</f>
        <v>0.1</v>
      </c>
      <c r="H234" s="591">
        <f t="shared" si="4"/>
        <v>0</v>
      </c>
      <c r="I234" s="96"/>
      <c r="J234" s="96"/>
      <c r="K234" s="5"/>
    </row>
    <row r="235" spans="1:21" ht="14.25" customHeight="1" x14ac:dyDescent="0.2">
      <c r="A235" s="101"/>
      <c r="B235" s="79" t="s">
        <v>141</v>
      </c>
      <c r="C235" s="412">
        <v>21.1</v>
      </c>
      <c r="D235" s="605">
        <v>0</v>
      </c>
      <c r="E235" s="599"/>
      <c r="F235" s="600"/>
      <c r="G235" s="190">
        <f>Parameters!$E$80</f>
        <v>0.1</v>
      </c>
      <c r="H235" s="591">
        <f t="shared" si="4"/>
        <v>0</v>
      </c>
      <c r="I235" s="96"/>
      <c r="J235" s="96"/>
      <c r="K235" s="5"/>
    </row>
    <row r="236" spans="1:21" ht="14.25" customHeight="1" x14ac:dyDescent="0.2">
      <c r="A236" s="101"/>
      <c r="B236" s="64" t="s">
        <v>14</v>
      </c>
      <c r="C236" s="412">
        <v>21.1</v>
      </c>
      <c r="D236" s="605">
        <v>0</v>
      </c>
      <c r="E236" s="599"/>
      <c r="F236" s="600"/>
      <c r="G236" s="190">
        <f>Parameters!$E$82</f>
        <v>0.1</v>
      </c>
      <c r="H236" s="591">
        <f t="shared" si="4"/>
        <v>0</v>
      </c>
      <c r="I236" s="96"/>
      <c r="J236" s="96"/>
      <c r="K236" s="5"/>
      <c r="L236" s="213"/>
    </row>
    <row r="237" spans="1:21" ht="14.25" customHeight="1" x14ac:dyDescent="0.2">
      <c r="A237" s="101"/>
      <c r="B237" s="64" t="s">
        <v>189</v>
      </c>
      <c r="C237" s="412">
        <v>21.1</v>
      </c>
      <c r="D237" s="605">
        <v>0</v>
      </c>
      <c r="E237" s="599"/>
      <c r="F237" s="600"/>
      <c r="G237" s="190">
        <f>Parameters!$E$83</f>
        <v>0.5</v>
      </c>
      <c r="H237" s="591">
        <f t="shared" si="4"/>
        <v>0</v>
      </c>
      <c r="I237" s="96"/>
      <c r="J237" s="96"/>
      <c r="K237" s="5"/>
      <c r="L237" s="213"/>
    </row>
    <row r="238" spans="1:21" ht="14.25" customHeight="1" x14ac:dyDescent="0.2">
      <c r="A238" s="101"/>
      <c r="B238" s="64" t="s">
        <v>190</v>
      </c>
      <c r="C238" s="412">
        <v>21.1</v>
      </c>
      <c r="D238" s="605">
        <v>0</v>
      </c>
      <c r="E238" s="599"/>
      <c r="F238" s="600"/>
      <c r="G238" s="190">
        <v>0</v>
      </c>
      <c r="H238" s="591">
        <f t="shared" si="4"/>
        <v>0</v>
      </c>
      <c r="I238" s="96"/>
      <c r="J238" s="96"/>
      <c r="K238" s="5"/>
      <c r="L238" s="213"/>
    </row>
    <row r="239" spans="1:21" s="164" customFormat="1" ht="30.2" customHeight="1" x14ac:dyDescent="0.2">
      <c r="A239" s="101"/>
      <c r="B239" s="64" t="s">
        <v>191</v>
      </c>
      <c r="C239" s="404">
        <v>20.2</v>
      </c>
      <c r="D239" s="605">
        <v>0</v>
      </c>
      <c r="E239" s="599"/>
      <c r="F239" s="600"/>
      <c r="G239" s="190">
        <v>1</v>
      </c>
      <c r="H239" s="591">
        <f t="shared" si="4"/>
        <v>0</v>
      </c>
      <c r="I239" s="96"/>
      <c r="J239" s="96"/>
      <c r="K239" s="5"/>
      <c r="L239" s="213"/>
      <c r="M239" s="3"/>
      <c r="N239" s="3"/>
      <c r="O239" s="3"/>
      <c r="P239" s="3"/>
      <c r="Q239" s="3"/>
      <c r="R239" s="3"/>
      <c r="S239" s="3"/>
      <c r="T239" s="3"/>
      <c r="U239" s="3"/>
    </row>
    <row r="240" spans="1:21" s="164" customFormat="1" ht="14.25" customHeight="1" x14ac:dyDescent="0.2">
      <c r="A240" s="101"/>
      <c r="B240" s="222" t="s">
        <v>281</v>
      </c>
      <c r="C240" s="404" t="s">
        <v>300</v>
      </c>
      <c r="D240" s="605">
        <v>0</v>
      </c>
      <c r="E240" s="599"/>
      <c r="F240" s="600"/>
      <c r="G240" s="190">
        <v>1</v>
      </c>
      <c r="H240" s="591">
        <f t="shared" si="4"/>
        <v>0</v>
      </c>
      <c r="I240" s="96"/>
      <c r="J240" s="96"/>
      <c r="K240" s="5"/>
      <c r="L240" s="213"/>
      <c r="M240" s="3"/>
      <c r="N240" s="3"/>
      <c r="O240" s="3"/>
      <c r="P240" s="3"/>
      <c r="Q240" s="3"/>
      <c r="R240" s="3"/>
      <c r="S240" s="3"/>
      <c r="T240" s="3"/>
      <c r="U240" s="3"/>
    </row>
    <row r="241" spans="1:21" s="164" customFormat="1" ht="14.25" customHeight="1" x14ac:dyDescent="0.2">
      <c r="A241" s="101"/>
      <c r="B241" s="86" t="s">
        <v>112</v>
      </c>
      <c r="C241" s="408"/>
      <c r="D241" s="204"/>
      <c r="E241" s="599"/>
      <c r="F241" s="600"/>
      <c r="G241" s="204"/>
      <c r="H241" s="592">
        <f>IF(AND(ISNUMBER(H228),ISNUMBER(H229),ISNUMBER(H230),ISNUMBER(H231),ISNUMBER(H233),ISNUMBER(H234),ISNUMBER(H235),ISNUMBER(H236),ISNUMBER(H237),ISNUMBER(H238),ISNUMBER(H239),ISNUMBER(H240)),SUM(H228:H231,H233:H240),"")</f>
        <v>0</v>
      </c>
      <c r="I241" s="96"/>
      <c r="J241" s="96"/>
      <c r="K241" s="5"/>
      <c r="L241" s="213"/>
      <c r="M241" s="3"/>
      <c r="N241" s="3"/>
      <c r="O241" s="3"/>
      <c r="P241" s="3"/>
      <c r="Q241" s="3"/>
      <c r="R241" s="3"/>
      <c r="S241" s="3"/>
      <c r="T241" s="3"/>
      <c r="U241" s="3"/>
    </row>
    <row r="242" spans="1:21" s="164" customFormat="1" ht="30.2" customHeight="1" x14ac:dyDescent="0.25">
      <c r="A242" s="37" t="s">
        <v>272</v>
      </c>
      <c r="B242" s="37"/>
      <c r="C242" s="94"/>
      <c r="D242" s="94"/>
      <c r="E242" s="95"/>
      <c r="F242" s="96"/>
      <c r="G242" s="96"/>
      <c r="H242" s="96"/>
      <c r="I242" s="96"/>
      <c r="J242" s="96"/>
      <c r="K242" s="5"/>
      <c r="L242" s="224"/>
      <c r="M242" s="96"/>
      <c r="N242" s="96"/>
      <c r="O242" s="96"/>
      <c r="P242" s="96"/>
      <c r="Q242" s="96"/>
      <c r="R242" s="96"/>
      <c r="S242" s="96"/>
      <c r="T242" s="96"/>
      <c r="U242" s="96"/>
    </row>
    <row r="243" spans="1:21" s="164" customFormat="1" ht="14.25" customHeight="1" x14ac:dyDescent="0.25">
      <c r="A243" s="37"/>
      <c r="B243" s="37"/>
      <c r="C243" s="94"/>
      <c r="D243" s="94"/>
      <c r="E243" s="95"/>
      <c r="F243" s="96"/>
      <c r="G243" s="96"/>
      <c r="H243" s="96"/>
      <c r="I243" s="96"/>
      <c r="J243" s="96"/>
      <c r="K243" s="5"/>
      <c r="L243" s="224"/>
      <c r="M243" s="96"/>
      <c r="N243" s="96"/>
      <c r="O243" s="96"/>
      <c r="P243" s="96"/>
      <c r="Q243" s="96"/>
      <c r="R243" s="96"/>
      <c r="S243" s="96"/>
      <c r="T243" s="96"/>
      <c r="U243" s="96"/>
    </row>
    <row r="244" spans="1:21" s="164" customFormat="1" ht="15" customHeight="1" x14ac:dyDescent="0.2">
      <c r="A244" s="104"/>
      <c r="B244" s="75" t="s">
        <v>251</v>
      </c>
      <c r="C244" s="420"/>
      <c r="D244" s="72"/>
      <c r="E244" s="72"/>
      <c r="F244" s="72"/>
      <c r="G244" s="72"/>
      <c r="H244" s="117">
        <f>IF(AND(ISNUMBER(H93),ISNUMBER(H143),ISNUMBER(H185),ISNUMBER(H225),ISNUMBER(H241)),H93+H143+H185+H225+H241,"")</f>
        <v>0</v>
      </c>
      <c r="I244" s="96"/>
      <c r="J244" s="96"/>
      <c r="K244" s="5"/>
      <c r="L244" s="242"/>
      <c r="M244" s="3"/>
      <c r="N244" s="3"/>
      <c r="O244" s="3"/>
      <c r="P244" s="3"/>
      <c r="Q244" s="3"/>
      <c r="R244" s="3"/>
      <c r="S244" s="3"/>
      <c r="T244" s="3"/>
      <c r="U244" s="3"/>
    </row>
    <row r="245" spans="1:21" s="164" customFormat="1" ht="30.2" customHeight="1" x14ac:dyDescent="0.25">
      <c r="A245" s="37" t="s">
        <v>91</v>
      </c>
      <c r="B245" s="37"/>
      <c r="C245" s="94"/>
      <c r="D245" s="94"/>
      <c r="E245" s="119"/>
      <c r="F245" s="96"/>
      <c r="G245" s="96"/>
      <c r="H245" s="96"/>
      <c r="I245" s="96"/>
      <c r="J245" s="96"/>
      <c r="K245" s="5"/>
      <c r="L245" s="224"/>
      <c r="M245" s="96"/>
      <c r="N245" s="96"/>
      <c r="O245" s="96"/>
      <c r="P245" s="96"/>
      <c r="Q245" s="96"/>
      <c r="R245" s="96"/>
      <c r="S245" s="96"/>
      <c r="T245" s="96"/>
      <c r="U245" s="96"/>
    </row>
    <row r="246" spans="1:21" s="164" customFormat="1" ht="30.2" customHeight="1" x14ac:dyDescent="0.25">
      <c r="A246" s="37" t="s">
        <v>192</v>
      </c>
      <c r="B246" s="37"/>
      <c r="C246" s="94"/>
      <c r="D246" s="94"/>
      <c r="E246" s="95"/>
      <c r="F246" s="96"/>
      <c r="G246" s="96"/>
      <c r="H246" s="96"/>
      <c r="I246" s="96"/>
      <c r="J246" s="96"/>
      <c r="K246" s="5"/>
      <c r="L246" s="213"/>
      <c r="M246" s="96"/>
      <c r="N246" s="96"/>
      <c r="O246" s="96"/>
      <c r="P246" s="96"/>
      <c r="Q246" s="96"/>
      <c r="R246" s="96"/>
      <c r="S246" s="96"/>
      <c r="T246" s="96"/>
      <c r="U246" s="96"/>
    </row>
    <row r="247" spans="1:21" s="164" customFormat="1" ht="44.1" customHeight="1" x14ac:dyDescent="0.2">
      <c r="A247" s="101"/>
      <c r="B247" s="69"/>
      <c r="C247" s="103" t="s">
        <v>233</v>
      </c>
      <c r="D247" s="103" t="s">
        <v>15</v>
      </c>
      <c r="E247" s="103" t="s">
        <v>315</v>
      </c>
      <c r="F247" s="121"/>
      <c r="G247" s="103" t="s">
        <v>107</v>
      </c>
      <c r="H247" s="103" t="s">
        <v>108</v>
      </c>
      <c r="I247" s="96"/>
      <c r="J247" s="96"/>
      <c r="K247" s="5"/>
      <c r="L247" s="213"/>
      <c r="M247" s="3"/>
      <c r="N247" s="3"/>
      <c r="O247" s="3"/>
      <c r="P247" s="3"/>
      <c r="Q247" s="3"/>
      <c r="R247" s="3"/>
      <c r="S247" s="3"/>
      <c r="T247" s="3"/>
      <c r="U247" s="3"/>
    </row>
    <row r="248" spans="1:21" ht="14.25" customHeight="1" x14ac:dyDescent="0.2">
      <c r="A248" s="101"/>
      <c r="B248" s="61" t="s">
        <v>16</v>
      </c>
      <c r="C248" s="414"/>
      <c r="D248" s="201"/>
      <c r="E248" s="201"/>
      <c r="F248" s="206"/>
      <c r="G248" s="201"/>
      <c r="H248" s="201"/>
      <c r="I248" s="96"/>
      <c r="J248" s="96"/>
      <c r="K248" s="5"/>
      <c r="L248" s="349"/>
    </row>
    <row r="249" spans="1:21" ht="30.2" customHeight="1" x14ac:dyDescent="0.2">
      <c r="A249" s="101"/>
      <c r="B249" s="79" t="s">
        <v>246</v>
      </c>
      <c r="C249" s="404" t="s">
        <v>301</v>
      </c>
      <c r="D249" s="201"/>
      <c r="E249" s="201"/>
      <c r="F249" s="206"/>
      <c r="G249" s="201"/>
      <c r="H249" s="201"/>
      <c r="I249" s="96"/>
      <c r="J249" s="96"/>
      <c r="K249" s="5"/>
      <c r="L249" s="213"/>
    </row>
    <row r="250" spans="1:21" ht="14.25" customHeight="1" x14ac:dyDescent="0.2">
      <c r="A250" s="101"/>
      <c r="B250" s="82" t="s">
        <v>53</v>
      </c>
      <c r="C250" s="404" t="s">
        <v>301</v>
      </c>
      <c r="D250" s="588">
        <v>0</v>
      </c>
      <c r="E250" s="588">
        <v>0</v>
      </c>
      <c r="F250" s="593"/>
      <c r="G250" s="190">
        <f>Parameters!$E$63</f>
        <v>0</v>
      </c>
      <c r="H250" s="591">
        <f>IF(AND(ISNUMBER(D250),ISNUMBER(G250)),D250*G250,"")</f>
        <v>0</v>
      </c>
      <c r="I250" s="96"/>
      <c r="J250" s="96"/>
      <c r="K250" s="5"/>
      <c r="L250" s="349"/>
    </row>
    <row r="251" spans="1:21" ht="14.25" customHeight="1" x14ac:dyDescent="0.2">
      <c r="A251" s="101"/>
      <c r="B251" s="83" t="s">
        <v>277</v>
      </c>
      <c r="C251" s="404" t="s">
        <v>423</v>
      </c>
      <c r="D251" s="588">
        <v>0</v>
      </c>
      <c r="E251" s="588">
        <v>0</v>
      </c>
      <c r="F251" s="593"/>
      <c r="G251" s="204"/>
      <c r="H251" s="204"/>
      <c r="I251" s="4"/>
      <c r="J251" s="4"/>
      <c r="K251" s="5"/>
      <c r="L251" s="349"/>
    </row>
    <row r="252" spans="1:21" ht="14.25" customHeight="1" x14ac:dyDescent="0.2">
      <c r="A252" s="101"/>
      <c r="B252" s="158" t="str">
        <f>CONCATENATE("Check: row ", ROW(B251), " ≤ row ", ROW(LCR_Main!B251),)</f>
        <v>Check: row 251 ≤ row 251</v>
      </c>
      <c r="C252" s="408"/>
      <c r="D252" s="594" t="str">
        <f>IF((D251&lt;=D250),"Pass","Fail")</f>
        <v>Pass</v>
      </c>
      <c r="E252" s="594" t="str">
        <f>IF((E251&lt;=E250),"Pass","Fail")</f>
        <v>Pass</v>
      </c>
      <c r="F252" s="405"/>
      <c r="G252" s="595"/>
      <c r="H252" s="595"/>
      <c r="I252" s="4"/>
      <c r="J252" s="4"/>
      <c r="K252" s="5"/>
      <c r="L252" s="349"/>
    </row>
    <row r="253" spans="1:21" ht="14.25" customHeight="1" x14ac:dyDescent="0.2">
      <c r="A253" s="101"/>
      <c r="B253" s="82" t="s">
        <v>175</v>
      </c>
      <c r="C253" s="404" t="s">
        <v>301</v>
      </c>
      <c r="D253" s="588">
        <v>0</v>
      </c>
      <c r="E253" s="588">
        <v>0</v>
      </c>
      <c r="F253" s="596"/>
      <c r="G253" s="190">
        <f>Parameters!$E$64</f>
        <v>0.15</v>
      </c>
      <c r="H253" s="591">
        <f>IF(AND(ISNUMBER(D253),ISNUMBER(G253)),D253*G253,"")</f>
        <v>0</v>
      </c>
      <c r="I253" s="96"/>
      <c r="J253" s="96"/>
      <c r="K253" s="5"/>
      <c r="L253" s="213"/>
    </row>
    <row r="254" spans="1:21" ht="14.25" customHeight="1" x14ac:dyDescent="0.2">
      <c r="A254" s="104"/>
      <c r="B254" s="83" t="s">
        <v>277</v>
      </c>
      <c r="C254" s="404" t="s">
        <v>423</v>
      </c>
      <c r="D254" s="588">
        <v>0</v>
      </c>
      <c r="E254" s="588">
        <v>0</v>
      </c>
      <c r="F254" s="596"/>
      <c r="G254" s="204"/>
      <c r="H254" s="204"/>
      <c r="I254" s="162"/>
      <c r="J254" s="162"/>
      <c r="K254" s="163"/>
      <c r="L254" s="243"/>
      <c r="M254" s="164"/>
      <c r="N254" s="164"/>
      <c r="O254" s="164"/>
      <c r="P254" s="164"/>
      <c r="Q254" s="164"/>
      <c r="R254" s="164"/>
      <c r="S254" s="164"/>
      <c r="T254" s="164"/>
      <c r="U254" s="164"/>
    </row>
    <row r="255" spans="1:21" ht="14.25" customHeight="1" x14ac:dyDescent="0.2">
      <c r="A255" s="104"/>
      <c r="B255" s="158" t="str">
        <f>CONCATENATE("Check: row ", ROW(B254), " ≤ row ", ROW(LCR_Main!B254),)</f>
        <v>Check: row 254 ≤ row 254</v>
      </c>
      <c r="C255" s="415"/>
      <c r="D255" s="594" t="str">
        <f>IF((D254&lt;=D253),"Pass","Fail")</f>
        <v>Pass</v>
      </c>
      <c r="E255" s="594" t="str">
        <f>IF((E254&lt;=E253),"Pass","Fail")</f>
        <v>Pass</v>
      </c>
      <c r="F255" s="405"/>
      <c r="G255" s="595"/>
      <c r="H255" s="595"/>
      <c r="I255" s="162"/>
      <c r="J255" s="162"/>
      <c r="K255" s="163"/>
      <c r="L255" s="244"/>
      <c r="M255" s="164"/>
      <c r="N255" s="164"/>
      <c r="O255" s="164"/>
      <c r="P255" s="164"/>
      <c r="Q255" s="164"/>
      <c r="R255" s="164"/>
      <c r="S255" s="164"/>
      <c r="T255" s="164"/>
      <c r="U255" s="164"/>
    </row>
    <row r="256" spans="1:21" ht="14.25" customHeight="1" x14ac:dyDescent="0.2">
      <c r="A256" s="104"/>
      <c r="B256" s="82" t="s">
        <v>176</v>
      </c>
      <c r="C256" s="404" t="s">
        <v>301</v>
      </c>
      <c r="D256" s="588">
        <v>0</v>
      </c>
      <c r="E256" s="588">
        <v>0</v>
      </c>
      <c r="F256" s="596"/>
      <c r="G256" s="190">
        <f>Parameters!$E$65</f>
        <v>0.15</v>
      </c>
      <c r="H256" s="591">
        <f>IF(AND(ISNUMBER(D256),ISNUMBER(G256)),D256*G256,"")</f>
        <v>0</v>
      </c>
      <c r="I256" s="162"/>
      <c r="J256" s="162"/>
      <c r="K256" s="163"/>
      <c r="L256" s="243"/>
      <c r="M256" s="164"/>
      <c r="N256" s="164"/>
      <c r="O256" s="164"/>
      <c r="P256" s="164"/>
      <c r="Q256" s="164"/>
      <c r="R256" s="164"/>
      <c r="S256" s="164"/>
      <c r="T256" s="164"/>
      <c r="U256" s="164"/>
    </row>
    <row r="257" spans="1:21" s="90" customFormat="1" ht="14.25" customHeight="1" x14ac:dyDescent="0.2">
      <c r="A257" s="104"/>
      <c r="B257" s="83" t="s">
        <v>277</v>
      </c>
      <c r="C257" s="404" t="s">
        <v>423</v>
      </c>
      <c r="D257" s="588">
        <v>0</v>
      </c>
      <c r="E257" s="588">
        <v>0</v>
      </c>
      <c r="F257" s="596"/>
      <c r="G257" s="204"/>
      <c r="H257" s="204"/>
      <c r="I257" s="162"/>
      <c r="J257" s="162"/>
      <c r="K257" s="163"/>
      <c r="L257" s="243"/>
      <c r="M257" s="164"/>
      <c r="N257" s="164"/>
      <c r="O257" s="164"/>
      <c r="P257" s="164"/>
      <c r="Q257" s="164"/>
      <c r="R257" s="164"/>
      <c r="S257" s="164"/>
      <c r="T257" s="164"/>
      <c r="U257" s="164"/>
    </row>
    <row r="258" spans="1:21" s="90" customFormat="1" ht="14.25" customHeight="1" x14ac:dyDescent="0.2">
      <c r="A258" s="104"/>
      <c r="B258" s="158" t="str">
        <f>CONCATENATE("Check: row ", ROW(B257), " ≤ row ", ROW(LCR_Main!B257),)</f>
        <v>Check: row 257 ≤ row 257</v>
      </c>
      <c r="C258" s="415"/>
      <c r="D258" s="594" t="str">
        <f>IF((D257&lt;=D256),"Pass","Fail")</f>
        <v>Pass</v>
      </c>
      <c r="E258" s="594" t="str">
        <f>IF((E257&lt;=E256),"Pass","Fail")</f>
        <v>Pass</v>
      </c>
      <c r="F258" s="405"/>
      <c r="G258" s="595"/>
      <c r="H258" s="595"/>
      <c r="I258" s="162"/>
      <c r="J258" s="162"/>
      <c r="K258" s="163"/>
      <c r="L258" s="243"/>
      <c r="M258" s="164"/>
      <c r="N258" s="164"/>
      <c r="O258" s="164"/>
      <c r="P258" s="164"/>
      <c r="Q258" s="164"/>
      <c r="R258" s="164"/>
      <c r="S258" s="164"/>
      <c r="T258" s="164"/>
      <c r="U258" s="164"/>
    </row>
    <row r="259" spans="1:21" s="90" customFormat="1" ht="14.25" customHeight="1" x14ac:dyDescent="0.2">
      <c r="A259" s="104"/>
      <c r="B259" s="82" t="s">
        <v>357</v>
      </c>
      <c r="C259" s="404" t="s">
        <v>301</v>
      </c>
      <c r="D259" s="588">
        <v>0</v>
      </c>
      <c r="E259" s="588">
        <v>0</v>
      </c>
      <c r="F259" s="405"/>
      <c r="G259" s="105">
        <f>Parameters!$E$66</f>
        <v>0.2</v>
      </c>
      <c r="H259" s="597">
        <f>IF(AND(ISNUMBER(D259),ISNUMBER(G259)),D259*G259,"")</f>
        <v>0</v>
      </c>
      <c r="I259" s="162"/>
      <c r="J259" s="162"/>
      <c r="K259" s="163"/>
      <c r="L259" s="243"/>
      <c r="M259" s="164"/>
      <c r="N259" s="164"/>
      <c r="O259" s="164"/>
      <c r="P259" s="164"/>
      <c r="Q259" s="164"/>
      <c r="R259" s="164"/>
      <c r="S259" s="164"/>
      <c r="T259" s="164"/>
      <c r="U259" s="164"/>
    </row>
    <row r="260" spans="1:21" ht="14.25" customHeight="1" x14ac:dyDescent="0.2">
      <c r="A260" s="104"/>
      <c r="B260" s="83" t="s">
        <v>277</v>
      </c>
      <c r="C260" s="404" t="s">
        <v>423</v>
      </c>
      <c r="D260" s="588">
        <v>0</v>
      </c>
      <c r="E260" s="588">
        <v>0</v>
      </c>
      <c r="F260" s="405"/>
      <c r="G260" s="595"/>
      <c r="H260" s="595"/>
      <c r="I260" s="162"/>
      <c r="J260" s="162"/>
      <c r="K260" s="163"/>
      <c r="L260" s="243"/>
      <c r="M260" s="164"/>
      <c r="N260" s="164"/>
      <c r="O260" s="164"/>
      <c r="P260" s="164"/>
      <c r="Q260" s="164"/>
      <c r="R260" s="164"/>
      <c r="S260" s="164"/>
      <c r="T260" s="164"/>
      <c r="U260" s="164"/>
    </row>
    <row r="261" spans="1:21" ht="14.25" customHeight="1" x14ac:dyDescent="0.2">
      <c r="A261" s="104"/>
      <c r="B261" s="158" t="str">
        <f>CONCATENATE("Check: row ", ROW(B260), " ≤ row ", ROW(LCR_Main!B260),)</f>
        <v>Check: row 260 ≤ row 260</v>
      </c>
      <c r="C261" s="415"/>
      <c r="D261" s="594" t="str">
        <f>IF((D260&lt;=D259),"Pass","Fail")</f>
        <v>Pass</v>
      </c>
      <c r="E261" s="594" t="str">
        <f>IF((E260&lt;=E259),"Pass","Fail")</f>
        <v>Pass</v>
      </c>
      <c r="F261" s="405"/>
      <c r="G261" s="595"/>
      <c r="H261" s="595"/>
      <c r="I261" s="162"/>
      <c r="J261" s="162"/>
      <c r="K261" s="163"/>
      <c r="L261" s="243"/>
      <c r="M261" s="164"/>
      <c r="N261" s="164"/>
      <c r="O261" s="164"/>
      <c r="P261" s="164"/>
      <c r="Q261" s="164"/>
      <c r="R261" s="164"/>
      <c r="S261" s="164"/>
      <c r="T261" s="164"/>
      <c r="U261" s="164"/>
    </row>
    <row r="262" spans="1:21" ht="14.25" customHeight="1" x14ac:dyDescent="0.2">
      <c r="A262" s="399"/>
      <c r="B262" s="400" t="s">
        <v>358</v>
      </c>
      <c r="C262" s="430" t="s">
        <v>301</v>
      </c>
      <c r="D262" s="588">
        <v>0</v>
      </c>
      <c r="E262" s="588">
        <v>0</v>
      </c>
      <c r="F262" s="435"/>
      <c r="G262" s="433">
        <f>Parameters!$E$67</f>
        <v>0.5</v>
      </c>
      <c r="H262" s="637">
        <f>IF(AND(ISNUMBER(D262),ISNUMBER(G262)),D262*G262,"")</f>
        <v>0</v>
      </c>
      <c r="I262" s="451"/>
      <c r="J262" s="451"/>
      <c r="K262" s="452"/>
      <c r="L262" s="243"/>
      <c r="M262" s="243"/>
      <c r="N262" s="243"/>
      <c r="O262" s="243"/>
      <c r="P262" s="243"/>
      <c r="Q262" s="243"/>
      <c r="R262" s="243"/>
      <c r="S262" s="243"/>
      <c r="T262" s="243"/>
      <c r="U262" s="243"/>
    </row>
    <row r="263" spans="1:21" ht="14.25" customHeight="1" x14ac:dyDescent="0.2">
      <c r="A263" s="399"/>
      <c r="B263" s="185" t="s">
        <v>277</v>
      </c>
      <c r="C263" s="430" t="s">
        <v>423</v>
      </c>
      <c r="D263" s="588">
        <v>0</v>
      </c>
      <c r="E263" s="588">
        <v>0</v>
      </c>
      <c r="F263" s="435"/>
      <c r="G263" s="647"/>
      <c r="H263" s="647"/>
      <c r="I263" s="451"/>
      <c r="J263" s="451"/>
      <c r="K263" s="452"/>
      <c r="L263" s="243"/>
      <c r="M263" s="243"/>
      <c r="N263" s="243"/>
      <c r="O263" s="243"/>
      <c r="P263" s="243"/>
      <c r="Q263" s="243"/>
      <c r="R263" s="243"/>
      <c r="S263" s="243"/>
      <c r="T263" s="243"/>
      <c r="U263" s="243"/>
    </row>
    <row r="264" spans="1:21" ht="14.25" customHeight="1" x14ac:dyDescent="0.2">
      <c r="A264" s="104"/>
      <c r="B264" s="158" t="str">
        <f>CONCATENATE("Check: row ", ROW(B263), " ≤ row ", ROW(LCR_Main!B263),)</f>
        <v>Check: row 263 ≤ row 263</v>
      </c>
      <c r="C264" s="415"/>
      <c r="D264" s="594" t="str">
        <f>IF((D263&lt;=D262),"Pass","Fail")</f>
        <v>Pass</v>
      </c>
      <c r="E264" s="594" t="str">
        <f>IF((E263&lt;=E262),"Pass","Fail")</f>
        <v>Pass</v>
      </c>
      <c r="F264" s="405"/>
      <c r="G264" s="595"/>
      <c r="H264" s="595"/>
      <c r="I264" s="162"/>
      <c r="J264" s="162"/>
      <c r="K264" s="163"/>
      <c r="L264" s="243"/>
      <c r="M264" s="164"/>
      <c r="N264" s="164"/>
      <c r="O264" s="164"/>
      <c r="P264" s="164"/>
      <c r="Q264" s="164"/>
      <c r="R264" s="164"/>
      <c r="S264" s="164"/>
      <c r="T264" s="164"/>
      <c r="U264" s="164"/>
    </row>
    <row r="265" spans="1:21" ht="14.25" customHeight="1" x14ac:dyDescent="0.2">
      <c r="A265" s="104"/>
      <c r="B265" s="82" t="s">
        <v>194</v>
      </c>
      <c r="C265" s="404" t="s">
        <v>301</v>
      </c>
      <c r="D265" s="588">
        <v>0</v>
      </c>
      <c r="E265" s="588">
        <v>0</v>
      </c>
      <c r="F265" s="596"/>
      <c r="G265" s="190">
        <v>0.5</v>
      </c>
      <c r="H265" s="591">
        <f>IF(AND(ISNUMBER(D265),ISNUMBER(G265)),D265*G265,"")</f>
        <v>0</v>
      </c>
      <c r="I265" s="162"/>
      <c r="J265" s="162"/>
      <c r="K265" s="163"/>
      <c r="L265" s="243"/>
      <c r="M265" s="164"/>
      <c r="N265" s="164"/>
      <c r="O265" s="164"/>
      <c r="P265" s="164"/>
      <c r="Q265" s="164"/>
      <c r="R265" s="164"/>
      <c r="S265" s="164"/>
      <c r="T265" s="164"/>
      <c r="U265" s="164"/>
    </row>
    <row r="266" spans="1:21" ht="14.25" customHeight="1" x14ac:dyDescent="0.2">
      <c r="A266" s="101"/>
      <c r="B266" s="82" t="s">
        <v>24</v>
      </c>
      <c r="C266" s="404" t="s">
        <v>301</v>
      </c>
      <c r="D266" s="588">
        <v>0</v>
      </c>
      <c r="E266" s="588">
        <v>0</v>
      </c>
      <c r="F266" s="596"/>
      <c r="G266" s="190">
        <v>1</v>
      </c>
      <c r="H266" s="591">
        <f>IF(AND(ISNUMBER(D266),ISNUMBER(G266)),D266*G266,"")</f>
        <v>0</v>
      </c>
      <c r="I266" s="96"/>
      <c r="J266" s="96"/>
      <c r="K266" s="5"/>
    </row>
    <row r="267" spans="1:21" ht="30.2" customHeight="1" x14ac:dyDescent="0.2">
      <c r="A267" s="101"/>
      <c r="B267" s="79" t="s">
        <v>247</v>
      </c>
      <c r="C267" s="404" t="s">
        <v>301</v>
      </c>
      <c r="D267" s="204"/>
      <c r="E267" s="204"/>
      <c r="F267" s="596"/>
      <c r="G267" s="204"/>
      <c r="H267" s="204"/>
      <c r="I267" s="96"/>
      <c r="J267" s="96"/>
      <c r="K267" s="5"/>
      <c r="L267" s="213"/>
    </row>
    <row r="268" spans="1:21" s="90" customFormat="1" ht="14.25" customHeight="1" x14ac:dyDescent="0.2">
      <c r="A268" s="101"/>
      <c r="B268" s="82" t="s">
        <v>23</v>
      </c>
      <c r="C268" s="404" t="s">
        <v>301</v>
      </c>
      <c r="D268" s="588">
        <v>0</v>
      </c>
      <c r="E268" s="588">
        <v>0</v>
      </c>
      <c r="F268" s="596"/>
      <c r="G268" s="190">
        <v>0</v>
      </c>
      <c r="H268" s="591">
        <f t="shared" ref="H268:H274" si="5">IF(AND(ISNUMBER(D268),ISNUMBER(G268)),D268*G268,"")</f>
        <v>0</v>
      </c>
      <c r="I268" s="96"/>
      <c r="J268" s="96"/>
      <c r="K268" s="5"/>
      <c r="L268" s="242"/>
      <c r="M268" s="3"/>
      <c r="N268" s="3"/>
      <c r="O268" s="3"/>
      <c r="P268" s="3"/>
      <c r="Q268" s="3"/>
      <c r="R268" s="3"/>
      <c r="S268" s="3"/>
      <c r="T268" s="3"/>
      <c r="U268" s="3"/>
    </row>
    <row r="269" spans="1:21" s="90" customFormat="1" ht="14.25" customHeight="1" x14ac:dyDescent="0.2">
      <c r="A269" s="101"/>
      <c r="B269" s="82" t="s">
        <v>193</v>
      </c>
      <c r="C269" s="404" t="s">
        <v>301</v>
      </c>
      <c r="D269" s="588">
        <v>0</v>
      </c>
      <c r="E269" s="588">
        <v>0</v>
      </c>
      <c r="F269" s="596"/>
      <c r="G269" s="190">
        <v>0</v>
      </c>
      <c r="H269" s="591">
        <f t="shared" si="5"/>
        <v>0</v>
      </c>
      <c r="I269" s="96"/>
      <c r="J269" s="96"/>
      <c r="K269" s="5"/>
      <c r="L269" s="213"/>
      <c r="M269" s="3"/>
      <c r="N269" s="3"/>
      <c r="O269" s="3"/>
      <c r="P269" s="3"/>
      <c r="Q269" s="3"/>
      <c r="R269" s="3"/>
      <c r="S269" s="3"/>
      <c r="T269" s="3"/>
      <c r="U269" s="3"/>
    </row>
    <row r="270" spans="1:21" s="90" customFormat="1" ht="14.25" customHeight="1" x14ac:dyDescent="0.2">
      <c r="A270" s="101"/>
      <c r="B270" s="82" t="s">
        <v>195</v>
      </c>
      <c r="C270" s="404" t="s">
        <v>301</v>
      </c>
      <c r="D270" s="588">
        <v>0</v>
      </c>
      <c r="E270" s="588">
        <v>0</v>
      </c>
      <c r="F270" s="596"/>
      <c r="G270" s="190">
        <v>0</v>
      </c>
      <c r="H270" s="591">
        <f t="shared" si="5"/>
        <v>0</v>
      </c>
      <c r="I270" s="96"/>
      <c r="J270" s="96"/>
      <c r="K270" s="5"/>
      <c r="L270" s="243"/>
      <c r="M270" s="3"/>
      <c r="N270" s="3"/>
      <c r="O270" s="3"/>
      <c r="P270" s="3"/>
      <c r="Q270" s="3"/>
      <c r="R270" s="3"/>
      <c r="S270" s="3"/>
      <c r="T270" s="3"/>
      <c r="U270" s="3"/>
    </row>
    <row r="271" spans="1:21" s="90" customFormat="1" ht="14.25" customHeight="1" x14ac:dyDescent="0.2">
      <c r="A271" s="101"/>
      <c r="B271" s="82" t="s">
        <v>359</v>
      </c>
      <c r="C271" s="404" t="s">
        <v>301</v>
      </c>
      <c r="D271" s="588">
        <v>0</v>
      </c>
      <c r="E271" s="588">
        <v>0</v>
      </c>
      <c r="F271" s="596"/>
      <c r="G271" s="190">
        <v>0</v>
      </c>
      <c r="H271" s="591">
        <f t="shared" si="5"/>
        <v>0</v>
      </c>
      <c r="I271" s="96"/>
      <c r="J271" s="96"/>
      <c r="K271" s="5"/>
      <c r="L271" s="243"/>
      <c r="M271" s="3"/>
      <c r="N271" s="3"/>
      <c r="O271" s="3"/>
      <c r="P271" s="3"/>
      <c r="Q271" s="3"/>
      <c r="R271" s="3"/>
      <c r="S271" s="3"/>
      <c r="T271" s="3"/>
      <c r="U271" s="3"/>
    </row>
    <row r="272" spans="1:21" ht="14.25" customHeight="1" x14ac:dyDescent="0.2">
      <c r="A272" s="440"/>
      <c r="B272" s="400" t="s">
        <v>360</v>
      </c>
      <c r="C272" s="404" t="s">
        <v>301</v>
      </c>
      <c r="D272" s="588">
        <v>0</v>
      </c>
      <c r="E272" s="588">
        <v>0</v>
      </c>
      <c r="F272" s="648"/>
      <c r="G272" s="443">
        <v>0</v>
      </c>
      <c r="H272" s="634">
        <f t="shared" si="5"/>
        <v>0</v>
      </c>
      <c r="I272" s="96"/>
      <c r="J272" s="96"/>
      <c r="K272" s="402"/>
      <c r="L272" s="243"/>
      <c r="M272" s="90"/>
      <c r="N272" s="90"/>
      <c r="O272" s="90"/>
      <c r="P272" s="90"/>
      <c r="Q272" s="90"/>
      <c r="R272" s="90"/>
      <c r="S272" s="90"/>
      <c r="T272" s="90"/>
      <c r="U272" s="90"/>
    </row>
    <row r="273" spans="1:21" ht="14.25" customHeight="1" x14ac:dyDescent="0.2">
      <c r="A273" s="440"/>
      <c r="B273" s="400" t="s">
        <v>194</v>
      </c>
      <c r="C273" s="430" t="s">
        <v>301</v>
      </c>
      <c r="D273" s="588">
        <v>0</v>
      </c>
      <c r="E273" s="588">
        <v>0</v>
      </c>
      <c r="F273" s="648"/>
      <c r="G273" s="443">
        <v>0</v>
      </c>
      <c r="H273" s="634">
        <f t="shared" si="5"/>
        <v>0</v>
      </c>
      <c r="I273" s="96"/>
      <c r="J273" s="96"/>
      <c r="K273" s="402"/>
      <c r="L273" s="243"/>
      <c r="M273" s="90"/>
      <c r="N273" s="90"/>
      <c r="O273" s="90"/>
      <c r="P273" s="90"/>
      <c r="Q273" s="90"/>
      <c r="R273" s="90"/>
      <c r="S273" s="90"/>
      <c r="T273" s="90"/>
      <c r="U273" s="90"/>
    </row>
    <row r="274" spans="1:21" ht="14.25" customHeight="1" x14ac:dyDescent="0.2">
      <c r="A274" s="440"/>
      <c r="B274" s="400" t="s">
        <v>24</v>
      </c>
      <c r="C274" s="430" t="s">
        <v>301</v>
      </c>
      <c r="D274" s="588">
        <v>0</v>
      </c>
      <c r="E274" s="588">
        <v>0</v>
      </c>
      <c r="F274" s="648"/>
      <c r="G274" s="443">
        <v>0</v>
      </c>
      <c r="H274" s="634">
        <f t="shared" si="5"/>
        <v>0</v>
      </c>
      <c r="I274" s="96"/>
      <c r="J274" s="96"/>
      <c r="K274" s="402"/>
      <c r="L274" s="213"/>
      <c r="M274" s="90"/>
      <c r="N274" s="90"/>
      <c r="O274" s="90"/>
      <c r="P274" s="90"/>
      <c r="Q274" s="90"/>
      <c r="R274" s="90"/>
      <c r="S274" s="90"/>
      <c r="T274" s="90"/>
      <c r="U274" s="90"/>
    </row>
    <row r="275" spans="1:21" ht="14.25" customHeight="1" x14ac:dyDescent="0.2">
      <c r="A275" s="440"/>
      <c r="B275" s="453" t="s">
        <v>17</v>
      </c>
      <c r="C275" s="415"/>
      <c r="D275" s="567"/>
      <c r="E275" s="567"/>
      <c r="F275" s="648"/>
      <c r="G275" s="567"/>
      <c r="H275" s="646">
        <f>IF(AND(ISNUMBER(H250),ISNUMBER(H253),ISNUMBER(H256),ISNUMBER(H259),ISNUMBER(H262),ISNUMBER(H265),ISNUMBER(H266),ISNUMBER(H268),ISNUMBER(H269),ISNUMBER(H270),ISNUMBER(H271),ISNUMBER(H272),ISNUMBER(H273),ISNUMBER(H274)),SUM(H250,H253,H256,H259,H262,H265:H266,H268:H274),"")</f>
        <v>0</v>
      </c>
      <c r="I275" s="96"/>
      <c r="J275" s="96"/>
      <c r="K275" s="402"/>
      <c r="L275" s="213"/>
      <c r="M275" s="90"/>
      <c r="N275" s="90"/>
      <c r="O275" s="90"/>
      <c r="P275" s="90"/>
      <c r="Q275" s="90"/>
      <c r="R275" s="90"/>
      <c r="S275" s="90"/>
      <c r="T275" s="90"/>
      <c r="U275" s="90"/>
    </row>
    <row r="276" spans="1:21" ht="30.2" customHeight="1" x14ac:dyDescent="0.25">
      <c r="A276" s="37" t="s">
        <v>45</v>
      </c>
      <c r="B276" s="37"/>
      <c r="C276" s="94"/>
      <c r="D276" s="94"/>
      <c r="E276" s="95"/>
      <c r="F276" s="96"/>
      <c r="G276" s="96"/>
      <c r="H276" s="96"/>
      <c r="I276" s="96"/>
      <c r="J276" s="96"/>
      <c r="K276" s="5"/>
      <c r="L276" s="224"/>
      <c r="M276" s="96"/>
      <c r="N276" s="96"/>
      <c r="O276" s="96"/>
      <c r="P276" s="96"/>
      <c r="Q276" s="96"/>
      <c r="R276" s="96"/>
      <c r="S276" s="96"/>
      <c r="T276" s="96"/>
      <c r="U276" s="96"/>
    </row>
    <row r="277" spans="1:21" ht="14.25" customHeight="1" x14ac:dyDescent="0.25">
      <c r="A277" s="104"/>
      <c r="B277" s="54"/>
      <c r="C277" s="424"/>
      <c r="D277" s="55"/>
      <c r="E277" s="100"/>
      <c r="F277" s="56"/>
      <c r="G277" s="100"/>
      <c r="H277" s="100"/>
      <c r="I277" s="96"/>
      <c r="J277" s="96"/>
      <c r="K277" s="5"/>
    </row>
    <row r="278" spans="1:21" s="90" customFormat="1" ht="30.2" customHeight="1" x14ac:dyDescent="0.2">
      <c r="A278" s="101"/>
      <c r="B278" s="69"/>
      <c r="C278" s="103" t="s">
        <v>233</v>
      </c>
      <c r="D278" s="103" t="s">
        <v>105</v>
      </c>
      <c r="E278" s="134"/>
      <c r="F278" s="135"/>
      <c r="G278" s="103" t="s">
        <v>107</v>
      </c>
      <c r="H278" s="103" t="s">
        <v>108</v>
      </c>
      <c r="I278" s="96"/>
      <c r="J278" s="96"/>
      <c r="K278" s="5"/>
      <c r="L278" s="213"/>
      <c r="M278" s="3"/>
      <c r="N278" s="3"/>
      <c r="O278" s="3"/>
      <c r="P278" s="3"/>
      <c r="Q278" s="3"/>
      <c r="R278" s="3"/>
      <c r="S278" s="3"/>
      <c r="T278" s="3"/>
      <c r="U278" s="3"/>
    </row>
    <row r="279" spans="1:21" s="90" customFormat="1" ht="14.25" customHeight="1" x14ac:dyDescent="0.2">
      <c r="A279" s="101"/>
      <c r="B279" s="61" t="str">
        <f>CONCATENATE("Contractual inflows due in ≤ 30 days from fully performing loans, not reported in lines ", ROW(B250), " to ", ROW(B274), ", from:")</f>
        <v>Contractual inflows due in ≤ 30 days from fully performing loans, not reported in lines 250 to 274, from:</v>
      </c>
      <c r="C279" s="408"/>
      <c r="D279" s="201"/>
      <c r="E279" s="173"/>
      <c r="F279" s="172"/>
      <c r="G279" s="201"/>
      <c r="H279" s="201"/>
      <c r="I279" s="96"/>
      <c r="J279" s="96"/>
      <c r="K279" s="5"/>
      <c r="L279" s="242"/>
      <c r="M279" s="3"/>
      <c r="N279" s="3"/>
      <c r="O279" s="3"/>
      <c r="P279" s="3"/>
      <c r="Q279" s="3"/>
      <c r="R279" s="3"/>
      <c r="S279" s="3"/>
      <c r="T279" s="3"/>
      <c r="U279" s="3"/>
    </row>
    <row r="280" spans="1:21" s="90" customFormat="1" ht="14.25" customHeight="1" x14ac:dyDescent="0.2">
      <c r="A280" s="101"/>
      <c r="B280" s="79" t="s">
        <v>18</v>
      </c>
      <c r="C280" s="404" t="s">
        <v>338</v>
      </c>
      <c r="D280" s="588">
        <v>0</v>
      </c>
      <c r="E280" s="589"/>
      <c r="F280" s="590"/>
      <c r="G280" s="190">
        <v>0.5</v>
      </c>
      <c r="H280" s="591">
        <f>IF(AND(ISNUMBER(D280),ISNUMBER(G280)),D280*G280,"")</f>
        <v>0</v>
      </c>
      <c r="I280" s="96"/>
      <c r="J280" s="96"/>
      <c r="K280" s="5"/>
      <c r="L280" s="242"/>
      <c r="M280" s="3"/>
      <c r="N280" s="3"/>
      <c r="O280" s="3"/>
      <c r="P280" s="3"/>
      <c r="Q280" s="3"/>
      <c r="R280" s="3"/>
      <c r="S280" s="3"/>
      <c r="T280" s="3"/>
      <c r="U280" s="3"/>
    </row>
    <row r="281" spans="1:21" ht="14.25" customHeight="1" x14ac:dyDescent="0.2">
      <c r="A281" s="101"/>
      <c r="B281" s="79" t="s">
        <v>19</v>
      </c>
      <c r="C281" s="404" t="s">
        <v>338</v>
      </c>
      <c r="D281" s="588">
        <v>0</v>
      </c>
      <c r="E281" s="589"/>
      <c r="F281" s="590"/>
      <c r="G281" s="190">
        <v>0.5</v>
      </c>
      <c r="H281" s="591">
        <f>IF(AND(ISNUMBER(D281),ISNUMBER(G281)),D281*G281,"")</f>
        <v>0</v>
      </c>
      <c r="I281" s="96"/>
      <c r="J281" s="96"/>
      <c r="K281" s="5"/>
    </row>
    <row r="282" spans="1:21" ht="14.25" customHeight="1" x14ac:dyDescent="0.2">
      <c r="A282" s="101"/>
      <c r="B282" s="79" t="s">
        <v>29</v>
      </c>
      <c r="C282" s="404" t="s">
        <v>338</v>
      </c>
      <c r="D282" s="588">
        <v>0</v>
      </c>
      <c r="E282" s="589"/>
      <c r="F282" s="590"/>
      <c r="G282" s="190">
        <v>0.5</v>
      </c>
      <c r="H282" s="591">
        <f>IF(AND(ISNUMBER(D282),ISNUMBER(G282)),D282*G282,"")</f>
        <v>0</v>
      </c>
      <c r="I282" s="96"/>
      <c r="J282" s="96"/>
      <c r="K282" s="5"/>
    </row>
    <row r="283" spans="1:21" ht="14.25" customHeight="1" x14ac:dyDescent="0.2">
      <c r="A283" s="101"/>
      <c r="B283" s="79" t="s">
        <v>92</v>
      </c>
      <c r="C283" s="404" t="s">
        <v>338</v>
      </c>
      <c r="D283" s="588">
        <v>0</v>
      </c>
      <c r="E283" s="589"/>
      <c r="F283" s="590"/>
      <c r="G283" s="190">
        <v>1</v>
      </c>
      <c r="H283" s="591">
        <f>IF(AND(ISNUMBER(D283),ISNUMBER(G283)),D283*G283,"")</f>
        <v>0</v>
      </c>
      <c r="I283" s="96"/>
      <c r="J283" s="96"/>
      <c r="K283" s="5"/>
      <c r="L283" s="213"/>
    </row>
    <row r="284" spans="1:21" ht="14.25" customHeight="1" x14ac:dyDescent="0.2">
      <c r="A284" s="101"/>
      <c r="B284" s="79" t="s">
        <v>30</v>
      </c>
      <c r="C284" s="404" t="s">
        <v>338</v>
      </c>
      <c r="D284" s="204"/>
      <c r="E284" s="589"/>
      <c r="F284" s="590"/>
      <c r="G284" s="204"/>
      <c r="H284" s="204"/>
      <c r="I284" s="96"/>
      <c r="J284" s="96"/>
      <c r="K284" s="5"/>
    </row>
    <row r="285" spans="1:21" s="93" customFormat="1" ht="14.25" customHeight="1" x14ac:dyDescent="0.2">
      <c r="A285" s="101"/>
      <c r="B285" s="82" t="s">
        <v>230</v>
      </c>
      <c r="C285" s="404">
        <v>26.2</v>
      </c>
      <c r="D285" s="588">
        <v>0</v>
      </c>
      <c r="E285" s="589"/>
      <c r="F285" s="590"/>
      <c r="G285" s="190">
        <v>0</v>
      </c>
      <c r="H285" s="591">
        <f>IF(AND(ISNUMBER(D285),ISNUMBER(G285)),D285*G285,"")</f>
        <v>0</v>
      </c>
      <c r="I285" s="96"/>
      <c r="J285" s="96"/>
      <c r="K285" s="5"/>
      <c r="L285" s="242"/>
      <c r="M285" s="3"/>
      <c r="N285" s="3"/>
      <c r="O285" s="3"/>
      <c r="P285" s="3"/>
      <c r="Q285" s="3"/>
      <c r="R285" s="3"/>
      <c r="S285" s="3"/>
      <c r="T285" s="3"/>
      <c r="U285" s="3"/>
    </row>
    <row r="286" spans="1:21" ht="14.25" customHeight="1" x14ac:dyDescent="0.2">
      <c r="A286" s="101"/>
      <c r="B286" s="82" t="s">
        <v>231</v>
      </c>
      <c r="C286" s="404" t="s">
        <v>339</v>
      </c>
      <c r="D286" s="588">
        <v>0</v>
      </c>
      <c r="E286" s="589"/>
      <c r="F286" s="590"/>
      <c r="G286" s="190">
        <v>1</v>
      </c>
      <c r="H286" s="591">
        <f>IF(AND(ISNUMBER(D286),ISNUMBER(G286)),D286*G286,"")</f>
        <v>0</v>
      </c>
      <c r="I286" s="96"/>
      <c r="J286" s="96"/>
      <c r="K286" s="5"/>
    </row>
    <row r="287" spans="1:21" ht="14.25" customHeight="1" x14ac:dyDescent="0.2">
      <c r="A287" s="101"/>
      <c r="B287" s="79" t="s">
        <v>31</v>
      </c>
      <c r="C287" s="404" t="s">
        <v>338</v>
      </c>
      <c r="D287" s="588">
        <v>0</v>
      </c>
      <c r="E287" s="589"/>
      <c r="F287" s="590"/>
      <c r="G287" s="190">
        <v>0.5</v>
      </c>
      <c r="H287" s="591">
        <f>IF(AND(ISNUMBER(D287),ISNUMBER(G287)),D287*G287,"")</f>
        <v>0</v>
      </c>
      <c r="I287" s="96"/>
      <c r="J287" s="96"/>
      <c r="K287" s="5"/>
    </row>
    <row r="288" spans="1:21" ht="14.25" customHeight="1" x14ac:dyDescent="0.2">
      <c r="A288" s="101"/>
      <c r="B288" s="63" t="s">
        <v>32</v>
      </c>
      <c r="C288" s="408"/>
      <c r="D288" s="204"/>
      <c r="E288" s="589"/>
      <c r="F288" s="590"/>
      <c r="G288" s="204"/>
      <c r="H288" s="592">
        <f>IF(AND(ISNUMBER(H280),ISNUMBER(H281),ISNUMBER(H282),ISNUMBER(H283),ISNUMBER(H285),ISNUMBER(H286),ISNUMBER(H287)),SUM(H280:H283,H285:H287),"")</f>
        <v>0</v>
      </c>
      <c r="I288" s="96"/>
      <c r="J288" s="96"/>
      <c r="K288" s="5"/>
    </row>
    <row r="289" spans="1:21" ht="30.2" customHeight="1" x14ac:dyDescent="0.25">
      <c r="A289" s="37" t="s">
        <v>46</v>
      </c>
      <c r="B289" s="37"/>
      <c r="C289" s="94"/>
      <c r="D289" s="94"/>
      <c r="E289" s="95"/>
      <c r="F289" s="96"/>
      <c r="G289" s="96"/>
      <c r="H289" s="96"/>
      <c r="I289" s="96"/>
      <c r="J289" s="96"/>
      <c r="K289" s="5"/>
      <c r="L289" s="224"/>
      <c r="M289" s="96"/>
      <c r="N289" s="96"/>
      <c r="O289" s="96"/>
      <c r="P289" s="96"/>
      <c r="Q289" s="96"/>
      <c r="R289" s="96"/>
      <c r="S289" s="96"/>
      <c r="T289" s="96"/>
      <c r="U289" s="96"/>
    </row>
    <row r="290" spans="1:21" ht="14.25" customHeight="1" x14ac:dyDescent="0.2">
      <c r="A290" s="104"/>
      <c r="B290" s="59"/>
      <c r="C290" s="422"/>
      <c r="D290" s="99"/>
      <c r="E290" s="100"/>
      <c r="F290" s="100"/>
      <c r="G290" s="100"/>
      <c r="H290" s="100"/>
      <c r="I290" s="96"/>
      <c r="J290" s="96"/>
      <c r="K290" s="5"/>
    </row>
    <row r="291" spans="1:21" ht="30.2" customHeight="1" x14ac:dyDescent="0.2">
      <c r="A291" s="104"/>
      <c r="B291" s="69"/>
      <c r="C291" s="103" t="s">
        <v>233</v>
      </c>
      <c r="D291" s="103" t="s">
        <v>105</v>
      </c>
      <c r="E291" s="134"/>
      <c r="F291" s="135"/>
      <c r="G291" s="103" t="s">
        <v>107</v>
      </c>
      <c r="H291" s="103" t="s">
        <v>108</v>
      </c>
      <c r="I291" s="96"/>
      <c r="J291" s="96"/>
      <c r="K291" s="5"/>
      <c r="L291" s="213"/>
    </row>
    <row r="292" spans="1:21" ht="14.25" customHeight="1" x14ac:dyDescent="0.2">
      <c r="A292" s="101"/>
      <c r="B292" s="64" t="s">
        <v>33</v>
      </c>
      <c r="C292" s="408"/>
      <c r="D292" s="201"/>
      <c r="E292" s="173"/>
      <c r="F292" s="172"/>
      <c r="G292" s="201"/>
      <c r="H292" s="201"/>
      <c r="I292" s="96"/>
      <c r="J292" s="96"/>
      <c r="K292" s="5"/>
    </row>
    <row r="293" spans="1:21" ht="14.25" customHeight="1" x14ac:dyDescent="0.2">
      <c r="A293" s="101"/>
      <c r="B293" s="79" t="s">
        <v>196</v>
      </c>
      <c r="C293" s="404" t="s">
        <v>340</v>
      </c>
      <c r="D293" s="588">
        <v>0</v>
      </c>
      <c r="E293" s="589"/>
      <c r="F293" s="590"/>
      <c r="G293" s="190">
        <v>1</v>
      </c>
      <c r="H293" s="591">
        <f>IF(AND(ISNUMBER(D293),ISNUMBER(G293)),D293*G293,"")</f>
        <v>0</v>
      </c>
      <c r="I293" s="96"/>
      <c r="J293" s="96"/>
      <c r="K293" s="5"/>
      <c r="L293" s="213"/>
    </row>
    <row r="294" spans="1:21" ht="14.25" customHeight="1" x14ac:dyDescent="0.2">
      <c r="A294" s="101"/>
      <c r="B294" s="79" t="s">
        <v>34</v>
      </c>
      <c r="C294" s="404">
        <v>26.1</v>
      </c>
      <c r="D294" s="588">
        <v>0</v>
      </c>
      <c r="E294" s="589"/>
      <c r="F294" s="590"/>
      <c r="G294" s="190">
        <v>1</v>
      </c>
      <c r="H294" s="591">
        <f>IF(AND(ISNUMBER(D294),ISNUMBER(G294)),D294*G294,"")</f>
        <v>0</v>
      </c>
      <c r="I294" s="96"/>
      <c r="J294" s="96"/>
      <c r="K294" s="5"/>
    </row>
    <row r="295" spans="1:21" ht="14.25" customHeight="1" x14ac:dyDescent="0.2">
      <c r="A295" s="101"/>
      <c r="B295" s="80" t="s">
        <v>35</v>
      </c>
      <c r="C295" s="404" t="s">
        <v>302</v>
      </c>
      <c r="D295" s="588">
        <v>0</v>
      </c>
      <c r="E295" s="589"/>
      <c r="F295" s="590"/>
      <c r="G295" s="190">
        <f>Parameters!$E$87</f>
        <v>0</v>
      </c>
      <c r="H295" s="591">
        <f>IF(AND(ISNUMBER(D295),ISNUMBER(G295)),D295*G295,"")</f>
        <v>0</v>
      </c>
      <c r="I295" s="96"/>
      <c r="J295" s="96"/>
      <c r="K295" s="5"/>
    </row>
    <row r="296" spans="1:21" ht="14.25" customHeight="1" x14ac:dyDescent="0.2">
      <c r="A296" s="101"/>
      <c r="B296" s="63" t="s">
        <v>47</v>
      </c>
      <c r="C296" s="408"/>
      <c r="D296" s="204"/>
      <c r="E296" s="589"/>
      <c r="F296" s="590"/>
      <c r="G296" s="204"/>
      <c r="H296" s="592">
        <f>IF(AND(ISNUMBER(H293),ISNUMBER(H294),ISNUMBER(H295)),H293+H294+H295,"")</f>
        <v>0</v>
      </c>
      <c r="I296" s="96"/>
      <c r="J296" s="96"/>
      <c r="K296" s="5"/>
    </row>
    <row r="297" spans="1:21" ht="30.2" customHeight="1" x14ac:dyDescent="0.25">
      <c r="A297" s="37" t="s">
        <v>83</v>
      </c>
      <c r="B297" s="37"/>
      <c r="C297" s="94"/>
      <c r="D297" s="94"/>
      <c r="E297" s="95"/>
      <c r="F297" s="96"/>
      <c r="G297" s="96"/>
      <c r="H297" s="96"/>
      <c r="I297" s="96"/>
      <c r="J297" s="96"/>
      <c r="K297" s="5"/>
      <c r="L297" s="224"/>
      <c r="M297" s="96"/>
      <c r="N297" s="96"/>
      <c r="O297" s="96"/>
      <c r="P297" s="96"/>
      <c r="Q297" s="96"/>
      <c r="R297" s="96"/>
      <c r="S297" s="96"/>
      <c r="T297" s="96"/>
      <c r="U297" s="96"/>
    </row>
    <row r="298" spans="1:21" ht="14.25" customHeight="1" x14ac:dyDescent="0.25">
      <c r="A298" s="149"/>
      <c r="B298" s="149"/>
      <c r="C298" s="149"/>
      <c r="D298" s="149"/>
      <c r="E298" s="149"/>
      <c r="F298" s="149"/>
      <c r="G298" s="149"/>
      <c r="H298" s="149"/>
      <c r="I298" s="149"/>
      <c r="J298" s="149"/>
      <c r="K298" s="150"/>
      <c r="L298" s="224"/>
      <c r="M298" s="96"/>
      <c r="N298" s="96"/>
      <c r="O298" s="96"/>
      <c r="P298" s="96"/>
      <c r="Q298" s="96"/>
      <c r="R298" s="96"/>
      <c r="S298" s="96"/>
      <c r="T298" s="96"/>
      <c r="U298" s="96"/>
    </row>
    <row r="299" spans="1:21" ht="30.2" customHeight="1" x14ac:dyDescent="0.25">
      <c r="A299" s="149"/>
      <c r="B299" s="149"/>
      <c r="C299" s="103" t="s">
        <v>233</v>
      </c>
      <c r="D299" s="103" t="s">
        <v>105</v>
      </c>
      <c r="E299" s="134"/>
      <c r="F299" s="135"/>
      <c r="G299" s="103" t="s">
        <v>107</v>
      </c>
      <c r="H299" s="103" t="s">
        <v>108</v>
      </c>
      <c r="I299" s="149"/>
      <c r="J299" s="149"/>
      <c r="K299" s="150"/>
      <c r="L299" s="213"/>
      <c r="M299" s="96"/>
      <c r="N299" s="96"/>
      <c r="O299" s="96"/>
      <c r="P299" s="96"/>
      <c r="Q299" s="96"/>
      <c r="R299" s="96"/>
      <c r="S299" s="96"/>
      <c r="T299" s="96"/>
      <c r="U299" s="96"/>
    </row>
    <row r="300" spans="1:21" ht="14.25" customHeight="1" x14ac:dyDescent="0.2">
      <c r="A300" s="101"/>
      <c r="B300" s="61" t="s">
        <v>36</v>
      </c>
      <c r="C300" s="404">
        <v>9.3000000000000007</v>
      </c>
      <c r="D300" s="204"/>
      <c r="E300" s="589"/>
      <c r="F300" s="590"/>
      <c r="G300" s="204"/>
      <c r="H300" s="591">
        <f>IF(AND(ISNUMBER(H275),ISNUMBER(H288),ISNUMBER(H296)),H275+H288+H296,"")</f>
        <v>0</v>
      </c>
      <c r="I300" s="96"/>
      <c r="J300" s="96"/>
      <c r="K300" s="5"/>
    </row>
    <row r="301" spans="1:21" ht="14.25" customHeight="1" x14ac:dyDescent="0.2">
      <c r="A301" s="101"/>
      <c r="B301" s="61" t="s">
        <v>37</v>
      </c>
      <c r="C301" s="404">
        <v>9.3000000000000007</v>
      </c>
      <c r="D301" s="591">
        <f>H244</f>
        <v>0</v>
      </c>
      <c r="E301" s="589"/>
      <c r="F301" s="590"/>
      <c r="G301" s="190">
        <v>0.75</v>
      </c>
      <c r="H301" s="591">
        <f>IF(AND(ISNUMBER(D301),ISNUMBER(G301)),D301*G301,"")</f>
        <v>0</v>
      </c>
      <c r="I301" s="96"/>
      <c r="J301" s="96"/>
      <c r="K301" s="5"/>
    </row>
    <row r="302" spans="1:21" ht="14.25" customHeight="1" x14ac:dyDescent="0.2">
      <c r="A302" s="101"/>
      <c r="B302" s="75" t="s">
        <v>38</v>
      </c>
      <c r="C302" s="425"/>
      <c r="D302" s="624"/>
      <c r="E302" s="625"/>
      <c r="F302" s="625"/>
      <c r="G302" s="626"/>
      <c r="H302" s="627">
        <f>IF(AND(ISNUMBER(H300),ISNUMBER(H301)),MIN(H300,H301),"")</f>
        <v>0</v>
      </c>
      <c r="I302" s="96"/>
      <c r="J302" s="96"/>
      <c r="K302" s="5"/>
    </row>
    <row r="303" spans="1:21" ht="14.25" customHeight="1" x14ac:dyDescent="0.2">
      <c r="A303" s="104"/>
      <c r="B303" s="73"/>
      <c r="C303" s="421"/>
      <c r="D303" s="124"/>
      <c r="E303" s="125"/>
      <c r="F303" s="126"/>
      <c r="G303" s="100"/>
      <c r="H303" s="100"/>
      <c r="I303" s="96"/>
      <c r="J303" s="96"/>
      <c r="K303" s="5"/>
    </row>
    <row r="304" spans="1:21" ht="30.2" customHeight="1" x14ac:dyDescent="0.25">
      <c r="A304" s="14" t="s">
        <v>65</v>
      </c>
      <c r="B304" s="223"/>
      <c r="C304" s="91"/>
      <c r="D304" s="91"/>
      <c r="E304" s="91"/>
      <c r="F304" s="91"/>
      <c r="G304" s="91"/>
      <c r="H304" s="91"/>
      <c r="I304" s="144"/>
      <c r="J304" s="144"/>
      <c r="K304" s="92"/>
      <c r="L304" s="245"/>
      <c r="M304" s="93"/>
      <c r="N304" s="93"/>
      <c r="O304" s="93"/>
      <c r="P304" s="93"/>
      <c r="Q304" s="93"/>
      <c r="R304" s="93"/>
      <c r="S304" s="93"/>
      <c r="T304" s="93"/>
      <c r="U304" s="93"/>
    </row>
    <row r="305" spans="1:21" ht="14.25" customHeight="1" x14ac:dyDescent="0.2">
      <c r="A305" s="104"/>
      <c r="B305" s="73"/>
      <c r="C305" s="421"/>
      <c r="D305" s="124"/>
      <c r="E305" s="125"/>
      <c r="F305" s="126"/>
      <c r="G305" s="100"/>
      <c r="H305" s="100"/>
      <c r="I305" s="96"/>
      <c r="J305" s="96"/>
      <c r="K305" s="5"/>
    </row>
    <row r="306" spans="1:21" ht="40.15" customHeight="1" x14ac:dyDescent="0.2">
      <c r="A306" s="104"/>
      <c r="B306" s="69"/>
      <c r="C306" s="103" t="s">
        <v>233</v>
      </c>
      <c r="D306" s="103" t="s">
        <v>66</v>
      </c>
      <c r="E306" s="103" t="s">
        <v>67</v>
      </c>
      <c r="F306" s="350"/>
      <c r="G306" s="103" t="s">
        <v>68</v>
      </c>
      <c r="H306" s="103" t="s">
        <v>69</v>
      </c>
      <c r="I306" s="103" t="s">
        <v>70</v>
      </c>
      <c r="J306" s="103" t="s">
        <v>71</v>
      </c>
      <c r="K306" s="5"/>
      <c r="L306" s="213"/>
    </row>
    <row r="307" spans="1:21" ht="14.25" customHeight="1" x14ac:dyDescent="0.2">
      <c r="A307" s="104"/>
      <c r="B307" s="60" t="s">
        <v>123</v>
      </c>
      <c r="C307" s="121"/>
      <c r="D307" s="350"/>
      <c r="E307" s="350"/>
      <c r="F307" s="350"/>
      <c r="G307" s="350"/>
      <c r="H307" s="350"/>
      <c r="I307" s="351"/>
      <c r="J307" s="350"/>
      <c r="K307" s="5"/>
    </row>
    <row r="308" spans="1:21" ht="14.25" customHeight="1" x14ac:dyDescent="0.2">
      <c r="A308" s="104"/>
      <c r="B308" s="80" t="s">
        <v>248</v>
      </c>
      <c r="C308" s="121"/>
      <c r="D308" s="68"/>
      <c r="E308" s="68"/>
      <c r="F308" s="121"/>
      <c r="G308" s="350"/>
      <c r="H308" s="350"/>
      <c r="I308" s="351"/>
      <c r="J308" s="350"/>
      <c r="K308" s="5"/>
      <c r="L308" s="213"/>
    </row>
    <row r="309" spans="1:21" ht="14.25" customHeight="1" x14ac:dyDescent="0.2">
      <c r="A309" s="104"/>
      <c r="B309" s="214" t="s">
        <v>54</v>
      </c>
      <c r="C309" s="404" t="s">
        <v>424</v>
      </c>
      <c r="D309" s="588">
        <v>0</v>
      </c>
      <c r="E309" s="588">
        <v>0</v>
      </c>
      <c r="F309" s="352"/>
      <c r="G309" s="190">
        <v>0</v>
      </c>
      <c r="H309" s="591">
        <f>IF(AND(ISNUMBER(G309),ISNUMBER(E309)),G309*E309,"")</f>
        <v>0</v>
      </c>
      <c r="I309" s="190">
        <v>0</v>
      </c>
      <c r="J309" s="591">
        <f>IF(AND(ISNUMBER(I309),ISNUMBER(D309)),I309*D309,"")</f>
        <v>0</v>
      </c>
      <c r="K309" s="5"/>
    </row>
    <row r="310" spans="1:21" ht="14.25" customHeight="1" x14ac:dyDescent="0.2">
      <c r="A310" s="104"/>
      <c r="B310" s="215" t="s">
        <v>278</v>
      </c>
      <c r="C310" s="404" t="s">
        <v>424</v>
      </c>
      <c r="D310" s="588">
        <v>0</v>
      </c>
      <c r="E310" s="588">
        <v>0</v>
      </c>
      <c r="F310" s="596"/>
      <c r="G310" s="352"/>
      <c r="H310" s="352"/>
      <c r="I310" s="352"/>
      <c r="J310" s="352"/>
      <c r="K310" s="5"/>
    </row>
    <row r="311" spans="1:21" ht="14.25" customHeight="1" x14ac:dyDescent="0.2">
      <c r="A311" s="101"/>
      <c r="B311" s="249" t="str">
        <f>CONCATENATE("Check: row ", ROW(B310), " ≤ row ", ROW(LCR_Main!B310),)</f>
        <v>Check: row 310 ≤ row 310</v>
      </c>
      <c r="C311" s="408"/>
      <c r="D311" s="594" t="str">
        <f>IF((D310&lt;=D309),"Pass","Fail")</f>
        <v>Pass</v>
      </c>
      <c r="E311" s="594" t="str">
        <f>IF((E310&lt;=E309),"Pass","Fail")</f>
        <v>Pass</v>
      </c>
      <c r="F311" s="405"/>
      <c r="G311" s="344"/>
      <c r="H311" s="344"/>
      <c r="I311" s="344"/>
      <c r="J311" s="344"/>
      <c r="K311" s="5"/>
    </row>
    <row r="312" spans="1:21" ht="14.25" customHeight="1" x14ac:dyDescent="0.2">
      <c r="A312" s="104"/>
      <c r="B312" s="214" t="s">
        <v>197</v>
      </c>
      <c r="C312" s="404" t="s">
        <v>424</v>
      </c>
      <c r="D312" s="588">
        <v>0</v>
      </c>
      <c r="E312" s="588">
        <v>0</v>
      </c>
      <c r="F312" s="344"/>
      <c r="G312" s="353"/>
      <c r="H312" s="344"/>
      <c r="I312" s="190">
        <f>Parameters!$E$64-Parameters!$E$63</f>
        <v>0.15</v>
      </c>
      <c r="J312" s="597">
        <f>IF(AND(ISNUMBER(I312),ISNUMBER(D312)),I312*D312,"")</f>
        <v>0</v>
      </c>
      <c r="K312" s="5"/>
      <c r="L312" s="213"/>
    </row>
    <row r="313" spans="1:21" ht="14.25" customHeight="1" x14ac:dyDescent="0.2">
      <c r="A313" s="104"/>
      <c r="B313" s="215" t="s">
        <v>278</v>
      </c>
      <c r="C313" s="404" t="s">
        <v>424</v>
      </c>
      <c r="D313" s="588">
        <v>0</v>
      </c>
      <c r="E313" s="588">
        <v>0</v>
      </c>
      <c r="F313" s="405"/>
      <c r="G313" s="344"/>
      <c r="H313" s="344"/>
      <c r="I313" s="344"/>
      <c r="J313" s="344"/>
      <c r="K313" s="5"/>
    </row>
    <row r="314" spans="1:21" ht="14.25" customHeight="1" x14ac:dyDescent="0.2">
      <c r="A314" s="104"/>
      <c r="B314" s="249" t="str">
        <f>CONCATENATE("Check: row ", ROW(B313), " ≤ row ", ROW(LCR_Main!B313),)</f>
        <v>Check: row 313 ≤ row 313</v>
      </c>
      <c r="C314" s="408"/>
      <c r="D314" s="594" t="str">
        <f>IF((D313&lt;=D312),"Pass","Fail")</f>
        <v>Pass</v>
      </c>
      <c r="E314" s="594" t="str">
        <f>IF((E313&lt;=E312),"Pass","Fail")</f>
        <v>Pass</v>
      </c>
      <c r="F314" s="405"/>
      <c r="G314" s="344"/>
      <c r="H314" s="344"/>
      <c r="I314" s="344"/>
      <c r="J314" s="344"/>
      <c r="K314" s="5"/>
    </row>
    <row r="315" spans="1:21" ht="14.25" customHeight="1" x14ac:dyDescent="0.2">
      <c r="A315" s="104"/>
      <c r="B315" s="214" t="s">
        <v>198</v>
      </c>
      <c r="C315" s="404" t="s">
        <v>424</v>
      </c>
      <c r="D315" s="588">
        <v>0</v>
      </c>
      <c r="E315" s="588">
        <v>0</v>
      </c>
      <c r="F315" s="344"/>
      <c r="G315" s="353"/>
      <c r="H315" s="344"/>
      <c r="I315" s="256">
        <f>Parameters!$E$65-Parameters!$E$63</f>
        <v>0.15</v>
      </c>
      <c r="J315" s="597">
        <f>IF(AND(ISNUMBER(I315),ISNUMBER(D315)),I315*D315,"")</f>
        <v>0</v>
      </c>
      <c r="K315" s="5"/>
      <c r="L315" s="213"/>
    </row>
    <row r="316" spans="1:21" ht="14.25" customHeight="1" x14ac:dyDescent="0.2">
      <c r="A316" s="104"/>
      <c r="B316" s="215" t="s">
        <v>278</v>
      </c>
      <c r="C316" s="404" t="s">
        <v>424</v>
      </c>
      <c r="D316" s="588">
        <v>0</v>
      </c>
      <c r="E316" s="588">
        <v>0</v>
      </c>
      <c r="F316" s="405"/>
      <c r="G316" s="344"/>
      <c r="H316" s="344"/>
      <c r="I316" s="344"/>
      <c r="J316" s="344"/>
      <c r="K316" s="5"/>
      <c r="L316" s="213"/>
    </row>
    <row r="317" spans="1:21" s="90" customFormat="1" ht="14.25" customHeight="1" x14ac:dyDescent="0.2">
      <c r="A317" s="104"/>
      <c r="B317" s="249" t="str">
        <f>CONCATENATE("Check: row ", ROW(B316), " ≤ row ", ROW(LCR_Main!B316),)</f>
        <v>Check: row 316 ≤ row 316</v>
      </c>
      <c r="C317" s="408"/>
      <c r="D317" s="594" t="str">
        <f>IF((D316&lt;=D315),"Pass","Fail")</f>
        <v>Pass</v>
      </c>
      <c r="E317" s="594" t="str">
        <f>IF((E316&lt;=E315),"Pass","Fail")</f>
        <v>Pass</v>
      </c>
      <c r="F317" s="405"/>
      <c r="G317" s="344"/>
      <c r="H317" s="344"/>
      <c r="I317" s="344"/>
      <c r="J317" s="344"/>
      <c r="K317" s="5"/>
      <c r="L317" s="213"/>
      <c r="M317" s="3"/>
      <c r="N317" s="3"/>
      <c r="O317" s="3"/>
      <c r="P317" s="3"/>
      <c r="Q317" s="3"/>
      <c r="R317" s="3"/>
      <c r="S317" s="3"/>
      <c r="T317" s="3"/>
      <c r="U317" s="3"/>
    </row>
    <row r="318" spans="1:21" s="90" customFormat="1" ht="14.25" customHeight="1" x14ac:dyDescent="0.2">
      <c r="A318" s="104"/>
      <c r="B318" s="214" t="s">
        <v>368</v>
      </c>
      <c r="C318" s="404" t="s">
        <v>424</v>
      </c>
      <c r="D318" s="588">
        <v>0</v>
      </c>
      <c r="E318" s="588">
        <v>0</v>
      </c>
      <c r="F318" s="344"/>
      <c r="G318" s="353"/>
      <c r="H318" s="344"/>
      <c r="I318" s="256">
        <f>Parameters!$E$66-Parameters!$E$63</f>
        <v>0.2</v>
      </c>
      <c r="J318" s="597">
        <f>IF(AND(ISNUMBER(I318),ISNUMBER(D318)),I318*D318,"")</f>
        <v>0</v>
      </c>
      <c r="K318" s="5"/>
      <c r="L318" s="213"/>
      <c r="M318" s="3"/>
      <c r="N318" s="3"/>
      <c r="O318" s="3"/>
      <c r="P318" s="3"/>
      <c r="Q318" s="3"/>
      <c r="R318" s="3"/>
      <c r="S318" s="3"/>
      <c r="T318" s="3"/>
      <c r="U318" s="3"/>
    </row>
    <row r="319" spans="1:21" ht="14.25" customHeight="1" x14ac:dyDescent="0.2">
      <c r="A319" s="104"/>
      <c r="B319" s="215" t="s">
        <v>278</v>
      </c>
      <c r="C319" s="404" t="s">
        <v>424</v>
      </c>
      <c r="D319" s="588">
        <v>0</v>
      </c>
      <c r="E319" s="588">
        <v>0</v>
      </c>
      <c r="F319" s="405"/>
      <c r="G319" s="344"/>
      <c r="H319" s="344"/>
      <c r="I319" s="614"/>
      <c r="J319" s="628"/>
      <c r="K319" s="5"/>
      <c r="L319" s="213"/>
    </row>
    <row r="320" spans="1:21" ht="14.25" customHeight="1" x14ac:dyDescent="0.2">
      <c r="A320" s="104"/>
      <c r="B320" s="249" t="str">
        <f>CONCATENATE("Check: row ", ROW(B319), " ≤ row ", ROW(LCR_Main!B319),)</f>
        <v>Check: row 319 ≤ row 319</v>
      </c>
      <c r="C320" s="408"/>
      <c r="D320" s="594" t="str">
        <f>IF((D319&lt;=D318),"Pass","Fail")</f>
        <v>Pass</v>
      </c>
      <c r="E320" s="594" t="str">
        <f>IF((E319&lt;=E318),"Pass","Fail")</f>
        <v>Pass</v>
      </c>
      <c r="F320" s="405"/>
      <c r="G320" s="344"/>
      <c r="H320" s="344"/>
      <c r="I320" s="614"/>
      <c r="J320" s="628"/>
      <c r="K320" s="5"/>
      <c r="L320" s="213"/>
    </row>
    <row r="321" spans="1:21" ht="14.25" customHeight="1" x14ac:dyDescent="0.2">
      <c r="A321" s="399"/>
      <c r="B321" s="455" t="s">
        <v>369</v>
      </c>
      <c r="C321" s="430" t="s">
        <v>424</v>
      </c>
      <c r="D321" s="588">
        <v>0</v>
      </c>
      <c r="E321" s="588">
        <v>0</v>
      </c>
      <c r="F321" s="435"/>
      <c r="G321" s="456"/>
      <c r="H321" s="435"/>
      <c r="I321" s="459">
        <f>Parameters!$E$67-Parameters!$E$63</f>
        <v>0.5</v>
      </c>
      <c r="J321" s="637">
        <f>IF(AND(ISNUMBER(I321),ISNUMBER(D321)),I321*D321,"")</f>
        <v>0</v>
      </c>
      <c r="K321" s="402"/>
      <c r="L321" s="213"/>
      <c r="M321" s="90"/>
      <c r="N321" s="90"/>
      <c r="O321" s="90"/>
      <c r="P321" s="90"/>
      <c r="Q321" s="90"/>
      <c r="R321" s="90"/>
      <c r="S321" s="90"/>
      <c r="T321" s="90"/>
      <c r="U321" s="90"/>
    </row>
    <row r="322" spans="1:21" ht="14.25" customHeight="1" x14ac:dyDescent="0.2">
      <c r="A322" s="399"/>
      <c r="B322" s="457" t="s">
        <v>278</v>
      </c>
      <c r="C322" s="430" t="s">
        <v>424</v>
      </c>
      <c r="D322" s="588">
        <v>0</v>
      </c>
      <c r="E322" s="588">
        <v>0</v>
      </c>
      <c r="F322" s="435"/>
      <c r="G322" s="435"/>
      <c r="H322" s="435"/>
      <c r="I322" s="649"/>
      <c r="J322" s="650"/>
      <c r="K322" s="402"/>
      <c r="L322" s="213"/>
      <c r="M322" s="90"/>
      <c r="N322" s="90"/>
      <c r="O322" s="90"/>
      <c r="P322" s="90"/>
      <c r="Q322" s="90"/>
      <c r="R322" s="90"/>
      <c r="S322" s="90"/>
      <c r="T322" s="90"/>
      <c r="U322" s="90"/>
    </row>
    <row r="323" spans="1:21" ht="14.25" customHeight="1" x14ac:dyDescent="0.2">
      <c r="A323" s="104"/>
      <c r="B323" s="249" t="str">
        <f>CONCATENATE("Check: row ", ROW(B322), " ≤ row ", ROW(LCR_Main!B322),)</f>
        <v>Check: row 322 ≤ row 322</v>
      </c>
      <c r="C323" s="408"/>
      <c r="D323" s="594" t="str">
        <f>IF((D322&lt;=D321),"Pass","Fail")</f>
        <v>Pass</v>
      </c>
      <c r="E323" s="594" t="str">
        <f>IF((E322&lt;=E321),"Pass","Fail")</f>
        <v>Pass</v>
      </c>
      <c r="F323" s="405"/>
      <c r="G323" s="344"/>
      <c r="H323" s="344"/>
      <c r="I323" s="614"/>
      <c r="J323" s="628"/>
      <c r="K323" s="5"/>
      <c r="L323" s="213"/>
    </row>
    <row r="324" spans="1:21" ht="14.25" customHeight="1" x14ac:dyDescent="0.2">
      <c r="A324" s="104"/>
      <c r="B324" s="214" t="s">
        <v>55</v>
      </c>
      <c r="C324" s="404" t="s">
        <v>424</v>
      </c>
      <c r="D324" s="588">
        <v>0</v>
      </c>
      <c r="E324" s="588">
        <v>0</v>
      </c>
      <c r="F324" s="344"/>
      <c r="G324" s="353"/>
      <c r="H324" s="344"/>
      <c r="I324" s="190">
        <f>Parameters!$E$69-Parameters!$E$63</f>
        <v>1</v>
      </c>
      <c r="J324" s="597">
        <f>IF(AND(ISNUMBER(I324),ISNUMBER(D324)),I324*D324,"")</f>
        <v>0</v>
      </c>
      <c r="K324" s="5"/>
    </row>
    <row r="325" spans="1:21" ht="14.25" customHeight="1" x14ac:dyDescent="0.2">
      <c r="A325" s="104"/>
      <c r="B325" s="215" t="s">
        <v>278</v>
      </c>
      <c r="C325" s="404" t="s">
        <v>424</v>
      </c>
      <c r="D325" s="588">
        <v>0</v>
      </c>
      <c r="E325" s="588">
        <v>0</v>
      </c>
      <c r="F325" s="405"/>
      <c r="G325" s="344"/>
      <c r="H325" s="344"/>
      <c r="I325" s="344"/>
      <c r="J325" s="344"/>
      <c r="K325" s="5"/>
    </row>
    <row r="326" spans="1:21" ht="14.25" customHeight="1" x14ac:dyDescent="0.2">
      <c r="A326" s="104"/>
      <c r="B326" s="249" t="str">
        <f>CONCATENATE("Check: row ", ROW(B325), " ≤ row ", ROW(LCR_Main!B325),)</f>
        <v>Check: row 325 ≤ row 325</v>
      </c>
      <c r="C326" s="408"/>
      <c r="D326" s="594" t="str">
        <f>IF((D325&lt;=D324),"Pass","Fail")</f>
        <v>Pass</v>
      </c>
      <c r="E326" s="594" t="str">
        <f>IF((E325&lt;=E324),"Pass","Fail")</f>
        <v>Pass</v>
      </c>
      <c r="F326" s="405"/>
      <c r="G326" s="344"/>
      <c r="H326" s="344"/>
      <c r="I326" s="344"/>
      <c r="J326" s="344"/>
      <c r="K326" s="5"/>
    </row>
    <row r="327" spans="1:21" ht="14.25" customHeight="1" x14ac:dyDescent="0.2">
      <c r="A327" s="104"/>
      <c r="B327" s="214" t="s">
        <v>199</v>
      </c>
      <c r="C327" s="404" t="s">
        <v>424</v>
      </c>
      <c r="D327" s="588">
        <v>0</v>
      </c>
      <c r="E327" s="588">
        <v>0</v>
      </c>
      <c r="F327" s="344"/>
      <c r="G327" s="190">
        <f>Parameters!$E$64-Parameters!$E$63</f>
        <v>0.15</v>
      </c>
      <c r="H327" s="597">
        <f>IF(AND(ISNUMBER(G327),ISNUMBER(E327)),G327*E327,"")</f>
        <v>0</v>
      </c>
      <c r="I327" s="353"/>
      <c r="J327" s="344"/>
      <c r="K327" s="5"/>
      <c r="L327" s="213"/>
    </row>
    <row r="328" spans="1:21" ht="14.25" customHeight="1" x14ac:dyDescent="0.2">
      <c r="A328" s="104"/>
      <c r="B328" s="215" t="s">
        <v>278</v>
      </c>
      <c r="C328" s="404" t="s">
        <v>424</v>
      </c>
      <c r="D328" s="588">
        <v>0</v>
      </c>
      <c r="E328" s="588">
        <v>0</v>
      </c>
      <c r="F328" s="405"/>
      <c r="G328" s="344"/>
      <c r="H328" s="344"/>
      <c r="I328" s="344"/>
      <c r="J328" s="344"/>
      <c r="K328" s="5"/>
    </row>
    <row r="329" spans="1:21" ht="14.25" customHeight="1" x14ac:dyDescent="0.2">
      <c r="A329" s="104"/>
      <c r="B329" s="249" t="str">
        <f>CONCATENATE("Check: row ", ROW(B328), " ≤ row ", ROW(LCR_Main!B328),)</f>
        <v>Check: row 328 ≤ row 328</v>
      </c>
      <c r="C329" s="408"/>
      <c r="D329" s="594" t="str">
        <f>IF((D328&lt;=D327),"Pass","Fail")</f>
        <v>Pass</v>
      </c>
      <c r="E329" s="594" t="str">
        <f>IF((E328&lt;=E327),"Pass","Fail")</f>
        <v>Pass</v>
      </c>
      <c r="F329" s="405"/>
      <c r="G329" s="344"/>
      <c r="H329" s="344"/>
      <c r="I329" s="344"/>
      <c r="J329" s="344"/>
      <c r="K329" s="5"/>
    </row>
    <row r="330" spans="1:21" ht="14.25" customHeight="1" x14ac:dyDescent="0.2">
      <c r="A330" s="104"/>
      <c r="B330" s="214" t="s">
        <v>200</v>
      </c>
      <c r="C330" s="404" t="s">
        <v>424</v>
      </c>
      <c r="D330" s="588">
        <v>0</v>
      </c>
      <c r="E330" s="588">
        <v>0</v>
      </c>
      <c r="F330" s="344"/>
      <c r="G330" s="190">
        <v>0</v>
      </c>
      <c r="H330" s="597">
        <f>IF(AND(ISNUMBER(G330),ISNUMBER(E330)),G330*E330,"")</f>
        <v>0</v>
      </c>
      <c r="I330" s="190">
        <v>0</v>
      </c>
      <c r="J330" s="597">
        <f>IF(AND(ISNUMBER(I330),ISNUMBER(D330)),I330*D330,"")</f>
        <v>0</v>
      </c>
      <c r="K330" s="5"/>
      <c r="L330" s="213"/>
    </row>
    <row r="331" spans="1:21" ht="14.25" customHeight="1" x14ac:dyDescent="0.2">
      <c r="A331" s="104"/>
      <c r="B331" s="215" t="s">
        <v>278</v>
      </c>
      <c r="C331" s="404" t="s">
        <v>424</v>
      </c>
      <c r="D331" s="588">
        <v>0</v>
      </c>
      <c r="E331" s="588">
        <v>0</v>
      </c>
      <c r="F331" s="405"/>
      <c r="G331" s="344"/>
      <c r="H331" s="344"/>
      <c r="I331" s="344"/>
      <c r="J331" s="344"/>
      <c r="K331" s="5"/>
    </row>
    <row r="332" spans="1:21" ht="14.25" customHeight="1" x14ac:dyDescent="0.2">
      <c r="A332" s="104"/>
      <c r="B332" s="249" t="str">
        <f>CONCATENATE("Check: row ", ROW(B331), " ≤ row ", ROW(LCR_Main!B331),)</f>
        <v>Check: row 331 ≤ row 331</v>
      </c>
      <c r="C332" s="408"/>
      <c r="D332" s="594" t="str">
        <f>IF((D331&lt;=D330),"Pass","Fail")</f>
        <v>Pass</v>
      </c>
      <c r="E332" s="594" t="str">
        <f>IF((E331&lt;=E330),"Pass","Fail")</f>
        <v>Pass</v>
      </c>
      <c r="F332" s="405"/>
      <c r="G332" s="344"/>
      <c r="H332" s="344"/>
      <c r="I332" s="344"/>
      <c r="J332" s="344"/>
      <c r="K332" s="5"/>
    </row>
    <row r="333" spans="1:21" ht="14.25" customHeight="1" x14ac:dyDescent="0.2">
      <c r="A333" s="104"/>
      <c r="B333" s="214" t="s">
        <v>201</v>
      </c>
      <c r="C333" s="404" t="s">
        <v>424</v>
      </c>
      <c r="D333" s="588">
        <v>0</v>
      </c>
      <c r="E333" s="588">
        <v>0</v>
      </c>
      <c r="F333" s="344"/>
      <c r="G333" s="353"/>
      <c r="H333" s="344"/>
      <c r="I333" s="256">
        <f>Parameters!$E$65-Parameters!$E$64</f>
        <v>0</v>
      </c>
      <c r="J333" s="597">
        <f>IF(AND(ISNUMBER(I333),ISNUMBER(D333)),I333*D333,"")</f>
        <v>0</v>
      </c>
      <c r="K333" s="5"/>
      <c r="L333" s="213"/>
    </row>
    <row r="334" spans="1:21" ht="14.25" customHeight="1" x14ac:dyDescent="0.2">
      <c r="A334" s="104"/>
      <c r="B334" s="215" t="s">
        <v>278</v>
      </c>
      <c r="C334" s="404" t="s">
        <v>424</v>
      </c>
      <c r="D334" s="588">
        <v>0</v>
      </c>
      <c r="E334" s="588">
        <v>0</v>
      </c>
      <c r="F334" s="405"/>
      <c r="G334" s="344"/>
      <c r="H334" s="344"/>
      <c r="I334" s="344"/>
      <c r="J334" s="344"/>
      <c r="K334" s="5"/>
      <c r="L334" s="213"/>
    </row>
    <row r="335" spans="1:21" s="90" customFormat="1" ht="14.25" customHeight="1" x14ac:dyDescent="0.2">
      <c r="A335" s="104"/>
      <c r="B335" s="249" t="str">
        <f>CONCATENATE("Check: row ", ROW(B334), " ≤ row ", ROW(LCR_Main!B334),)</f>
        <v>Check: row 334 ≤ row 334</v>
      </c>
      <c r="C335" s="408"/>
      <c r="D335" s="594" t="str">
        <f>IF((D334&lt;=D333),"Pass","Fail")</f>
        <v>Pass</v>
      </c>
      <c r="E335" s="594" t="str">
        <f>IF((E334&lt;=E333),"Pass","Fail")</f>
        <v>Pass</v>
      </c>
      <c r="F335" s="405"/>
      <c r="G335" s="344"/>
      <c r="H335" s="344"/>
      <c r="I335" s="344"/>
      <c r="J335" s="344"/>
      <c r="K335" s="5"/>
      <c r="L335" s="213"/>
      <c r="M335" s="3"/>
      <c r="N335" s="3"/>
      <c r="O335" s="3"/>
      <c r="P335" s="3"/>
      <c r="Q335" s="3"/>
      <c r="R335" s="3"/>
      <c r="S335" s="3"/>
      <c r="T335" s="3"/>
      <c r="U335" s="3"/>
    </row>
    <row r="336" spans="1:21" s="90" customFormat="1" ht="14.25" customHeight="1" x14ac:dyDescent="0.2">
      <c r="A336" s="104"/>
      <c r="B336" s="214" t="s">
        <v>370</v>
      </c>
      <c r="C336" s="404" t="s">
        <v>424</v>
      </c>
      <c r="D336" s="588">
        <v>0</v>
      </c>
      <c r="E336" s="588">
        <v>0</v>
      </c>
      <c r="F336" s="344"/>
      <c r="G336" s="353"/>
      <c r="H336" s="344"/>
      <c r="I336" s="256">
        <f>Parameters!$E$66-Parameters!$E$64</f>
        <v>0.05</v>
      </c>
      <c r="J336" s="597">
        <f>IF(AND(ISNUMBER(I336),ISNUMBER(D336)),I336*D336,"")</f>
        <v>0</v>
      </c>
      <c r="K336" s="5"/>
      <c r="L336" s="213"/>
      <c r="M336" s="3"/>
      <c r="N336" s="3"/>
      <c r="O336" s="3"/>
      <c r="P336" s="3"/>
      <c r="Q336" s="3"/>
      <c r="R336" s="3"/>
      <c r="S336" s="3"/>
      <c r="T336" s="3"/>
      <c r="U336" s="3"/>
    </row>
    <row r="337" spans="1:21" ht="14.25" customHeight="1" x14ac:dyDescent="0.2">
      <c r="A337" s="104"/>
      <c r="B337" s="215" t="s">
        <v>278</v>
      </c>
      <c r="C337" s="404" t="s">
        <v>424</v>
      </c>
      <c r="D337" s="588">
        <v>0</v>
      </c>
      <c r="E337" s="588">
        <v>0</v>
      </c>
      <c r="F337" s="405"/>
      <c r="G337" s="344"/>
      <c r="H337" s="344"/>
      <c r="I337" s="344"/>
      <c r="J337" s="344"/>
      <c r="K337" s="5"/>
      <c r="L337" s="213"/>
    </row>
    <row r="338" spans="1:21" ht="14.25" customHeight="1" x14ac:dyDescent="0.2">
      <c r="A338" s="104"/>
      <c r="B338" s="249" t="str">
        <f>CONCATENATE("Check: row ", ROW(B337), " ≤ row ", ROW(LCR_Main!B337),)</f>
        <v>Check: row 337 ≤ row 337</v>
      </c>
      <c r="C338" s="408"/>
      <c r="D338" s="594" t="str">
        <f>IF((D337&lt;=D336),"Pass","Fail")</f>
        <v>Pass</v>
      </c>
      <c r="E338" s="594" t="str">
        <f>IF((E337&lt;=E336),"Pass","Fail")</f>
        <v>Pass</v>
      </c>
      <c r="F338" s="405"/>
      <c r="G338" s="344"/>
      <c r="H338" s="344"/>
      <c r="I338" s="344"/>
      <c r="J338" s="344"/>
      <c r="K338" s="5"/>
      <c r="L338" s="213"/>
    </row>
    <row r="339" spans="1:21" ht="14.25" customHeight="1" x14ac:dyDescent="0.2">
      <c r="A339" s="399"/>
      <c r="B339" s="455" t="s">
        <v>371</v>
      </c>
      <c r="C339" s="430" t="s">
        <v>424</v>
      </c>
      <c r="D339" s="588">
        <v>0</v>
      </c>
      <c r="E339" s="588">
        <v>0</v>
      </c>
      <c r="F339" s="435"/>
      <c r="G339" s="456"/>
      <c r="H339" s="435"/>
      <c r="I339" s="459">
        <f>Parameters!$E$67-Parameters!$E$64</f>
        <v>0.35</v>
      </c>
      <c r="J339" s="637">
        <f>IF(AND(ISNUMBER(I339),ISNUMBER(D339)),I339*D339,"")</f>
        <v>0</v>
      </c>
      <c r="K339" s="402"/>
      <c r="L339" s="213"/>
      <c r="M339" s="90"/>
      <c r="N339" s="90"/>
      <c r="O339" s="90"/>
      <c r="P339" s="90"/>
      <c r="Q339" s="90"/>
      <c r="R339" s="90"/>
      <c r="S339" s="90"/>
      <c r="T339" s="90"/>
      <c r="U339" s="90"/>
    </row>
    <row r="340" spans="1:21" ht="14.25" customHeight="1" x14ac:dyDescent="0.2">
      <c r="A340" s="399"/>
      <c r="B340" s="457" t="s">
        <v>278</v>
      </c>
      <c r="C340" s="430" t="s">
        <v>424</v>
      </c>
      <c r="D340" s="588">
        <v>0</v>
      </c>
      <c r="E340" s="588">
        <v>0</v>
      </c>
      <c r="F340" s="435"/>
      <c r="G340" s="435"/>
      <c r="H340" s="435"/>
      <c r="I340" s="435"/>
      <c r="J340" s="435"/>
      <c r="K340" s="402"/>
      <c r="L340" s="213"/>
      <c r="M340" s="90"/>
      <c r="N340" s="90"/>
      <c r="O340" s="90"/>
      <c r="P340" s="90"/>
      <c r="Q340" s="90"/>
      <c r="R340" s="90"/>
      <c r="S340" s="90"/>
      <c r="T340" s="90"/>
      <c r="U340" s="90"/>
    </row>
    <row r="341" spans="1:21" ht="14.25" customHeight="1" x14ac:dyDescent="0.2">
      <c r="A341" s="104"/>
      <c r="B341" s="249" t="str">
        <f>CONCATENATE("Check: row ", ROW(B340), " ≤ row ", ROW(LCR_Main!B340),)</f>
        <v>Check: row 340 ≤ row 340</v>
      </c>
      <c r="C341" s="408"/>
      <c r="D341" s="594" t="str">
        <f>IF((D340&lt;=D339),"Pass","Fail")</f>
        <v>Pass</v>
      </c>
      <c r="E341" s="594" t="str">
        <f>IF((E340&lt;=E339),"Pass","Fail")</f>
        <v>Pass</v>
      </c>
      <c r="F341" s="405"/>
      <c r="G341" s="344"/>
      <c r="H341" s="344"/>
      <c r="I341" s="344"/>
      <c r="J341" s="344"/>
      <c r="K341" s="5"/>
      <c r="L341" s="213"/>
    </row>
    <row r="342" spans="1:21" ht="14.25" customHeight="1" x14ac:dyDescent="0.2">
      <c r="A342" s="104"/>
      <c r="B342" s="214" t="s">
        <v>202</v>
      </c>
      <c r="C342" s="404" t="s">
        <v>424</v>
      </c>
      <c r="D342" s="588">
        <v>0</v>
      </c>
      <c r="E342" s="588">
        <v>0</v>
      </c>
      <c r="F342" s="344"/>
      <c r="G342" s="353"/>
      <c r="H342" s="344"/>
      <c r="I342" s="190">
        <f>Parameters!$E$69-Parameters!$E$64</f>
        <v>0.85</v>
      </c>
      <c r="J342" s="597">
        <f>IF(AND(ISNUMBER(I342),ISNUMBER(D342)),I342*D342,"")</f>
        <v>0</v>
      </c>
      <c r="K342" s="5"/>
      <c r="L342" s="213"/>
    </row>
    <row r="343" spans="1:21" ht="14.25" customHeight="1" x14ac:dyDescent="0.2">
      <c r="A343" s="104"/>
      <c r="B343" s="215" t="s">
        <v>278</v>
      </c>
      <c r="C343" s="404" t="s">
        <v>424</v>
      </c>
      <c r="D343" s="588">
        <v>0</v>
      </c>
      <c r="E343" s="588">
        <v>0</v>
      </c>
      <c r="F343" s="405"/>
      <c r="G343" s="344"/>
      <c r="H343" s="344"/>
      <c r="I343" s="344"/>
      <c r="J343" s="344"/>
      <c r="K343" s="5"/>
    </row>
    <row r="344" spans="1:21" ht="14.25" customHeight="1" x14ac:dyDescent="0.2">
      <c r="A344" s="104"/>
      <c r="B344" s="249" t="str">
        <f>CONCATENATE("Check: row ", ROW(B343), " ≤ row ", ROW(LCR_Main!B343),)</f>
        <v>Check: row 343 ≤ row 343</v>
      </c>
      <c r="C344" s="408"/>
      <c r="D344" s="594" t="str">
        <f>IF((D343&lt;=D342),"Pass","Fail")</f>
        <v>Pass</v>
      </c>
      <c r="E344" s="594" t="str">
        <f>IF((E343&lt;=E342),"Pass","Fail")</f>
        <v>Pass</v>
      </c>
      <c r="F344" s="405"/>
      <c r="G344" s="344"/>
      <c r="H344" s="344"/>
      <c r="I344" s="344"/>
      <c r="J344" s="344"/>
      <c r="K344" s="5"/>
    </row>
    <row r="345" spans="1:21" ht="14.25" customHeight="1" x14ac:dyDescent="0.2">
      <c r="A345" s="104"/>
      <c r="B345" s="214" t="s">
        <v>203</v>
      </c>
      <c r="C345" s="404" t="s">
        <v>424</v>
      </c>
      <c r="D345" s="588">
        <v>0</v>
      </c>
      <c r="E345" s="588">
        <v>0</v>
      </c>
      <c r="F345" s="618"/>
      <c r="G345" s="255">
        <f>Parameters!$E$65-Parameters!$E$63</f>
        <v>0.15</v>
      </c>
      <c r="H345" s="597">
        <f>IF(AND(ISNUMBER(G345),ISNUMBER(E345)),G345*E345,"")</f>
        <v>0</v>
      </c>
      <c r="I345" s="353"/>
      <c r="J345" s="344"/>
      <c r="K345" s="5"/>
      <c r="L345" s="213"/>
    </row>
    <row r="346" spans="1:21" ht="14.25" customHeight="1" x14ac:dyDescent="0.2">
      <c r="A346" s="104"/>
      <c r="B346" s="215" t="s">
        <v>278</v>
      </c>
      <c r="C346" s="404" t="s">
        <v>424</v>
      </c>
      <c r="D346" s="588">
        <v>0</v>
      </c>
      <c r="E346" s="588">
        <v>0</v>
      </c>
      <c r="F346" s="618"/>
      <c r="G346" s="344"/>
      <c r="H346" s="344"/>
      <c r="I346" s="344"/>
      <c r="J346" s="344"/>
      <c r="K346" s="5"/>
      <c r="L346" s="213"/>
    </row>
    <row r="347" spans="1:21" ht="14.25" customHeight="1" x14ac:dyDescent="0.2">
      <c r="A347" s="104"/>
      <c r="B347" s="249" t="str">
        <f>CONCATENATE("Check: row ", ROW(B346), " ≤ row ", ROW(LCR_Main!B346),)</f>
        <v>Check: row 346 ≤ row 346</v>
      </c>
      <c r="C347" s="408"/>
      <c r="D347" s="594" t="str">
        <f>IF((D346&lt;=D345),"Pass","Fail")</f>
        <v>Pass</v>
      </c>
      <c r="E347" s="594" t="str">
        <f>IF((E346&lt;=E345),"Pass","Fail")</f>
        <v>Pass</v>
      </c>
      <c r="F347" s="618"/>
      <c r="G347" s="344"/>
      <c r="H347" s="344"/>
      <c r="I347" s="344"/>
      <c r="J347" s="344"/>
      <c r="K347" s="5"/>
      <c r="L347" s="213"/>
    </row>
    <row r="348" spans="1:21" ht="14.25" customHeight="1" x14ac:dyDescent="0.2">
      <c r="A348" s="104"/>
      <c r="B348" s="214" t="s">
        <v>204</v>
      </c>
      <c r="C348" s="404" t="s">
        <v>424</v>
      </c>
      <c r="D348" s="605">
        <v>0</v>
      </c>
      <c r="E348" s="605">
        <v>0</v>
      </c>
      <c r="F348" s="618"/>
      <c r="G348" s="255">
        <f>Parameters!$E$65-Parameters!$E$64</f>
        <v>0</v>
      </c>
      <c r="H348" s="597">
        <f>IF(AND(ISNUMBER(G348),ISNUMBER(E348)),G348*E348,"")</f>
        <v>0</v>
      </c>
      <c r="I348" s="353"/>
      <c r="J348" s="344"/>
      <c r="K348" s="5"/>
      <c r="L348" s="213"/>
    </row>
    <row r="349" spans="1:21" ht="14.25" customHeight="1" x14ac:dyDescent="0.2">
      <c r="A349" s="104"/>
      <c r="B349" s="215" t="s">
        <v>278</v>
      </c>
      <c r="C349" s="404" t="s">
        <v>424</v>
      </c>
      <c r="D349" s="605">
        <v>0</v>
      </c>
      <c r="E349" s="605">
        <v>0</v>
      </c>
      <c r="F349" s="618"/>
      <c r="G349" s="344"/>
      <c r="H349" s="344"/>
      <c r="I349" s="344"/>
      <c r="J349" s="344"/>
      <c r="K349" s="5"/>
      <c r="L349" s="213"/>
    </row>
    <row r="350" spans="1:21" ht="14.25" customHeight="1" x14ac:dyDescent="0.2">
      <c r="A350" s="104"/>
      <c r="B350" s="249" t="str">
        <f>CONCATENATE("Check: row ", ROW(B349), " ≤ row ", ROW(LCR_Main!B349),)</f>
        <v>Check: row 349 ≤ row 349</v>
      </c>
      <c r="C350" s="408"/>
      <c r="D350" s="594" t="str">
        <f>IF((D349&lt;=D348),"Pass","Fail")</f>
        <v>Pass</v>
      </c>
      <c r="E350" s="594" t="str">
        <f>IF((E349&lt;=E348),"Pass","Fail")</f>
        <v>Pass</v>
      </c>
      <c r="F350" s="618"/>
      <c r="G350" s="344"/>
      <c r="H350" s="344"/>
      <c r="I350" s="344"/>
      <c r="J350" s="344"/>
      <c r="K350" s="5"/>
      <c r="L350" s="213"/>
    </row>
    <row r="351" spans="1:21" ht="14.25" customHeight="1" x14ac:dyDescent="0.2">
      <c r="A351" s="104"/>
      <c r="B351" s="214" t="s">
        <v>205</v>
      </c>
      <c r="C351" s="404" t="s">
        <v>424</v>
      </c>
      <c r="D351" s="588">
        <v>0</v>
      </c>
      <c r="E351" s="588">
        <v>0</v>
      </c>
      <c r="F351" s="618"/>
      <c r="G351" s="190">
        <v>0</v>
      </c>
      <c r="H351" s="597">
        <f>IF(AND(ISNUMBER(G351),ISNUMBER(E351)),G351*E351,"")</f>
        <v>0</v>
      </c>
      <c r="I351" s="190">
        <v>0</v>
      </c>
      <c r="J351" s="597">
        <f>IF(AND(ISNUMBER(I351),ISNUMBER(D351)),I351*D351,"")</f>
        <v>0</v>
      </c>
      <c r="K351" s="5"/>
      <c r="L351" s="213"/>
    </row>
    <row r="352" spans="1:21" ht="14.25" customHeight="1" x14ac:dyDescent="0.2">
      <c r="A352" s="104"/>
      <c r="B352" s="215" t="s">
        <v>278</v>
      </c>
      <c r="C352" s="404" t="s">
        <v>424</v>
      </c>
      <c r="D352" s="588">
        <v>0</v>
      </c>
      <c r="E352" s="588">
        <v>0</v>
      </c>
      <c r="F352" s="618"/>
      <c r="G352" s="344"/>
      <c r="H352" s="344"/>
      <c r="I352" s="344"/>
      <c r="J352" s="344"/>
      <c r="K352" s="5"/>
      <c r="L352" s="213"/>
    </row>
    <row r="353" spans="1:21" s="90" customFormat="1" ht="14.25" customHeight="1" x14ac:dyDescent="0.2">
      <c r="A353" s="104"/>
      <c r="B353" s="249" t="str">
        <f>CONCATENATE("Check: row ", ROW(B352), " ≤ row ", ROW(LCR_Main!B352),)</f>
        <v>Check: row 352 ≤ row 352</v>
      </c>
      <c r="C353" s="408"/>
      <c r="D353" s="594" t="str">
        <f>IF((D352&lt;=D351),"Pass","Fail")</f>
        <v>Pass</v>
      </c>
      <c r="E353" s="594" t="str">
        <f>IF((E352&lt;=E351),"Pass","Fail")</f>
        <v>Pass</v>
      </c>
      <c r="F353" s="618"/>
      <c r="G353" s="344"/>
      <c r="H353" s="344"/>
      <c r="I353" s="344"/>
      <c r="J353" s="344"/>
      <c r="K353" s="5"/>
      <c r="L353" s="213"/>
      <c r="M353" s="3"/>
      <c r="N353" s="3"/>
      <c r="O353" s="3"/>
      <c r="P353" s="3"/>
      <c r="Q353" s="3"/>
      <c r="R353" s="3"/>
      <c r="S353" s="3"/>
      <c r="T353" s="3"/>
      <c r="U353" s="3"/>
    </row>
    <row r="354" spans="1:21" s="90" customFormat="1" ht="30.2" customHeight="1" x14ac:dyDescent="0.2">
      <c r="A354" s="104"/>
      <c r="B354" s="214" t="s">
        <v>372</v>
      </c>
      <c r="C354" s="404" t="s">
        <v>424</v>
      </c>
      <c r="D354" s="588">
        <v>0</v>
      </c>
      <c r="E354" s="588">
        <v>0</v>
      </c>
      <c r="F354" s="618"/>
      <c r="G354" s="353"/>
      <c r="H354" s="344"/>
      <c r="I354" s="255">
        <f>Parameters!$E$66-Parameters!$E$65</f>
        <v>0.05</v>
      </c>
      <c r="J354" s="597">
        <f>IF(AND(ISNUMBER(I354),ISNUMBER(D354)),I354*D354,"")</f>
        <v>0</v>
      </c>
      <c r="K354" s="5"/>
      <c r="L354" s="213"/>
      <c r="M354" s="3"/>
      <c r="N354" s="3"/>
      <c r="O354" s="3"/>
      <c r="P354" s="3"/>
      <c r="Q354" s="3"/>
      <c r="R354" s="3"/>
      <c r="S354" s="3"/>
      <c r="T354" s="3"/>
      <c r="U354" s="3"/>
    </row>
    <row r="355" spans="1:21" ht="14.25" customHeight="1" x14ac:dyDescent="0.2">
      <c r="A355" s="104"/>
      <c r="B355" s="215" t="s">
        <v>278</v>
      </c>
      <c r="C355" s="404" t="s">
        <v>424</v>
      </c>
      <c r="D355" s="588">
        <v>0</v>
      </c>
      <c r="E355" s="588">
        <v>0</v>
      </c>
      <c r="F355" s="618"/>
      <c r="G355" s="344"/>
      <c r="H355" s="344"/>
      <c r="I355" s="344"/>
      <c r="J355" s="344"/>
      <c r="K355" s="5"/>
      <c r="L355" s="213"/>
    </row>
    <row r="356" spans="1:21" ht="14.25" customHeight="1" x14ac:dyDescent="0.2">
      <c r="A356" s="104"/>
      <c r="B356" s="249" t="str">
        <f>CONCATENATE("Check: row ", ROW(B355), " ≤ row ", ROW(LCR_Main!B355),)</f>
        <v>Check: row 355 ≤ row 355</v>
      </c>
      <c r="C356" s="408"/>
      <c r="D356" s="594" t="str">
        <f>IF((D355&lt;=D354),"Pass","Fail")</f>
        <v>Pass</v>
      </c>
      <c r="E356" s="594" t="str">
        <f>IF((E355&lt;=E354),"Pass","Fail")</f>
        <v>Pass</v>
      </c>
      <c r="F356" s="618"/>
      <c r="G356" s="344"/>
      <c r="H356" s="344"/>
      <c r="I356" s="344"/>
      <c r="J356" s="344"/>
      <c r="K356" s="5"/>
      <c r="L356" s="213"/>
    </row>
    <row r="357" spans="1:21" ht="30.2" customHeight="1" x14ac:dyDescent="0.2">
      <c r="A357" s="399"/>
      <c r="B357" s="455" t="s">
        <v>373</v>
      </c>
      <c r="C357" s="430" t="s">
        <v>424</v>
      </c>
      <c r="D357" s="588">
        <v>0</v>
      </c>
      <c r="E357" s="588">
        <v>0</v>
      </c>
      <c r="F357" s="633"/>
      <c r="G357" s="456"/>
      <c r="H357" s="435"/>
      <c r="I357" s="458">
        <f>Parameters!$E$67-Parameters!$E$65</f>
        <v>0.35</v>
      </c>
      <c r="J357" s="637">
        <f>IF(AND(ISNUMBER(I357),ISNUMBER(D357)),I357*D357,"")</f>
        <v>0</v>
      </c>
      <c r="K357" s="402"/>
      <c r="L357" s="213"/>
      <c r="M357" s="90"/>
      <c r="N357" s="90"/>
      <c r="O357" s="90"/>
      <c r="P357" s="90"/>
      <c r="Q357" s="90"/>
      <c r="R357" s="90"/>
      <c r="S357" s="90"/>
      <c r="T357" s="90"/>
      <c r="U357" s="90"/>
    </row>
    <row r="358" spans="1:21" ht="14.25" customHeight="1" x14ac:dyDescent="0.2">
      <c r="A358" s="399"/>
      <c r="B358" s="457" t="s">
        <v>278</v>
      </c>
      <c r="C358" s="430" t="s">
        <v>424</v>
      </c>
      <c r="D358" s="588">
        <v>0</v>
      </c>
      <c r="E358" s="588">
        <v>0</v>
      </c>
      <c r="F358" s="633"/>
      <c r="G358" s="435"/>
      <c r="H358" s="435"/>
      <c r="I358" s="435"/>
      <c r="J358" s="435"/>
      <c r="K358" s="402"/>
      <c r="L358" s="213"/>
      <c r="M358" s="90"/>
      <c r="N358" s="90"/>
      <c r="O358" s="90"/>
      <c r="P358" s="90"/>
      <c r="Q358" s="90"/>
      <c r="R358" s="90"/>
      <c r="S358" s="90"/>
      <c r="T358" s="90"/>
      <c r="U358" s="90"/>
    </row>
    <row r="359" spans="1:21" ht="14.25" customHeight="1" x14ac:dyDescent="0.2">
      <c r="A359" s="104"/>
      <c r="B359" s="249" t="str">
        <f>CONCATENATE("Check: row ", ROW(B358), " ≤ row ", ROW(LCR_Main!B358),)</f>
        <v>Check: row 358 ≤ row 358</v>
      </c>
      <c r="C359" s="408"/>
      <c r="D359" s="594" t="str">
        <f>IF((D358&lt;=D357),"Pass","Fail")</f>
        <v>Pass</v>
      </c>
      <c r="E359" s="594" t="str">
        <f>IF((E358&lt;=E357),"Pass","Fail")</f>
        <v>Pass</v>
      </c>
      <c r="F359" s="618"/>
      <c r="G359" s="344"/>
      <c r="H359" s="344"/>
      <c r="I359" s="344"/>
      <c r="J359" s="344"/>
      <c r="K359" s="5"/>
      <c r="L359" s="213"/>
    </row>
    <row r="360" spans="1:21" ht="14.25" customHeight="1" x14ac:dyDescent="0.2">
      <c r="A360" s="104"/>
      <c r="B360" s="214" t="s">
        <v>206</v>
      </c>
      <c r="C360" s="404" t="s">
        <v>424</v>
      </c>
      <c r="D360" s="588">
        <v>0</v>
      </c>
      <c r="E360" s="588">
        <v>0</v>
      </c>
      <c r="F360" s="618"/>
      <c r="G360" s="353"/>
      <c r="H360" s="344"/>
      <c r="I360" s="255">
        <f>Parameters!$E$69-Parameters!$E$65</f>
        <v>0.85</v>
      </c>
      <c r="J360" s="597">
        <f>IF(AND(ISNUMBER(I360),ISNUMBER(D360)),I360*D360,"")</f>
        <v>0</v>
      </c>
      <c r="K360" s="5"/>
      <c r="L360" s="213"/>
    </row>
    <row r="361" spans="1:21" ht="14.25" customHeight="1" x14ac:dyDescent="0.2">
      <c r="A361" s="104"/>
      <c r="B361" s="215" t="s">
        <v>278</v>
      </c>
      <c r="C361" s="404" t="s">
        <v>424</v>
      </c>
      <c r="D361" s="588">
        <v>0</v>
      </c>
      <c r="E361" s="588">
        <v>0</v>
      </c>
      <c r="F361" s="618"/>
      <c r="G361" s="344"/>
      <c r="H361" s="344"/>
      <c r="I361" s="344"/>
      <c r="J361" s="344"/>
      <c r="K361" s="5"/>
      <c r="L361" s="213"/>
    </row>
    <row r="362" spans="1:21" ht="14.25" customHeight="1" x14ac:dyDescent="0.2">
      <c r="A362" s="104"/>
      <c r="B362" s="249" t="str">
        <f>CONCATENATE("Check: row ", ROW(B361), " ≤ row ", ROW(LCR_Main!B361),)</f>
        <v>Check: row 361 ≤ row 361</v>
      </c>
      <c r="C362" s="408"/>
      <c r="D362" s="594" t="str">
        <f>IF((D361&lt;=D360),"Pass","Fail")</f>
        <v>Pass</v>
      </c>
      <c r="E362" s="594" t="str">
        <f>IF((E361&lt;=E360),"Pass","Fail")</f>
        <v>Pass</v>
      </c>
      <c r="F362" s="618"/>
      <c r="G362" s="344"/>
      <c r="H362" s="344"/>
      <c r="I362" s="344"/>
      <c r="J362" s="344"/>
      <c r="K362" s="5"/>
      <c r="L362" s="213"/>
    </row>
    <row r="363" spans="1:21" ht="14.25" customHeight="1" x14ac:dyDescent="0.2">
      <c r="A363" s="104"/>
      <c r="B363" s="214" t="s">
        <v>361</v>
      </c>
      <c r="C363" s="404" t="s">
        <v>424</v>
      </c>
      <c r="D363" s="588">
        <v>0</v>
      </c>
      <c r="E363" s="588">
        <v>0</v>
      </c>
      <c r="F363" s="618"/>
      <c r="G363" s="255">
        <f>Parameters!$E$66-Parameters!$E$63</f>
        <v>0.2</v>
      </c>
      <c r="H363" s="597">
        <f>IF(AND(ISNUMBER(G363),ISNUMBER(E363)),G363*E363,"")</f>
        <v>0</v>
      </c>
      <c r="I363" s="353"/>
      <c r="J363" s="344"/>
      <c r="K363" s="5"/>
      <c r="L363" s="213"/>
    </row>
    <row r="364" spans="1:21" ht="14.25" customHeight="1" x14ac:dyDescent="0.2">
      <c r="A364" s="104"/>
      <c r="B364" s="215" t="s">
        <v>278</v>
      </c>
      <c r="C364" s="404" t="s">
        <v>424</v>
      </c>
      <c r="D364" s="588">
        <v>0</v>
      </c>
      <c r="E364" s="588">
        <v>0</v>
      </c>
      <c r="F364" s="618"/>
      <c r="G364" s="344"/>
      <c r="H364" s="344"/>
      <c r="I364" s="344"/>
      <c r="J364" s="344"/>
      <c r="K364" s="5"/>
      <c r="L364" s="213"/>
    </row>
    <row r="365" spans="1:21" ht="14.25" customHeight="1" x14ac:dyDescent="0.2">
      <c r="A365" s="104"/>
      <c r="B365" s="249" t="str">
        <f>CONCATENATE("Check: row ", ROW(B364), " ≤ row ", ROW(LCR_Main!B364),)</f>
        <v>Check: row 364 ≤ row 364</v>
      </c>
      <c r="C365" s="408"/>
      <c r="D365" s="594" t="str">
        <f>IF((D364&lt;=D363),"Pass","Fail")</f>
        <v>Pass</v>
      </c>
      <c r="E365" s="594" t="str">
        <f>IF((E364&lt;=E363),"Pass","Fail")</f>
        <v>Pass</v>
      </c>
      <c r="F365" s="618"/>
      <c r="G365" s="344"/>
      <c r="H365" s="344"/>
      <c r="I365" s="344"/>
      <c r="J365" s="344"/>
      <c r="K365" s="5"/>
      <c r="L365" s="213"/>
    </row>
    <row r="366" spans="1:21" ht="14.25" customHeight="1" x14ac:dyDescent="0.2">
      <c r="A366" s="104"/>
      <c r="B366" s="214" t="s">
        <v>362</v>
      </c>
      <c r="C366" s="404" t="s">
        <v>424</v>
      </c>
      <c r="D366" s="588">
        <v>0</v>
      </c>
      <c r="E366" s="588">
        <v>0</v>
      </c>
      <c r="F366" s="618"/>
      <c r="G366" s="255">
        <f>Parameters!$E$66-Parameters!$E$64</f>
        <v>0.05</v>
      </c>
      <c r="H366" s="597">
        <f>IF(AND(ISNUMBER(G366),ISNUMBER(E366)),G366*E366,"")</f>
        <v>0</v>
      </c>
      <c r="I366" s="353"/>
      <c r="J366" s="344"/>
      <c r="K366" s="5"/>
      <c r="L366" s="213"/>
    </row>
    <row r="367" spans="1:21" ht="14.25" customHeight="1" x14ac:dyDescent="0.2">
      <c r="A367" s="104"/>
      <c r="B367" s="215" t="s">
        <v>278</v>
      </c>
      <c r="C367" s="404" t="s">
        <v>424</v>
      </c>
      <c r="D367" s="588">
        <v>0</v>
      </c>
      <c r="E367" s="588">
        <v>0</v>
      </c>
      <c r="F367" s="618"/>
      <c r="G367" s="344"/>
      <c r="H367" s="344"/>
      <c r="I367" s="344"/>
      <c r="J367" s="344"/>
      <c r="K367" s="5"/>
      <c r="L367" s="213"/>
    </row>
    <row r="368" spans="1:21" ht="14.25" customHeight="1" x14ac:dyDescent="0.2">
      <c r="A368" s="104"/>
      <c r="B368" s="249" t="str">
        <f>CONCATENATE("Check: row ", ROW(B367), " ≤ row ", ROW(LCR_Main!B367),)</f>
        <v>Check: row 367 ≤ row 367</v>
      </c>
      <c r="C368" s="408"/>
      <c r="D368" s="594" t="str">
        <f>IF((D367&lt;=D366),"Pass","Fail")</f>
        <v>Pass</v>
      </c>
      <c r="E368" s="594" t="str">
        <f>IF((E367&lt;=E366),"Pass","Fail")</f>
        <v>Pass</v>
      </c>
      <c r="F368" s="618"/>
      <c r="G368" s="344"/>
      <c r="H368" s="344"/>
      <c r="I368" s="344"/>
      <c r="J368" s="344"/>
      <c r="K368" s="5"/>
      <c r="L368" s="213"/>
    </row>
    <row r="369" spans="1:21" ht="30.2" customHeight="1" x14ac:dyDescent="0.2">
      <c r="A369" s="104"/>
      <c r="B369" s="214" t="s">
        <v>363</v>
      </c>
      <c r="C369" s="404" t="s">
        <v>424</v>
      </c>
      <c r="D369" s="588">
        <v>0</v>
      </c>
      <c r="E369" s="588">
        <v>0</v>
      </c>
      <c r="F369" s="618"/>
      <c r="G369" s="255">
        <f>Parameters!$E$66-Parameters!$E$65</f>
        <v>0.05</v>
      </c>
      <c r="H369" s="597">
        <f>IF(AND(ISNUMBER(G369),ISNUMBER(E369)),G369*E369,"")</f>
        <v>0</v>
      </c>
      <c r="I369" s="353"/>
      <c r="J369" s="344"/>
      <c r="K369" s="5"/>
      <c r="L369" s="213"/>
    </row>
    <row r="370" spans="1:21" ht="14.25" customHeight="1" x14ac:dyDescent="0.2">
      <c r="A370" s="104"/>
      <c r="B370" s="215" t="s">
        <v>278</v>
      </c>
      <c r="C370" s="404" t="s">
        <v>424</v>
      </c>
      <c r="D370" s="588">
        <v>0</v>
      </c>
      <c r="E370" s="588">
        <v>0</v>
      </c>
      <c r="F370" s="618"/>
      <c r="G370" s="344"/>
      <c r="H370" s="344"/>
      <c r="I370" s="344"/>
      <c r="J370" s="344"/>
      <c r="K370" s="5"/>
      <c r="L370" s="213"/>
    </row>
    <row r="371" spans="1:21" s="90" customFormat="1" ht="14.25" customHeight="1" x14ac:dyDescent="0.2">
      <c r="A371" s="104"/>
      <c r="B371" s="249" t="str">
        <f>CONCATENATE("Check: row ", ROW(B370), " ≤ row ", ROW(LCR_Main!B370),)</f>
        <v>Check: row 370 ≤ row 370</v>
      </c>
      <c r="C371" s="408"/>
      <c r="D371" s="594" t="str">
        <f>IF((D370&lt;=D369),"Pass","Fail")</f>
        <v>Pass</v>
      </c>
      <c r="E371" s="594" t="str">
        <f>IF((E370&lt;=E369),"Pass","Fail")</f>
        <v>Pass</v>
      </c>
      <c r="F371" s="618"/>
      <c r="G371" s="344"/>
      <c r="H371" s="344"/>
      <c r="I371" s="344"/>
      <c r="J371" s="344"/>
      <c r="K371" s="5"/>
      <c r="L371" s="213"/>
      <c r="M371" s="3"/>
      <c r="N371" s="3"/>
      <c r="O371" s="3"/>
      <c r="P371" s="3"/>
      <c r="Q371" s="3"/>
      <c r="R371" s="3"/>
      <c r="S371" s="3"/>
      <c r="T371" s="3"/>
      <c r="U371" s="3"/>
    </row>
    <row r="372" spans="1:21" s="90" customFormat="1" ht="30.2" customHeight="1" x14ac:dyDescent="0.2">
      <c r="A372" s="104"/>
      <c r="B372" s="214" t="s">
        <v>374</v>
      </c>
      <c r="C372" s="404" t="s">
        <v>424</v>
      </c>
      <c r="D372" s="588">
        <v>0</v>
      </c>
      <c r="E372" s="588">
        <v>0</v>
      </c>
      <c r="F372" s="618"/>
      <c r="G372" s="190">
        <v>0</v>
      </c>
      <c r="H372" s="597">
        <f>IF(AND(ISNUMBER(G372),ISNUMBER(E372)),G372*E372,"")</f>
        <v>0</v>
      </c>
      <c r="I372" s="190">
        <v>0</v>
      </c>
      <c r="J372" s="597">
        <f>IF(AND(ISNUMBER(I372),ISNUMBER(D372)),I372*D372,"")</f>
        <v>0</v>
      </c>
      <c r="K372" s="5"/>
      <c r="L372" s="213"/>
      <c r="M372" s="3"/>
      <c r="N372" s="3"/>
      <c r="O372" s="3"/>
      <c r="P372" s="3"/>
      <c r="Q372" s="3"/>
      <c r="R372" s="3"/>
      <c r="S372" s="3"/>
      <c r="T372" s="3"/>
      <c r="U372" s="3"/>
    </row>
    <row r="373" spans="1:21" ht="14.25" customHeight="1" x14ac:dyDescent="0.2">
      <c r="A373" s="104"/>
      <c r="B373" s="215" t="s">
        <v>278</v>
      </c>
      <c r="C373" s="404" t="s">
        <v>424</v>
      </c>
      <c r="D373" s="588">
        <v>0</v>
      </c>
      <c r="E373" s="588">
        <v>0</v>
      </c>
      <c r="F373" s="618"/>
      <c r="G373" s="344"/>
      <c r="H373" s="344"/>
      <c r="I373" s="344"/>
      <c r="J373" s="344"/>
      <c r="K373" s="5"/>
      <c r="L373" s="213"/>
    </row>
    <row r="374" spans="1:21" ht="14.25" customHeight="1" x14ac:dyDescent="0.2">
      <c r="A374" s="104"/>
      <c r="B374" s="249" t="str">
        <f>CONCATENATE("Check: row ", ROW(B373), " ≤ row ", ROW(LCR_Main!B373),)</f>
        <v>Check: row 373 ≤ row 373</v>
      </c>
      <c r="C374" s="408"/>
      <c r="D374" s="594" t="str">
        <f>IF((D373&lt;=D372),"Pass","Fail")</f>
        <v>Pass</v>
      </c>
      <c r="E374" s="594" t="str">
        <f>IF((E373&lt;=E372),"Pass","Fail")</f>
        <v>Pass</v>
      </c>
      <c r="F374" s="618"/>
      <c r="G374" s="344"/>
      <c r="H374" s="344"/>
      <c r="I374" s="344"/>
      <c r="J374" s="344"/>
      <c r="K374" s="5"/>
      <c r="L374" s="213"/>
    </row>
    <row r="375" spans="1:21" ht="30.2" customHeight="1" x14ac:dyDescent="0.2">
      <c r="A375" s="399"/>
      <c r="B375" s="455" t="s">
        <v>466</v>
      </c>
      <c r="C375" s="430" t="s">
        <v>424</v>
      </c>
      <c r="D375" s="588">
        <v>0</v>
      </c>
      <c r="E375" s="588">
        <v>0</v>
      </c>
      <c r="F375" s="633"/>
      <c r="G375" s="456"/>
      <c r="H375" s="435"/>
      <c r="I375" s="458">
        <f>Parameters!$E$67-Parameters!$E$66</f>
        <v>0.3</v>
      </c>
      <c r="J375" s="637">
        <f>IF(AND(ISNUMBER(I375),ISNUMBER(D375)),I375*D375,"")</f>
        <v>0</v>
      </c>
      <c r="K375" s="402"/>
      <c r="L375" s="213"/>
      <c r="M375" s="90"/>
      <c r="N375" s="90"/>
      <c r="O375" s="90"/>
      <c r="P375" s="90"/>
      <c r="Q375" s="90"/>
      <c r="R375" s="90"/>
      <c r="S375" s="90"/>
      <c r="T375" s="90"/>
      <c r="U375" s="90"/>
    </row>
    <row r="376" spans="1:21" ht="14.25" customHeight="1" x14ac:dyDescent="0.2">
      <c r="A376" s="399"/>
      <c r="B376" s="457" t="s">
        <v>278</v>
      </c>
      <c r="C376" s="430" t="s">
        <v>424</v>
      </c>
      <c r="D376" s="588">
        <v>0</v>
      </c>
      <c r="E376" s="588">
        <v>0</v>
      </c>
      <c r="F376" s="633"/>
      <c r="G376" s="435"/>
      <c r="H376" s="435"/>
      <c r="I376" s="435"/>
      <c r="J376" s="435"/>
      <c r="K376" s="402"/>
      <c r="L376" s="213"/>
      <c r="M376" s="90"/>
      <c r="N376" s="90"/>
      <c r="O376" s="90"/>
      <c r="P376" s="90"/>
      <c r="Q376" s="90"/>
      <c r="R376" s="90"/>
      <c r="S376" s="90"/>
      <c r="T376" s="90"/>
      <c r="U376" s="90"/>
    </row>
    <row r="377" spans="1:21" s="90" customFormat="1" ht="14.25" customHeight="1" x14ac:dyDescent="0.2">
      <c r="A377" s="104"/>
      <c r="B377" s="249" t="str">
        <f>CONCATENATE("Check: row ", ROW(B376), " ≤ row ", ROW(LCR_Main!B376),)</f>
        <v>Check: row 376 ≤ row 376</v>
      </c>
      <c r="C377" s="408"/>
      <c r="D377" s="594" t="str">
        <f>IF((D376&lt;=D375),"Pass","Fail")</f>
        <v>Pass</v>
      </c>
      <c r="E377" s="594" t="str">
        <f>IF((E376&lt;=E375),"Pass","Fail")</f>
        <v>Pass</v>
      </c>
      <c r="F377" s="618"/>
      <c r="G377" s="344"/>
      <c r="H377" s="344"/>
      <c r="I377" s="344"/>
      <c r="J377" s="344"/>
      <c r="K377" s="5"/>
      <c r="L377" s="213"/>
      <c r="M377" s="3"/>
      <c r="N377" s="3"/>
      <c r="O377" s="3"/>
      <c r="P377" s="3"/>
      <c r="Q377" s="3"/>
      <c r="R377" s="3"/>
      <c r="S377" s="3"/>
      <c r="T377" s="3"/>
      <c r="U377" s="3"/>
    </row>
    <row r="378" spans="1:21" s="90" customFormat="1" ht="14.25" customHeight="1" x14ac:dyDescent="0.2">
      <c r="A378" s="104"/>
      <c r="B378" s="214" t="s">
        <v>364</v>
      </c>
      <c r="C378" s="404" t="s">
        <v>424</v>
      </c>
      <c r="D378" s="588">
        <v>0</v>
      </c>
      <c r="E378" s="588">
        <v>0</v>
      </c>
      <c r="F378" s="618"/>
      <c r="G378" s="353"/>
      <c r="H378" s="344"/>
      <c r="I378" s="255">
        <f>Parameters!$E$69-Parameters!$E$66</f>
        <v>0.8</v>
      </c>
      <c r="J378" s="597">
        <f>IF(AND(ISNUMBER(I378),ISNUMBER(D378)),I378*D378,"")</f>
        <v>0</v>
      </c>
      <c r="K378" s="5"/>
      <c r="L378" s="213"/>
      <c r="M378" s="3"/>
      <c r="N378" s="3"/>
      <c r="O378" s="3"/>
      <c r="P378" s="3"/>
      <c r="Q378" s="3"/>
      <c r="R378" s="3"/>
      <c r="S378" s="3"/>
      <c r="T378" s="3"/>
      <c r="U378" s="3"/>
    </row>
    <row r="379" spans="1:21" ht="14.25" customHeight="1" x14ac:dyDescent="0.2">
      <c r="A379" s="104"/>
      <c r="B379" s="215" t="s">
        <v>278</v>
      </c>
      <c r="C379" s="404" t="s">
        <v>424</v>
      </c>
      <c r="D379" s="588">
        <v>0</v>
      </c>
      <c r="E379" s="588">
        <v>0</v>
      </c>
      <c r="F379" s="618"/>
      <c r="G379" s="344"/>
      <c r="H379" s="344"/>
      <c r="I379" s="344"/>
      <c r="J379" s="344"/>
      <c r="K379" s="5"/>
      <c r="L379" s="213"/>
    </row>
    <row r="380" spans="1:21" s="90" customFormat="1" ht="14.25" customHeight="1" x14ac:dyDescent="0.2">
      <c r="A380" s="104"/>
      <c r="B380" s="249" t="str">
        <f>CONCATENATE("Check: row ", ROW(B379), " ≤ row ", ROW(LCR_Main!B379),)</f>
        <v>Check: row 379 ≤ row 379</v>
      </c>
      <c r="C380" s="408"/>
      <c r="D380" s="594" t="str">
        <f>IF((D379&lt;=D378),"Pass","Fail")</f>
        <v>Pass</v>
      </c>
      <c r="E380" s="594" t="str">
        <f>IF((E379&lt;=E378),"Pass","Fail")</f>
        <v>Pass</v>
      </c>
      <c r="F380" s="618"/>
      <c r="G380" s="344"/>
      <c r="H380" s="344"/>
      <c r="I380" s="344"/>
      <c r="J380" s="344"/>
      <c r="K380" s="5"/>
      <c r="L380" s="213"/>
      <c r="M380" s="3"/>
      <c r="N380" s="3"/>
      <c r="O380" s="3"/>
      <c r="P380" s="3"/>
      <c r="Q380" s="3"/>
      <c r="R380" s="3"/>
      <c r="S380" s="3"/>
      <c r="T380" s="3"/>
      <c r="U380" s="3"/>
    </row>
    <row r="381" spans="1:21" s="90" customFormat="1" ht="14.25" customHeight="1" x14ac:dyDescent="0.2">
      <c r="A381" s="399"/>
      <c r="B381" s="455" t="s">
        <v>365</v>
      </c>
      <c r="C381" s="430" t="s">
        <v>424</v>
      </c>
      <c r="D381" s="588">
        <v>0</v>
      </c>
      <c r="E381" s="588">
        <v>0</v>
      </c>
      <c r="F381" s="633"/>
      <c r="G381" s="458">
        <f>Parameters!$E$67-Parameters!$E$63</f>
        <v>0.5</v>
      </c>
      <c r="H381" s="637">
        <f>IF(AND(ISNUMBER(G381),ISNUMBER(E381)),G381*E381,"")</f>
        <v>0</v>
      </c>
      <c r="I381" s="456"/>
      <c r="J381" s="435"/>
      <c r="K381" s="402"/>
      <c r="L381" s="213"/>
    </row>
    <row r="382" spans="1:21" ht="14.25" customHeight="1" x14ac:dyDescent="0.2">
      <c r="A382" s="399"/>
      <c r="B382" s="457" t="s">
        <v>278</v>
      </c>
      <c r="C382" s="430" t="s">
        <v>424</v>
      </c>
      <c r="D382" s="588">
        <v>0</v>
      </c>
      <c r="E382" s="588">
        <v>0</v>
      </c>
      <c r="F382" s="633"/>
      <c r="G382" s="435"/>
      <c r="H382" s="435"/>
      <c r="I382" s="435"/>
      <c r="J382" s="435"/>
      <c r="K382" s="402"/>
      <c r="L382" s="213"/>
      <c r="M382" s="90"/>
      <c r="N382" s="90"/>
      <c r="O382" s="90"/>
      <c r="P382" s="90"/>
      <c r="Q382" s="90"/>
      <c r="R382" s="90"/>
      <c r="S382" s="90"/>
      <c r="T382" s="90"/>
      <c r="U382" s="90"/>
    </row>
    <row r="383" spans="1:21" s="90" customFormat="1" ht="14.25" customHeight="1" x14ac:dyDescent="0.2">
      <c r="A383" s="104"/>
      <c r="B383" s="249" t="str">
        <f>CONCATENATE("Check: row ", ROW(B382), " ≤ row ", ROW(LCR_Main!B382),)</f>
        <v>Check: row 382 ≤ row 382</v>
      </c>
      <c r="C383" s="408"/>
      <c r="D383" s="594" t="str">
        <f>IF((D382&lt;=D381),"Pass","Fail")</f>
        <v>Pass</v>
      </c>
      <c r="E383" s="594" t="str">
        <f>IF((E382&lt;=E381),"Pass","Fail")</f>
        <v>Pass</v>
      </c>
      <c r="F383" s="618"/>
      <c r="G383" s="344"/>
      <c r="H383" s="344"/>
      <c r="I383" s="344"/>
      <c r="J383" s="344"/>
      <c r="K383" s="5"/>
      <c r="L383" s="213"/>
      <c r="M383" s="3"/>
      <c r="N383" s="3"/>
      <c r="O383" s="3"/>
      <c r="P383" s="3"/>
      <c r="Q383" s="3"/>
      <c r="R383" s="3"/>
      <c r="S383" s="3"/>
      <c r="T383" s="3"/>
      <c r="U383" s="3"/>
    </row>
    <row r="384" spans="1:21" s="90" customFormat="1" ht="14.25" customHeight="1" x14ac:dyDescent="0.2">
      <c r="A384" s="399"/>
      <c r="B384" s="455" t="s">
        <v>366</v>
      </c>
      <c r="C384" s="430" t="s">
        <v>424</v>
      </c>
      <c r="D384" s="588">
        <v>0</v>
      </c>
      <c r="E384" s="588">
        <v>0</v>
      </c>
      <c r="F384" s="633"/>
      <c r="G384" s="458">
        <f>Parameters!$E$67-Parameters!$E$64</f>
        <v>0.35</v>
      </c>
      <c r="H384" s="637">
        <f>IF(AND(ISNUMBER(G384),ISNUMBER(E384)),G384*E384,"")</f>
        <v>0</v>
      </c>
      <c r="I384" s="456"/>
      <c r="J384" s="435"/>
      <c r="K384" s="402"/>
      <c r="L384" s="213"/>
    </row>
    <row r="385" spans="1:21" ht="14.25" customHeight="1" x14ac:dyDescent="0.2">
      <c r="A385" s="399"/>
      <c r="B385" s="457" t="s">
        <v>278</v>
      </c>
      <c r="C385" s="430" t="s">
        <v>424</v>
      </c>
      <c r="D385" s="588">
        <v>0</v>
      </c>
      <c r="E385" s="588">
        <v>0</v>
      </c>
      <c r="F385" s="633"/>
      <c r="G385" s="435"/>
      <c r="H385" s="435"/>
      <c r="I385" s="435"/>
      <c r="J385" s="435"/>
      <c r="K385" s="402"/>
      <c r="L385" s="213"/>
      <c r="M385" s="90"/>
      <c r="N385" s="90"/>
      <c r="O385" s="90"/>
      <c r="P385" s="90"/>
      <c r="Q385" s="90"/>
      <c r="R385" s="90"/>
      <c r="S385" s="90"/>
      <c r="T385" s="90"/>
      <c r="U385" s="90"/>
    </row>
    <row r="386" spans="1:21" s="90" customFormat="1" ht="14.25" customHeight="1" x14ac:dyDescent="0.2">
      <c r="A386" s="104"/>
      <c r="B386" s="249" t="str">
        <f>CONCATENATE("Check: row ", ROW(B385), " ≤ row ", ROW(LCR_Main!B385),)</f>
        <v>Check: row 385 ≤ row 385</v>
      </c>
      <c r="C386" s="408"/>
      <c r="D386" s="594" t="str">
        <f>IF((D385&lt;=D384),"Pass","Fail")</f>
        <v>Pass</v>
      </c>
      <c r="E386" s="594" t="str">
        <f>IF((E385&lt;=E384),"Pass","Fail")</f>
        <v>Pass</v>
      </c>
      <c r="F386" s="618"/>
      <c r="G386" s="344"/>
      <c r="H386" s="344"/>
      <c r="I386" s="344"/>
      <c r="J386" s="344"/>
      <c r="K386" s="5"/>
      <c r="L386" s="213"/>
      <c r="M386" s="3"/>
      <c r="N386" s="3"/>
      <c r="O386" s="3"/>
      <c r="P386" s="3"/>
      <c r="Q386" s="3"/>
      <c r="R386" s="3"/>
      <c r="S386" s="3"/>
      <c r="T386" s="3"/>
      <c r="U386" s="3"/>
    </row>
    <row r="387" spans="1:21" s="90" customFormat="1" ht="30.2" customHeight="1" x14ac:dyDescent="0.2">
      <c r="A387" s="399"/>
      <c r="B387" s="455" t="s">
        <v>367</v>
      </c>
      <c r="C387" s="430" t="s">
        <v>424</v>
      </c>
      <c r="D387" s="588">
        <v>0</v>
      </c>
      <c r="E387" s="588">
        <v>0</v>
      </c>
      <c r="F387" s="633"/>
      <c r="G387" s="458">
        <f>Parameters!$E$67-Parameters!$E$65</f>
        <v>0.35</v>
      </c>
      <c r="H387" s="637">
        <f>IF(AND(ISNUMBER(G387),ISNUMBER(E387)),G387*E387,"")</f>
        <v>0</v>
      </c>
      <c r="I387" s="456"/>
      <c r="J387" s="435"/>
      <c r="K387" s="402"/>
      <c r="L387" s="213"/>
    </row>
    <row r="388" spans="1:21" ht="14.25" customHeight="1" x14ac:dyDescent="0.2">
      <c r="A388" s="399"/>
      <c r="B388" s="457" t="s">
        <v>278</v>
      </c>
      <c r="C388" s="430" t="s">
        <v>424</v>
      </c>
      <c r="D388" s="588">
        <v>0</v>
      </c>
      <c r="E388" s="588">
        <v>0</v>
      </c>
      <c r="F388" s="633"/>
      <c r="G388" s="435"/>
      <c r="H388" s="435"/>
      <c r="I388" s="435"/>
      <c r="J388" s="435"/>
      <c r="K388" s="402"/>
      <c r="L388" s="213"/>
      <c r="M388" s="90"/>
      <c r="N388" s="90"/>
      <c r="O388" s="90"/>
      <c r="P388" s="90"/>
      <c r="Q388" s="90"/>
      <c r="R388" s="90"/>
      <c r="S388" s="90"/>
      <c r="T388" s="90"/>
      <c r="U388" s="90"/>
    </row>
    <row r="389" spans="1:21" s="90" customFormat="1" ht="14.25" customHeight="1" x14ac:dyDescent="0.2">
      <c r="A389" s="104"/>
      <c r="B389" s="249" t="str">
        <f>CONCATENATE("Check: row ", ROW(B388), " ≤ row ", ROW(LCR_Main!B388),)</f>
        <v>Check: row 388 ≤ row 388</v>
      </c>
      <c r="C389" s="408"/>
      <c r="D389" s="594" t="str">
        <f>IF((D388&lt;=D387),"Pass","Fail")</f>
        <v>Pass</v>
      </c>
      <c r="E389" s="594" t="str">
        <f>IF((E388&lt;=E387),"Pass","Fail")</f>
        <v>Pass</v>
      </c>
      <c r="F389" s="618"/>
      <c r="G389" s="344"/>
      <c r="H389" s="344"/>
      <c r="I389" s="344"/>
      <c r="J389" s="344"/>
      <c r="K389" s="5"/>
      <c r="L389" s="213"/>
      <c r="M389" s="3"/>
      <c r="N389" s="3"/>
      <c r="O389" s="3"/>
      <c r="P389" s="3"/>
      <c r="Q389" s="3"/>
      <c r="R389" s="3"/>
      <c r="S389" s="3"/>
      <c r="T389" s="3"/>
      <c r="U389" s="3"/>
    </row>
    <row r="390" spans="1:21" s="90" customFormat="1" ht="30.2" customHeight="1" x14ac:dyDescent="0.2">
      <c r="A390" s="399"/>
      <c r="B390" s="455" t="s">
        <v>378</v>
      </c>
      <c r="C390" s="430" t="s">
        <v>424</v>
      </c>
      <c r="D390" s="588">
        <v>0</v>
      </c>
      <c r="E390" s="588">
        <v>0</v>
      </c>
      <c r="F390" s="633"/>
      <c r="G390" s="443">
        <f>Parameters!$E$67-Parameters!$E$66</f>
        <v>0.3</v>
      </c>
      <c r="H390" s="637">
        <f>IF(AND(ISNUMBER(G390),ISNUMBER(E390)),G390*E390,"")</f>
        <v>0</v>
      </c>
      <c r="I390" s="435"/>
      <c r="J390" s="435"/>
      <c r="K390" s="402"/>
      <c r="L390" s="213"/>
    </row>
    <row r="391" spans="1:21" ht="14.25" customHeight="1" x14ac:dyDescent="0.2">
      <c r="A391" s="399"/>
      <c r="B391" s="457" t="s">
        <v>278</v>
      </c>
      <c r="C391" s="430" t="s">
        <v>424</v>
      </c>
      <c r="D391" s="588">
        <v>0</v>
      </c>
      <c r="E391" s="588">
        <v>0</v>
      </c>
      <c r="F391" s="633"/>
      <c r="G391" s="435"/>
      <c r="H391" s="435"/>
      <c r="I391" s="435"/>
      <c r="J391" s="435"/>
      <c r="K391" s="402"/>
      <c r="L391" s="213"/>
      <c r="M391" s="90"/>
      <c r="N391" s="90"/>
      <c r="O391" s="90"/>
      <c r="P391" s="90"/>
      <c r="Q391" s="90"/>
      <c r="R391" s="90"/>
      <c r="S391" s="90"/>
      <c r="T391" s="90"/>
      <c r="U391" s="90"/>
    </row>
    <row r="392" spans="1:21" s="90" customFormat="1" ht="14.25" customHeight="1" x14ac:dyDescent="0.2">
      <c r="A392" s="104"/>
      <c r="B392" s="249" t="str">
        <f>CONCATENATE("Check: row ", ROW(B391), " ≤ row ", ROW(LCR_Main!B391),)</f>
        <v>Check: row 391 ≤ row 391</v>
      </c>
      <c r="C392" s="408"/>
      <c r="D392" s="594" t="str">
        <f>IF((D391&lt;=D390),"Pass","Fail")</f>
        <v>Pass</v>
      </c>
      <c r="E392" s="594" t="str">
        <f>IF((E391&lt;=E390),"Pass","Fail")</f>
        <v>Pass</v>
      </c>
      <c r="F392" s="618"/>
      <c r="G392" s="344"/>
      <c r="H392" s="344"/>
      <c r="I392" s="344"/>
      <c r="J392" s="344"/>
      <c r="K392" s="5"/>
      <c r="L392" s="213"/>
      <c r="M392" s="3"/>
      <c r="N392" s="3"/>
      <c r="O392" s="3"/>
      <c r="P392" s="3"/>
      <c r="Q392" s="3"/>
      <c r="R392" s="3"/>
      <c r="S392" s="3"/>
      <c r="T392" s="3"/>
      <c r="U392" s="3"/>
    </row>
    <row r="393" spans="1:21" s="90" customFormat="1" ht="30.2" customHeight="1" x14ac:dyDescent="0.2">
      <c r="A393" s="399"/>
      <c r="B393" s="455" t="s">
        <v>467</v>
      </c>
      <c r="C393" s="430" t="s">
        <v>424</v>
      </c>
      <c r="D393" s="588">
        <v>0</v>
      </c>
      <c r="E393" s="588">
        <v>0</v>
      </c>
      <c r="F393" s="633"/>
      <c r="G393" s="443">
        <v>0</v>
      </c>
      <c r="H393" s="637">
        <f>IF(AND(ISNUMBER(G393),ISNUMBER(E393)),G393*E393,"")</f>
        <v>0</v>
      </c>
      <c r="I393" s="458">
        <v>0</v>
      </c>
      <c r="J393" s="637">
        <f>IF(AND(ISNUMBER(I393),ISNUMBER(D393)),I393*D393,"")</f>
        <v>0</v>
      </c>
      <c r="K393" s="402"/>
      <c r="L393" s="213"/>
    </row>
    <row r="394" spans="1:21" ht="14.25" customHeight="1" x14ac:dyDescent="0.2">
      <c r="A394" s="399"/>
      <c r="B394" s="457" t="s">
        <v>278</v>
      </c>
      <c r="C394" s="430" t="s">
        <v>424</v>
      </c>
      <c r="D394" s="588">
        <v>0</v>
      </c>
      <c r="E394" s="588">
        <v>0</v>
      </c>
      <c r="F394" s="633"/>
      <c r="G394" s="435"/>
      <c r="H394" s="435"/>
      <c r="I394" s="435"/>
      <c r="J394" s="435"/>
      <c r="K394" s="402"/>
      <c r="L394" s="213"/>
      <c r="M394" s="90"/>
      <c r="N394" s="90"/>
      <c r="O394" s="90"/>
      <c r="P394" s="90"/>
      <c r="Q394" s="90"/>
      <c r="R394" s="90"/>
      <c r="S394" s="90"/>
      <c r="T394" s="90"/>
      <c r="U394" s="90"/>
    </row>
    <row r="395" spans="1:21" ht="14.25" customHeight="1" x14ac:dyDescent="0.2">
      <c r="A395" s="104"/>
      <c r="B395" s="249" t="str">
        <f>CONCATENATE("Check: row ", ROW(B394), " ≤ row ", ROW(LCR_Main!B394),)</f>
        <v>Check: row 394 ≤ row 394</v>
      </c>
      <c r="C395" s="408"/>
      <c r="D395" s="594" t="str">
        <f>IF((D394&lt;=D393),"Pass","Fail")</f>
        <v>Pass</v>
      </c>
      <c r="E395" s="594" t="str">
        <f>IF((E394&lt;=E393),"Pass","Fail")</f>
        <v>Pass</v>
      </c>
      <c r="F395" s="618"/>
      <c r="G395" s="344"/>
      <c r="H395" s="344"/>
      <c r="I395" s="344"/>
      <c r="J395" s="344"/>
      <c r="K395" s="5"/>
      <c r="L395" s="213"/>
    </row>
    <row r="396" spans="1:21" ht="14.25" customHeight="1" x14ac:dyDescent="0.2">
      <c r="A396" s="399"/>
      <c r="B396" s="455" t="s">
        <v>380</v>
      </c>
      <c r="C396" s="430" t="s">
        <v>424</v>
      </c>
      <c r="D396" s="588">
        <v>0</v>
      </c>
      <c r="E396" s="588">
        <v>0</v>
      </c>
      <c r="F396" s="633"/>
      <c r="G396" s="456"/>
      <c r="H396" s="435"/>
      <c r="I396" s="458">
        <f>Parameters!$E$69-Parameters!$E$67</f>
        <v>0.5</v>
      </c>
      <c r="J396" s="637">
        <f>IF(AND(ISNUMBER(I396),ISNUMBER(D396)),I396*D396,"")</f>
        <v>0</v>
      </c>
      <c r="K396" s="402"/>
      <c r="L396" s="213"/>
      <c r="M396" s="90"/>
      <c r="N396" s="90"/>
      <c r="O396" s="90"/>
      <c r="P396" s="90"/>
      <c r="Q396" s="90"/>
      <c r="R396" s="90"/>
      <c r="S396" s="90"/>
      <c r="T396" s="90"/>
      <c r="U396" s="90"/>
    </row>
    <row r="397" spans="1:21" s="93" customFormat="1" ht="14.25" customHeight="1" x14ac:dyDescent="0.2">
      <c r="A397" s="399"/>
      <c r="B397" s="457" t="s">
        <v>278</v>
      </c>
      <c r="C397" s="430" t="s">
        <v>424</v>
      </c>
      <c r="D397" s="588">
        <v>0</v>
      </c>
      <c r="E397" s="588">
        <v>0</v>
      </c>
      <c r="F397" s="633"/>
      <c r="G397" s="435"/>
      <c r="H397" s="435"/>
      <c r="I397" s="435"/>
      <c r="J397" s="435"/>
      <c r="K397" s="402"/>
      <c r="L397" s="213"/>
      <c r="M397" s="90"/>
      <c r="N397" s="90"/>
      <c r="O397" s="90"/>
      <c r="P397" s="90"/>
      <c r="Q397" s="90"/>
      <c r="R397" s="90"/>
      <c r="S397" s="90"/>
      <c r="T397" s="90"/>
      <c r="U397" s="90"/>
    </row>
    <row r="398" spans="1:21" s="93" customFormat="1" ht="14.25" customHeight="1" x14ac:dyDescent="0.2">
      <c r="A398" s="104"/>
      <c r="B398" s="249" t="str">
        <f>CONCATENATE("Check: row ", ROW(B397), " ≤ row ", ROW(LCR_Main!B397),)</f>
        <v>Check: row 397 ≤ row 397</v>
      </c>
      <c r="C398" s="408"/>
      <c r="D398" s="594" t="str">
        <f>IF((D397&lt;=D396),"Pass","Fail")</f>
        <v>Pass</v>
      </c>
      <c r="E398" s="594" t="str">
        <f>IF((E397&lt;=E396),"Pass","Fail")</f>
        <v>Pass</v>
      </c>
      <c r="F398" s="618"/>
      <c r="G398" s="344"/>
      <c r="H398" s="344"/>
      <c r="I398" s="344"/>
      <c r="J398" s="344"/>
      <c r="K398" s="5"/>
      <c r="L398" s="213"/>
      <c r="M398" s="3"/>
      <c r="N398" s="3"/>
      <c r="O398" s="3"/>
      <c r="P398" s="3"/>
      <c r="Q398" s="3"/>
      <c r="R398" s="3"/>
      <c r="S398" s="3"/>
      <c r="T398" s="3"/>
      <c r="U398" s="3"/>
    </row>
    <row r="399" spans="1:21" ht="14.25" customHeight="1" x14ac:dyDescent="0.2">
      <c r="A399" s="104"/>
      <c r="B399" s="214" t="s">
        <v>56</v>
      </c>
      <c r="C399" s="404" t="s">
        <v>424</v>
      </c>
      <c r="D399" s="588">
        <v>0</v>
      </c>
      <c r="E399" s="588">
        <v>0</v>
      </c>
      <c r="F399" s="346"/>
      <c r="G399" s="190">
        <f>Parameters!$E$69-Parameters!$E$63</f>
        <v>1</v>
      </c>
      <c r="H399" s="597">
        <f>IF(AND(ISNUMBER(G399),ISNUMBER(E399)),G399*E399,"")</f>
        <v>0</v>
      </c>
      <c r="I399" s="353"/>
      <c r="J399" s="344"/>
      <c r="K399" s="5"/>
    </row>
    <row r="400" spans="1:21" ht="14.25" customHeight="1" x14ac:dyDescent="0.2">
      <c r="A400" s="104"/>
      <c r="B400" s="215" t="s">
        <v>278</v>
      </c>
      <c r="C400" s="404" t="s">
        <v>424</v>
      </c>
      <c r="D400" s="588">
        <v>0</v>
      </c>
      <c r="E400" s="588">
        <v>0</v>
      </c>
      <c r="F400" s="405"/>
      <c r="G400" s="344"/>
      <c r="H400" s="344"/>
      <c r="I400" s="344"/>
      <c r="J400" s="344"/>
      <c r="K400" s="5"/>
    </row>
    <row r="401" spans="1:21" ht="14.25" customHeight="1" x14ac:dyDescent="0.2">
      <c r="A401" s="104"/>
      <c r="B401" s="249" t="str">
        <f>CONCATENATE("Check: row ", ROW(B400), " ≤ row ", ROW(LCR_Main!B400),)</f>
        <v>Check: row 400 ≤ row 400</v>
      </c>
      <c r="C401" s="408"/>
      <c r="D401" s="594" t="str">
        <f>IF((D400&lt;=D399),"Pass","Fail")</f>
        <v>Pass</v>
      </c>
      <c r="E401" s="594" t="str">
        <f>IF((E400&lt;=E399),"Pass","Fail")</f>
        <v>Pass</v>
      </c>
      <c r="F401" s="405"/>
      <c r="G401" s="344"/>
      <c r="H401" s="344"/>
      <c r="I401" s="344"/>
      <c r="J401" s="344"/>
      <c r="K401" s="5"/>
    </row>
    <row r="402" spans="1:21" ht="14.25" customHeight="1" x14ac:dyDescent="0.2">
      <c r="A402" s="104"/>
      <c r="B402" s="214" t="s">
        <v>207</v>
      </c>
      <c r="C402" s="404" t="s">
        <v>424</v>
      </c>
      <c r="D402" s="588">
        <v>0</v>
      </c>
      <c r="E402" s="588">
        <v>0</v>
      </c>
      <c r="F402" s="346"/>
      <c r="G402" s="190">
        <f>Parameters!$E$69-Parameters!$E$64</f>
        <v>0.85</v>
      </c>
      <c r="H402" s="597">
        <f>IF(AND(ISNUMBER(G402),ISNUMBER(E402)),G402*E402,"")</f>
        <v>0</v>
      </c>
      <c r="I402" s="353"/>
      <c r="J402" s="344"/>
      <c r="K402" s="5"/>
      <c r="L402" s="213"/>
    </row>
    <row r="403" spans="1:21" ht="14.25" customHeight="1" x14ac:dyDescent="0.2">
      <c r="A403" s="104"/>
      <c r="B403" s="215" t="s">
        <v>278</v>
      </c>
      <c r="C403" s="404" t="s">
        <v>424</v>
      </c>
      <c r="D403" s="588">
        <v>0</v>
      </c>
      <c r="E403" s="588">
        <v>0</v>
      </c>
      <c r="F403" s="405"/>
      <c r="G403" s="344"/>
      <c r="H403" s="344"/>
      <c r="I403" s="344"/>
      <c r="J403" s="344"/>
      <c r="K403" s="5"/>
    </row>
    <row r="404" spans="1:21" ht="14.25" customHeight="1" x14ac:dyDescent="0.2">
      <c r="A404" s="104"/>
      <c r="B404" s="249" t="str">
        <f>CONCATENATE("Check: row ", ROW(B403), " ≤ row ", ROW(LCR_Main!B403),)</f>
        <v>Check: row 403 ≤ row 403</v>
      </c>
      <c r="C404" s="408"/>
      <c r="D404" s="594" t="str">
        <f>IF((D403&lt;=D402),"Pass","Fail")</f>
        <v>Pass</v>
      </c>
      <c r="E404" s="594" t="str">
        <f>IF((E403&lt;=E402),"Pass","Fail")</f>
        <v>Pass</v>
      </c>
      <c r="F404" s="405"/>
      <c r="G404" s="344"/>
      <c r="H404" s="344"/>
      <c r="I404" s="344"/>
      <c r="J404" s="344"/>
      <c r="K404" s="5"/>
    </row>
    <row r="405" spans="1:21" ht="14.25" customHeight="1" x14ac:dyDescent="0.2">
      <c r="A405" s="104"/>
      <c r="B405" s="214" t="s">
        <v>208</v>
      </c>
      <c r="C405" s="404" t="s">
        <v>424</v>
      </c>
      <c r="D405" s="588">
        <v>0</v>
      </c>
      <c r="E405" s="588">
        <v>0</v>
      </c>
      <c r="F405" s="618"/>
      <c r="G405" s="255">
        <f>Parameters!$E$69-Parameters!$E$65</f>
        <v>0.85</v>
      </c>
      <c r="H405" s="597">
        <f>IF(AND(ISNUMBER(G405),ISNUMBER(E405)),G405*E405,"")</f>
        <v>0</v>
      </c>
      <c r="I405" s="353"/>
      <c r="J405" s="344"/>
      <c r="K405" s="5"/>
      <c r="L405" s="213"/>
    </row>
    <row r="406" spans="1:21" ht="14.25" customHeight="1" x14ac:dyDescent="0.2">
      <c r="A406" s="104"/>
      <c r="B406" s="215" t="s">
        <v>278</v>
      </c>
      <c r="C406" s="404" t="s">
        <v>424</v>
      </c>
      <c r="D406" s="588">
        <v>0</v>
      </c>
      <c r="E406" s="588">
        <v>0</v>
      </c>
      <c r="F406" s="618"/>
      <c r="G406" s="344"/>
      <c r="H406" s="344"/>
      <c r="I406" s="344"/>
      <c r="J406" s="344"/>
      <c r="K406" s="5"/>
      <c r="L406" s="213"/>
    </row>
    <row r="407" spans="1:21" s="90" customFormat="1" ht="14.25" customHeight="1" x14ac:dyDescent="0.2">
      <c r="A407" s="104"/>
      <c r="B407" s="249" t="str">
        <f>CONCATENATE("Check: row ", ROW(B406), " ≤ row ", ROW(LCR_Main!B406),)</f>
        <v>Check: row 406 ≤ row 406</v>
      </c>
      <c r="C407" s="408"/>
      <c r="D407" s="594" t="str">
        <f>IF((D406&lt;=D405),"Pass","Fail")</f>
        <v>Pass</v>
      </c>
      <c r="E407" s="594" t="str">
        <f>IF((E406&lt;=E405),"Pass","Fail")</f>
        <v>Pass</v>
      </c>
      <c r="F407" s="618"/>
      <c r="G407" s="344"/>
      <c r="H407" s="344"/>
      <c r="I407" s="344"/>
      <c r="J407" s="344"/>
      <c r="K407" s="5"/>
      <c r="L407" s="213"/>
      <c r="M407" s="3"/>
      <c r="N407" s="3"/>
      <c r="O407" s="3"/>
      <c r="P407" s="3"/>
      <c r="Q407" s="3"/>
      <c r="R407" s="3"/>
      <c r="S407" s="3"/>
      <c r="T407" s="3"/>
      <c r="U407" s="3"/>
    </row>
    <row r="408" spans="1:21" s="90" customFormat="1" ht="14.25" customHeight="1" x14ac:dyDescent="0.2">
      <c r="A408" s="101"/>
      <c r="B408" s="214" t="s">
        <v>375</v>
      </c>
      <c r="C408" s="404" t="s">
        <v>424</v>
      </c>
      <c r="D408" s="588">
        <v>0</v>
      </c>
      <c r="E408" s="588">
        <v>0</v>
      </c>
      <c r="F408" s="618"/>
      <c r="G408" s="255">
        <f>Parameters!$E$69-Parameters!$E$66</f>
        <v>0.8</v>
      </c>
      <c r="H408" s="597">
        <f>IF(AND(ISNUMBER(G408),ISNUMBER(E408)),G408*E408,"")</f>
        <v>0</v>
      </c>
      <c r="I408" s="353"/>
      <c r="J408" s="344"/>
      <c r="K408" s="5"/>
      <c r="L408" s="213"/>
      <c r="M408" s="3"/>
      <c r="N408" s="3"/>
      <c r="O408" s="3"/>
      <c r="P408" s="3"/>
      <c r="Q408" s="3"/>
      <c r="R408" s="3"/>
      <c r="S408" s="3"/>
      <c r="T408" s="3"/>
      <c r="U408" s="3"/>
    </row>
    <row r="409" spans="1:21" ht="14.25" customHeight="1" x14ac:dyDescent="0.2">
      <c r="A409" s="104"/>
      <c r="B409" s="215" t="s">
        <v>278</v>
      </c>
      <c r="C409" s="404" t="s">
        <v>424</v>
      </c>
      <c r="D409" s="588">
        <v>0</v>
      </c>
      <c r="E409" s="588">
        <v>0</v>
      </c>
      <c r="F409" s="618"/>
      <c r="G409" s="344"/>
      <c r="H409" s="344"/>
      <c r="I409" s="344"/>
      <c r="J409" s="344"/>
      <c r="K409" s="5"/>
      <c r="L409" s="213"/>
    </row>
    <row r="410" spans="1:21" ht="14.25" customHeight="1" x14ac:dyDescent="0.2">
      <c r="A410" s="104"/>
      <c r="B410" s="249" t="str">
        <f>CONCATENATE("Check: row ", ROW(B409), " ≤ row ", ROW(LCR_Main!B409),)</f>
        <v>Check: row 409 ≤ row 409</v>
      </c>
      <c r="C410" s="408"/>
      <c r="D410" s="594" t="str">
        <f>IF((D409&lt;=D408),"Pass","Fail")</f>
        <v>Pass</v>
      </c>
      <c r="E410" s="594" t="str">
        <f>IF((E409&lt;=E408),"Pass","Fail")</f>
        <v>Pass</v>
      </c>
      <c r="F410" s="618"/>
      <c r="G410" s="344"/>
      <c r="H410" s="344"/>
      <c r="I410" s="344"/>
      <c r="J410" s="344"/>
      <c r="K410" s="5"/>
      <c r="L410" s="213"/>
    </row>
    <row r="411" spans="1:21" ht="14.25" customHeight="1" x14ac:dyDescent="0.2">
      <c r="A411" s="440"/>
      <c r="B411" s="455" t="s">
        <v>376</v>
      </c>
      <c r="C411" s="430" t="s">
        <v>424</v>
      </c>
      <c r="D411" s="588">
        <v>0</v>
      </c>
      <c r="E411" s="588">
        <v>0</v>
      </c>
      <c r="F411" s="633"/>
      <c r="G411" s="458">
        <f>Parameters!$E$69-Parameters!$E$67</f>
        <v>0.5</v>
      </c>
      <c r="H411" s="637">
        <f>IF(AND(ISNUMBER(G411),ISNUMBER(E411)),G411*E411,"")</f>
        <v>0</v>
      </c>
      <c r="I411" s="456"/>
      <c r="J411" s="435"/>
      <c r="K411" s="402"/>
      <c r="L411" s="213"/>
      <c r="M411" s="90"/>
      <c r="N411" s="90"/>
      <c r="O411" s="90"/>
      <c r="P411" s="90"/>
      <c r="Q411" s="90"/>
      <c r="R411" s="90"/>
      <c r="S411" s="90"/>
      <c r="T411" s="90"/>
      <c r="U411" s="90"/>
    </row>
    <row r="412" spans="1:21" ht="14.25" customHeight="1" x14ac:dyDescent="0.2">
      <c r="A412" s="399"/>
      <c r="B412" s="457" t="s">
        <v>278</v>
      </c>
      <c r="C412" s="430" t="s">
        <v>424</v>
      </c>
      <c r="D412" s="588">
        <v>0</v>
      </c>
      <c r="E412" s="588">
        <v>0</v>
      </c>
      <c r="F412" s="633"/>
      <c r="G412" s="435"/>
      <c r="H412" s="435"/>
      <c r="I412" s="435"/>
      <c r="J412" s="435"/>
      <c r="K412" s="402"/>
      <c r="L412" s="213"/>
      <c r="M412" s="90"/>
      <c r="N412" s="90"/>
      <c r="O412" s="90"/>
      <c r="P412" s="90"/>
      <c r="Q412" s="90"/>
      <c r="R412" s="90"/>
      <c r="S412" s="90"/>
      <c r="T412" s="90"/>
      <c r="U412" s="90"/>
    </row>
    <row r="413" spans="1:21" ht="14.25" customHeight="1" x14ac:dyDescent="0.2">
      <c r="A413" s="104"/>
      <c r="B413" s="249" t="str">
        <f>CONCATENATE("Check: row ", ROW(B412), " ≤ row ", ROW(LCR_Main!B412),)</f>
        <v>Check: row 412 ≤ row 412</v>
      </c>
      <c r="C413" s="408"/>
      <c r="D413" s="594" t="str">
        <f>IF((D412&lt;=D411),"Pass","Fail")</f>
        <v>Pass</v>
      </c>
      <c r="E413" s="594" t="str">
        <f>IF((E412&lt;=E411),"Pass","Fail")</f>
        <v>Pass</v>
      </c>
      <c r="F413" s="618"/>
      <c r="G413" s="344"/>
      <c r="H413" s="344"/>
      <c r="I413" s="344"/>
      <c r="J413" s="344"/>
      <c r="K413" s="5"/>
      <c r="L413" s="213"/>
    </row>
    <row r="414" spans="1:21" ht="14.25" customHeight="1" x14ac:dyDescent="0.2">
      <c r="A414" s="101"/>
      <c r="B414" s="214" t="s">
        <v>75</v>
      </c>
      <c r="C414" s="404" t="s">
        <v>424</v>
      </c>
      <c r="D414" s="588">
        <v>0</v>
      </c>
      <c r="E414" s="588">
        <v>0</v>
      </c>
      <c r="F414" s="629"/>
      <c r="G414" s="190">
        <v>0</v>
      </c>
      <c r="H414" s="591">
        <f>IF(AND(ISNUMBER(G414),ISNUMBER(E414)),G414*E414,"")</f>
        <v>0</v>
      </c>
      <c r="I414" s="190">
        <v>0</v>
      </c>
      <c r="J414" s="591">
        <f>IF(AND(ISNUMBER(I414),ISNUMBER(D414)),I414*D414,"")</f>
        <v>0</v>
      </c>
      <c r="K414" s="5"/>
    </row>
    <row r="415" spans="1:21" ht="30.2" customHeight="1" x14ac:dyDescent="0.2">
      <c r="A415" s="104"/>
      <c r="B415" s="80" t="s">
        <v>249</v>
      </c>
      <c r="C415" s="413"/>
      <c r="D415" s="204"/>
      <c r="E415" s="204"/>
      <c r="F415" s="593"/>
      <c r="G415" s="207"/>
      <c r="H415" s="207"/>
      <c r="I415" s="207"/>
      <c r="J415" s="207"/>
      <c r="K415" s="5"/>
      <c r="L415" s="213"/>
    </row>
    <row r="416" spans="1:21" s="90" customFormat="1" ht="14.25" customHeight="1" x14ac:dyDescent="0.2">
      <c r="A416" s="104"/>
      <c r="B416" s="214" t="s">
        <v>72</v>
      </c>
      <c r="C416" s="404" t="s">
        <v>424</v>
      </c>
      <c r="D416" s="588">
        <v>0</v>
      </c>
      <c r="E416" s="588">
        <v>0</v>
      </c>
      <c r="F416" s="207"/>
      <c r="G416" s="190">
        <v>0</v>
      </c>
      <c r="H416" s="591">
        <f>IF(AND(ISNUMBER(G416),ISNUMBER(E416)),G416*E416,"")</f>
        <v>0</v>
      </c>
      <c r="I416" s="190">
        <v>0</v>
      </c>
      <c r="J416" s="591">
        <f t="shared" ref="J416:J421" si="6">IF(AND(ISNUMBER(I416),ISNUMBER(D416)),I416*D416,"")</f>
        <v>0</v>
      </c>
      <c r="K416" s="5"/>
      <c r="L416" s="242"/>
      <c r="M416" s="3"/>
      <c r="N416" s="3"/>
      <c r="O416" s="3"/>
      <c r="P416" s="3"/>
      <c r="Q416" s="3"/>
      <c r="R416" s="3"/>
      <c r="S416" s="3"/>
      <c r="T416" s="3"/>
      <c r="U416" s="3"/>
    </row>
    <row r="417" spans="1:21" ht="14.25" customHeight="1" x14ac:dyDescent="0.2">
      <c r="A417" s="101"/>
      <c r="B417" s="214" t="s">
        <v>209</v>
      </c>
      <c r="C417" s="404" t="s">
        <v>424</v>
      </c>
      <c r="D417" s="588">
        <v>0</v>
      </c>
      <c r="E417" s="588">
        <v>0</v>
      </c>
      <c r="F417" s="207"/>
      <c r="G417" s="354"/>
      <c r="H417" s="207"/>
      <c r="I417" s="190">
        <v>0</v>
      </c>
      <c r="J417" s="591">
        <f t="shared" si="6"/>
        <v>0</v>
      </c>
      <c r="K417" s="5"/>
      <c r="L417" s="213"/>
    </row>
    <row r="418" spans="1:21" ht="14.25" customHeight="1" x14ac:dyDescent="0.2">
      <c r="A418" s="104"/>
      <c r="B418" s="214" t="s">
        <v>210</v>
      </c>
      <c r="C418" s="404" t="s">
        <v>424</v>
      </c>
      <c r="D418" s="588">
        <v>0</v>
      </c>
      <c r="E418" s="588">
        <v>0</v>
      </c>
      <c r="F418" s="207"/>
      <c r="G418" s="354"/>
      <c r="H418" s="207"/>
      <c r="I418" s="190">
        <v>0</v>
      </c>
      <c r="J418" s="591">
        <f t="shared" si="6"/>
        <v>0</v>
      </c>
      <c r="K418" s="5"/>
      <c r="L418" s="213"/>
    </row>
    <row r="419" spans="1:21" ht="14.25" customHeight="1" x14ac:dyDescent="0.2">
      <c r="A419" s="104"/>
      <c r="B419" s="214" t="s">
        <v>381</v>
      </c>
      <c r="C419" s="404" t="s">
        <v>424</v>
      </c>
      <c r="D419" s="588">
        <v>0</v>
      </c>
      <c r="E419" s="588">
        <v>0</v>
      </c>
      <c r="F419" s="207"/>
      <c r="G419" s="354"/>
      <c r="H419" s="207"/>
      <c r="I419" s="190">
        <v>0</v>
      </c>
      <c r="J419" s="591">
        <f t="shared" si="6"/>
        <v>0</v>
      </c>
      <c r="K419" s="5"/>
      <c r="L419" s="213"/>
    </row>
    <row r="420" spans="1:21" ht="14.25" customHeight="1" x14ac:dyDescent="0.2">
      <c r="A420" s="399"/>
      <c r="B420" s="455" t="s">
        <v>382</v>
      </c>
      <c r="C420" s="430" t="s">
        <v>424</v>
      </c>
      <c r="D420" s="588">
        <v>0</v>
      </c>
      <c r="E420" s="588">
        <v>0</v>
      </c>
      <c r="F420" s="447"/>
      <c r="G420" s="401"/>
      <c r="H420" s="447"/>
      <c r="I420" s="443">
        <v>0</v>
      </c>
      <c r="J420" s="634">
        <f t="shared" si="6"/>
        <v>0</v>
      </c>
      <c r="K420" s="402"/>
      <c r="L420" s="213"/>
      <c r="M420" s="90"/>
      <c r="N420" s="90"/>
      <c r="O420" s="90"/>
      <c r="P420" s="90"/>
      <c r="Q420" s="90"/>
      <c r="R420" s="90"/>
      <c r="S420" s="90"/>
      <c r="T420" s="90"/>
      <c r="U420" s="90"/>
    </row>
    <row r="421" spans="1:21" ht="14.25" customHeight="1" x14ac:dyDescent="0.2">
      <c r="A421" s="101"/>
      <c r="B421" s="214" t="s">
        <v>73</v>
      </c>
      <c r="C421" s="404" t="s">
        <v>424</v>
      </c>
      <c r="D421" s="588">
        <v>0</v>
      </c>
      <c r="E421" s="588">
        <v>0</v>
      </c>
      <c r="F421" s="207"/>
      <c r="G421" s="354"/>
      <c r="H421" s="207"/>
      <c r="I421" s="190">
        <v>0</v>
      </c>
      <c r="J421" s="591">
        <f t="shared" si="6"/>
        <v>0</v>
      </c>
      <c r="K421" s="5"/>
    </row>
    <row r="422" spans="1:21" s="90" customFormat="1" ht="14.25" customHeight="1" x14ac:dyDescent="0.2">
      <c r="A422" s="104"/>
      <c r="B422" s="214" t="s">
        <v>211</v>
      </c>
      <c r="C422" s="404" t="s">
        <v>424</v>
      </c>
      <c r="D422" s="588">
        <v>0</v>
      </c>
      <c r="E422" s="588">
        <v>0</v>
      </c>
      <c r="F422" s="207"/>
      <c r="G422" s="190">
        <v>0.15</v>
      </c>
      <c r="H422" s="591">
        <f>IF(AND(ISNUMBER(G422),ISNUMBER(E422)),G422*E422,"")</f>
        <v>0</v>
      </c>
      <c r="I422" s="354"/>
      <c r="J422" s="207"/>
      <c r="K422" s="5"/>
      <c r="L422" s="213"/>
      <c r="M422" s="3"/>
      <c r="N422" s="3"/>
      <c r="O422" s="3"/>
      <c r="P422" s="3"/>
      <c r="Q422" s="3"/>
      <c r="R422" s="3"/>
      <c r="S422" s="3"/>
      <c r="T422" s="3"/>
      <c r="U422" s="3"/>
    </row>
    <row r="423" spans="1:21" ht="14.25" customHeight="1" x14ac:dyDescent="0.2">
      <c r="A423" s="104"/>
      <c r="B423" s="214" t="s">
        <v>212</v>
      </c>
      <c r="C423" s="404" t="s">
        <v>424</v>
      </c>
      <c r="D423" s="588">
        <v>0</v>
      </c>
      <c r="E423" s="588">
        <v>0</v>
      </c>
      <c r="F423" s="207"/>
      <c r="G423" s="190">
        <v>0</v>
      </c>
      <c r="H423" s="591">
        <f>IF(AND(ISNUMBER(G423),ISNUMBER(E423),ISNUMBER(D423)),G423*MAX(E423-D423,0),"")</f>
        <v>0</v>
      </c>
      <c r="I423" s="190">
        <v>0</v>
      </c>
      <c r="J423" s="591">
        <f>IF(AND(ISNUMBER(I423),ISNUMBER(D423)),I423*D423,"")</f>
        <v>0</v>
      </c>
      <c r="K423" s="5"/>
      <c r="L423" s="213"/>
    </row>
    <row r="424" spans="1:21" ht="14.25" customHeight="1" x14ac:dyDescent="0.2">
      <c r="A424" s="101"/>
      <c r="B424" s="214" t="s">
        <v>213</v>
      </c>
      <c r="C424" s="404" t="s">
        <v>424</v>
      </c>
      <c r="D424" s="588">
        <v>0</v>
      </c>
      <c r="E424" s="588">
        <v>0</v>
      </c>
      <c r="F424" s="207"/>
      <c r="G424" s="354"/>
      <c r="H424" s="207"/>
      <c r="I424" s="630">
        <v>0</v>
      </c>
      <c r="J424" s="591">
        <f>IF(AND(ISNUMBER(I424),ISNUMBER(D424)),I424*D424,"")</f>
        <v>0</v>
      </c>
      <c r="K424" s="5"/>
      <c r="L424" s="213"/>
    </row>
    <row r="425" spans="1:21" ht="14.25" customHeight="1" x14ac:dyDescent="0.2">
      <c r="A425" s="104"/>
      <c r="B425" s="214" t="s">
        <v>383</v>
      </c>
      <c r="C425" s="404" t="s">
        <v>424</v>
      </c>
      <c r="D425" s="588">
        <v>0</v>
      </c>
      <c r="E425" s="588">
        <v>0</v>
      </c>
      <c r="F425" s="207"/>
      <c r="G425" s="354"/>
      <c r="H425" s="207"/>
      <c r="I425" s="630">
        <v>0</v>
      </c>
      <c r="J425" s="591">
        <f>IF(AND(ISNUMBER(I425),ISNUMBER(D425)),I425*D425,"")</f>
        <v>0</v>
      </c>
      <c r="K425" s="5"/>
      <c r="L425" s="213"/>
    </row>
    <row r="426" spans="1:21" ht="14.25" customHeight="1" x14ac:dyDescent="0.2">
      <c r="A426" s="399"/>
      <c r="B426" s="455" t="s">
        <v>384</v>
      </c>
      <c r="C426" s="430" t="s">
        <v>424</v>
      </c>
      <c r="D426" s="588">
        <v>0</v>
      </c>
      <c r="E426" s="588">
        <v>0</v>
      </c>
      <c r="F426" s="447"/>
      <c r="G426" s="401"/>
      <c r="H426" s="447"/>
      <c r="I426" s="651">
        <v>0</v>
      </c>
      <c r="J426" s="634">
        <f>IF(AND(ISNUMBER(I426),ISNUMBER(D426)),I426*D426,"")</f>
        <v>0</v>
      </c>
      <c r="K426" s="402"/>
      <c r="L426" s="213"/>
      <c r="M426" s="90"/>
      <c r="N426" s="90"/>
      <c r="O426" s="90"/>
      <c r="P426" s="90"/>
      <c r="Q426" s="90"/>
      <c r="R426" s="90"/>
      <c r="S426" s="90"/>
      <c r="T426" s="90"/>
      <c r="U426" s="90"/>
    </row>
    <row r="427" spans="1:21" ht="14.25" customHeight="1" x14ac:dyDescent="0.2">
      <c r="A427" s="104"/>
      <c r="B427" s="214" t="s">
        <v>214</v>
      </c>
      <c r="C427" s="404" t="s">
        <v>424</v>
      </c>
      <c r="D427" s="588">
        <v>0</v>
      </c>
      <c r="E427" s="588">
        <v>0</v>
      </c>
      <c r="F427" s="207"/>
      <c r="G427" s="354"/>
      <c r="H427" s="207"/>
      <c r="I427" s="190">
        <v>0</v>
      </c>
      <c r="J427" s="591">
        <f>IF(AND(ISNUMBER(I427),ISNUMBER(D427)),I427*D427,"")</f>
        <v>0</v>
      </c>
      <c r="K427" s="5"/>
      <c r="L427" s="213"/>
    </row>
    <row r="428" spans="1:21" s="90" customFormat="1" ht="14.25" customHeight="1" x14ac:dyDescent="0.2">
      <c r="A428" s="101"/>
      <c r="B428" s="214" t="s">
        <v>215</v>
      </c>
      <c r="C428" s="404" t="s">
        <v>424</v>
      </c>
      <c r="D428" s="588">
        <v>0</v>
      </c>
      <c r="E428" s="588">
        <v>0</v>
      </c>
      <c r="F428" s="629"/>
      <c r="G428" s="256">
        <f>Parameters!$E$65-Parameters!$E$63</f>
        <v>0.15</v>
      </c>
      <c r="H428" s="591">
        <f>IF(AND(ISNUMBER(G428),ISNUMBER(E428)),G428*E428,"")</f>
        <v>0</v>
      </c>
      <c r="I428" s="354"/>
      <c r="J428" s="207"/>
      <c r="K428" s="5"/>
      <c r="L428" s="213"/>
      <c r="M428" s="3"/>
      <c r="N428" s="3"/>
      <c r="O428" s="3"/>
      <c r="P428" s="3"/>
      <c r="Q428" s="3"/>
      <c r="R428" s="3"/>
      <c r="S428" s="3"/>
      <c r="T428" s="3"/>
      <c r="U428" s="3"/>
    </row>
    <row r="429" spans="1:21" ht="14.25" customHeight="1" x14ac:dyDescent="0.2">
      <c r="A429" s="104"/>
      <c r="B429" s="214" t="s">
        <v>216</v>
      </c>
      <c r="C429" s="404" t="s">
        <v>424</v>
      </c>
      <c r="D429" s="588">
        <v>0</v>
      </c>
      <c r="E429" s="588">
        <v>0</v>
      </c>
      <c r="F429" s="629"/>
      <c r="G429" s="256">
        <f>Parameters!$E$65-Parameters!$E$64</f>
        <v>0</v>
      </c>
      <c r="H429" s="591">
        <f>IF(AND(ISNUMBER(G429),ISNUMBER(E429)),G429*E429,"")</f>
        <v>0</v>
      </c>
      <c r="I429" s="354"/>
      <c r="J429" s="207"/>
      <c r="K429" s="5"/>
      <c r="L429" s="213"/>
    </row>
    <row r="430" spans="1:21" ht="14.25" customHeight="1" x14ac:dyDescent="0.2">
      <c r="A430" s="104"/>
      <c r="B430" s="214" t="s">
        <v>217</v>
      </c>
      <c r="C430" s="404" t="s">
        <v>424</v>
      </c>
      <c r="D430" s="588">
        <v>0</v>
      </c>
      <c r="E430" s="588">
        <v>0</v>
      </c>
      <c r="F430" s="629"/>
      <c r="G430" s="256">
        <v>0</v>
      </c>
      <c r="H430" s="591">
        <f>IF(AND(ISNUMBER(G430),ISNUMBER(E430),ISNUMBER(D430)),G430*MAX(E430-D430,0),"")</f>
        <v>0</v>
      </c>
      <c r="I430" s="190">
        <v>0</v>
      </c>
      <c r="J430" s="591">
        <f>IF(AND(ISNUMBER(I430),ISNUMBER(D430)),I430*D430,"")</f>
        <v>0</v>
      </c>
      <c r="K430" s="5"/>
      <c r="L430" s="213"/>
    </row>
    <row r="431" spans="1:21" ht="14.25" customHeight="1" x14ac:dyDescent="0.2">
      <c r="A431" s="101"/>
      <c r="B431" s="214" t="s">
        <v>385</v>
      </c>
      <c r="C431" s="404" t="s">
        <v>424</v>
      </c>
      <c r="D431" s="588">
        <v>0</v>
      </c>
      <c r="E431" s="588">
        <v>0</v>
      </c>
      <c r="F431" s="629"/>
      <c r="G431" s="354"/>
      <c r="H431" s="207"/>
      <c r="I431" s="190">
        <v>0</v>
      </c>
      <c r="J431" s="591">
        <f>IF(AND(ISNUMBER(I431),ISNUMBER(D431)),I431*D431,"")</f>
        <v>0</v>
      </c>
      <c r="K431" s="5"/>
      <c r="L431" s="213"/>
    </row>
    <row r="432" spans="1:21" ht="14.25" customHeight="1" x14ac:dyDescent="0.2">
      <c r="A432" s="440"/>
      <c r="B432" s="455" t="s">
        <v>386</v>
      </c>
      <c r="C432" s="430" t="s">
        <v>424</v>
      </c>
      <c r="D432" s="588">
        <v>0</v>
      </c>
      <c r="E432" s="588">
        <v>0</v>
      </c>
      <c r="F432" s="612"/>
      <c r="G432" s="401"/>
      <c r="H432" s="447"/>
      <c r="I432" s="443">
        <v>0</v>
      </c>
      <c r="J432" s="634">
        <f>IF(AND(ISNUMBER(I432),ISNUMBER(D432)),I432*D432,"")</f>
        <v>0</v>
      </c>
      <c r="K432" s="402"/>
      <c r="L432" s="213"/>
      <c r="M432" s="90"/>
      <c r="N432" s="90"/>
      <c r="O432" s="90"/>
      <c r="P432" s="90"/>
      <c r="Q432" s="90"/>
      <c r="R432" s="90"/>
      <c r="S432" s="90"/>
      <c r="T432" s="90"/>
      <c r="U432" s="90"/>
    </row>
    <row r="433" spans="1:21" ht="14.25" customHeight="1" x14ac:dyDescent="0.2">
      <c r="A433" s="104"/>
      <c r="B433" s="214" t="s">
        <v>218</v>
      </c>
      <c r="C433" s="404" t="s">
        <v>424</v>
      </c>
      <c r="D433" s="588">
        <v>0</v>
      </c>
      <c r="E433" s="588">
        <v>0</v>
      </c>
      <c r="F433" s="629"/>
      <c r="G433" s="354"/>
      <c r="H433" s="207"/>
      <c r="I433" s="190">
        <v>0</v>
      </c>
      <c r="J433" s="591">
        <f>IF(AND(ISNUMBER(I433),ISNUMBER(D433)),I433*D433,"")</f>
        <v>0</v>
      </c>
      <c r="K433" s="5"/>
      <c r="L433" s="213"/>
    </row>
    <row r="434" spans="1:21" s="90" customFormat="1" ht="14.25" customHeight="1" x14ac:dyDescent="0.2">
      <c r="A434" s="104"/>
      <c r="B434" s="214" t="s">
        <v>387</v>
      </c>
      <c r="C434" s="404" t="s">
        <v>424</v>
      </c>
      <c r="D434" s="588">
        <v>0</v>
      </c>
      <c r="E434" s="588">
        <v>0</v>
      </c>
      <c r="F434" s="629"/>
      <c r="G434" s="256">
        <f>Parameters!$E$66-Parameters!$E$63</f>
        <v>0.2</v>
      </c>
      <c r="H434" s="591">
        <f>IF(AND(ISNUMBER(G434),ISNUMBER(E434)),G434*E434,"")</f>
        <v>0</v>
      </c>
      <c r="I434" s="354"/>
      <c r="J434" s="207"/>
      <c r="K434" s="5"/>
      <c r="L434" s="213"/>
      <c r="M434" s="3"/>
      <c r="N434" s="3"/>
      <c r="O434" s="3"/>
      <c r="P434" s="3"/>
      <c r="Q434" s="3"/>
      <c r="R434" s="3"/>
      <c r="S434" s="3"/>
      <c r="T434" s="3"/>
      <c r="U434" s="3"/>
    </row>
    <row r="435" spans="1:21" s="90" customFormat="1" ht="14.25" customHeight="1" x14ac:dyDescent="0.2">
      <c r="A435" s="104"/>
      <c r="B435" s="214" t="s">
        <v>388</v>
      </c>
      <c r="C435" s="404" t="s">
        <v>424</v>
      </c>
      <c r="D435" s="588">
        <v>0</v>
      </c>
      <c r="E435" s="588">
        <v>0</v>
      </c>
      <c r="F435" s="629"/>
      <c r="G435" s="256">
        <f>Parameters!$E$66-Parameters!$E$64</f>
        <v>0.05</v>
      </c>
      <c r="H435" s="591">
        <f>IF(AND(ISNUMBER(G435),ISNUMBER(E435)),G435*E435,"")</f>
        <v>0</v>
      </c>
      <c r="I435" s="354"/>
      <c r="J435" s="207"/>
      <c r="K435" s="5"/>
      <c r="L435" s="213"/>
      <c r="M435" s="3"/>
      <c r="N435" s="3"/>
      <c r="O435" s="3"/>
      <c r="P435" s="3"/>
      <c r="Q435" s="3"/>
      <c r="R435" s="3"/>
      <c r="S435" s="3"/>
      <c r="T435" s="3"/>
      <c r="U435" s="3"/>
    </row>
    <row r="436" spans="1:21" s="90" customFormat="1" ht="14.25" customHeight="1" x14ac:dyDescent="0.2">
      <c r="A436" s="104"/>
      <c r="B436" s="214" t="s">
        <v>389</v>
      </c>
      <c r="C436" s="404" t="s">
        <v>424</v>
      </c>
      <c r="D436" s="588">
        <v>0</v>
      </c>
      <c r="E436" s="588">
        <v>0</v>
      </c>
      <c r="F436" s="629"/>
      <c r="G436" s="256">
        <f>Parameters!$E$66-Parameters!$E$65</f>
        <v>0.05</v>
      </c>
      <c r="H436" s="591">
        <f>IF(AND(ISNUMBER(G436),ISNUMBER(E436)),G436*E436,"")</f>
        <v>0</v>
      </c>
      <c r="I436" s="354"/>
      <c r="J436" s="207"/>
      <c r="K436" s="5"/>
      <c r="L436" s="213"/>
      <c r="M436" s="3"/>
      <c r="N436" s="3"/>
      <c r="O436" s="3"/>
      <c r="P436" s="3"/>
      <c r="Q436" s="3"/>
      <c r="R436" s="3"/>
      <c r="S436" s="3"/>
      <c r="T436" s="3"/>
      <c r="U436" s="3"/>
    </row>
    <row r="437" spans="1:21" s="90" customFormat="1" ht="30.2" customHeight="1" x14ac:dyDescent="0.2">
      <c r="A437" s="104"/>
      <c r="B437" s="214" t="s">
        <v>391</v>
      </c>
      <c r="C437" s="404" t="s">
        <v>424</v>
      </c>
      <c r="D437" s="588">
        <v>0</v>
      </c>
      <c r="E437" s="588">
        <v>0</v>
      </c>
      <c r="F437" s="629"/>
      <c r="G437" s="256">
        <v>0</v>
      </c>
      <c r="H437" s="591">
        <f>IF(AND(ISNUMBER(G437),ISNUMBER(E437),ISNUMBER(D437)),G437*MAX(E437-D437,0),"")</f>
        <v>0</v>
      </c>
      <c r="I437" s="190">
        <v>0</v>
      </c>
      <c r="J437" s="591">
        <f>IF(AND(ISNUMBER(I437),ISNUMBER(D437)),I437*D437,"")</f>
        <v>0</v>
      </c>
      <c r="K437" s="5"/>
      <c r="L437" s="213"/>
      <c r="M437" s="3"/>
      <c r="N437" s="3"/>
      <c r="O437" s="3"/>
      <c r="P437" s="3"/>
      <c r="Q437" s="3"/>
      <c r="R437" s="3"/>
      <c r="S437" s="3"/>
      <c r="T437" s="3"/>
      <c r="U437" s="3"/>
    </row>
    <row r="438" spans="1:21" s="90" customFormat="1" ht="30.2" customHeight="1" x14ac:dyDescent="0.2">
      <c r="A438" s="399"/>
      <c r="B438" s="455" t="s">
        <v>392</v>
      </c>
      <c r="C438" s="430" t="s">
        <v>424</v>
      </c>
      <c r="D438" s="588">
        <v>0</v>
      </c>
      <c r="E438" s="588">
        <v>0</v>
      </c>
      <c r="F438" s="612"/>
      <c r="G438" s="401"/>
      <c r="H438" s="447"/>
      <c r="I438" s="443">
        <v>0</v>
      </c>
      <c r="J438" s="634">
        <f>IF(AND(ISNUMBER(I438),ISNUMBER(D438)),I438*D438,"")</f>
        <v>0</v>
      </c>
      <c r="K438" s="402"/>
      <c r="L438" s="213"/>
    </row>
    <row r="439" spans="1:21" s="90" customFormat="1" ht="14.25" customHeight="1" x14ac:dyDescent="0.2">
      <c r="A439" s="399"/>
      <c r="B439" s="400" t="s">
        <v>390</v>
      </c>
      <c r="C439" s="430" t="s">
        <v>424</v>
      </c>
      <c r="D439" s="588">
        <v>0</v>
      </c>
      <c r="E439" s="588">
        <v>0</v>
      </c>
      <c r="F439" s="612"/>
      <c r="G439" s="401"/>
      <c r="H439" s="447"/>
      <c r="I439" s="443">
        <v>0</v>
      </c>
      <c r="J439" s="634">
        <f>IF(AND(ISNUMBER(I439),ISNUMBER(D439)),I439*D439,"")</f>
        <v>0</v>
      </c>
      <c r="K439" s="402"/>
      <c r="L439" s="213"/>
    </row>
    <row r="440" spans="1:21" s="90" customFormat="1" ht="14.25" customHeight="1" x14ac:dyDescent="0.2">
      <c r="A440" s="399"/>
      <c r="B440" s="455" t="s">
        <v>393</v>
      </c>
      <c r="C440" s="430" t="s">
        <v>424</v>
      </c>
      <c r="D440" s="588">
        <v>0</v>
      </c>
      <c r="E440" s="588">
        <v>0</v>
      </c>
      <c r="F440" s="612"/>
      <c r="G440" s="459">
        <f>Parameters!$E$67-Parameters!$E$63</f>
        <v>0.5</v>
      </c>
      <c r="H440" s="634">
        <f>IF(AND(ISNUMBER(G440),ISNUMBER(E440)),G440*E440,"")</f>
        <v>0</v>
      </c>
      <c r="I440" s="401"/>
      <c r="J440" s="447"/>
      <c r="K440" s="402"/>
      <c r="L440" s="213"/>
    </row>
    <row r="441" spans="1:21" s="90" customFormat="1" ht="14.25" customHeight="1" x14ac:dyDescent="0.2">
      <c r="A441" s="399"/>
      <c r="B441" s="455" t="s">
        <v>394</v>
      </c>
      <c r="C441" s="430" t="s">
        <v>424</v>
      </c>
      <c r="D441" s="588">
        <v>0</v>
      </c>
      <c r="E441" s="588">
        <v>0</v>
      </c>
      <c r="F441" s="612"/>
      <c r="G441" s="459">
        <f>Parameters!$E$67-Parameters!$E$64</f>
        <v>0.35</v>
      </c>
      <c r="H441" s="634">
        <f>IF(AND(ISNUMBER(G441),ISNUMBER(E441)),G441*E441,"")</f>
        <v>0</v>
      </c>
      <c r="I441" s="401"/>
      <c r="J441" s="447"/>
      <c r="K441" s="402"/>
      <c r="L441" s="213"/>
    </row>
    <row r="442" spans="1:21" s="90" customFormat="1" ht="14.25" customHeight="1" x14ac:dyDescent="0.2">
      <c r="A442" s="399"/>
      <c r="B442" s="455" t="s">
        <v>395</v>
      </c>
      <c r="C442" s="430" t="s">
        <v>424</v>
      </c>
      <c r="D442" s="588">
        <v>0</v>
      </c>
      <c r="E442" s="588">
        <v>0</v>
      </c>
      <c r="F442" s="612"/>
      <c r="G442" s="459">
        <f>Parameters!$E$67-Parameters!$E$65</f>
        <v>0.35</v>
      </c>
      <c r="H442" s="634">
        <f>IF(AND(ISNUMBER(G442),ISNUMBER(E442)),G442*E442,"")</f>
        <v>0</v>
      </c>
      <c r="I442" s="401"/>
      <c r="J442" s="447"/>
      <c r="K442" s="402"/>
      <c r="L442" s="213"/>
    </row>
    <row r="443" spans="1:21" s="90" customFormat="1" ht="30.2" customHeight="1" x14ac:dyDescent="0.2">
      <c r="A443" s="399"/>
      <c r="B443" s="455" t="s">
        <v>396</v>
      </c>
      <c r="C443" s="430" t="s">
        <v>424</v>
      </c>
      <c r="D443" s="588">
        <v>0</v>
      </c>
      <c r="E443" s="588">
        <v>0</v>
      </c>
      <c r="F443" s="612"/>
      <c r="G443" s="459">
        <f>Parameters!$E$67-Parameters!$E$66</f>
        <v>0.3</v>
      </c>
      <c r="H443" s="634">
        <f>IF(AND(ISNUMBER(G443),ISNUMBER(E443)),G443*E443,"")</f>
        <v>0</v>
      </c>
      <c r="I443" s="401"/>
      <c r="J443" s="447"/>
      <c r="K443" s="402"/>
      <c r="L443" s="213"/>
    </row>
    <row r="444" spans="1:21" s="90" customFormat="1" ht="30.2" customHeight="1" x14ac:dyDescent="0.2">
      <c r="A444" s="399"/>
      <c r="B444" s="455" t="s">
        <v>397</v>
      </c>
      <c r="C444" s="430" t="s">
        <v>424</v>
      </c>
      <c r="D444" s="588">
        <v>0</v>
      </c>
      <c r="E444" s="588">
        <v>0</v>
      </c>
      <c r="F444" s="612"/>
      <c r="G444" s="459">
        <v>0</v>
      </c>
      <c r="H444" s="634">
        <f>IF(AND(ISNUMBER(G444),ISNUMBER(E444),ISNUMBER(D444)),G444*MAX(E444-D444,0),"")</f>
        <v>0</v>
      </c>
      <c r="I444" s="443">
        <v>0</v>
      </c>
      <c r="J444" s="634">
        <f>IF(AND(ISNUMBER(I444),ISNUMBER(D444)),I444*D444,"")</f>
        <v>0</v>
      </c>
      <c r="K444" s="402"/>
      <c r="L444" s="213"/>
    </row>
    <row r="445" spans="1:21" s="90" customFormat="1" ht="14.25" customHeight="1" x14ac:dyDescent="0.2">
      <c r="A445" s="399"/>
      <c r="B445" s="400" t="s">
        <v>398</v>
      </c>
      <c r="C445" s="430" t="s">
        <v>424</v>
      </c>
      <c r="D445" s="588">
        <v>0</v>
      </c>
      <c r="E445" s="588">
        <v>0</v>
      </c>
      <c r="F445" s="612"/>
      <c r="G445" s="401"/>
      <c r="H445" s="447"/>
      <c r="I445" s="443">
        <v>0</v>
      </c>
      <c r="J445" s="634">
        <f>IF(AND(ISNUMBER(I445),ISNUMBER(D445)),I445*D445,"")</f>
        <v>0</v>
      </c>
      <c r="K445" s="402"/>
      <c r="L445" s="213"/>
    </row>
    <row r="446" spans="1:21" s="90" customFormat="1" ht="14.25" customHeight="1" x14ac:dyDescent="0.2">
      <c r="A446" s="399"/>
      <c r="B446" s="400" t="s">
        <v>74</v>
      </c>
      <c r="C446" s="430" t="s">
        <v>424</v>
      </c>
      <c r="D446" s="588">
        <v>0</v>
      </c>
      <c r="E446" s="588">
        <v>0</v>
      </c>
      <c r="F446" s="612"/>
      <c r="G446" s="443">
        <f>Parameters!$E$69-Parameters!$E$63</f>
        <v>1</v>
      </c>
      <c r="H446" s="634">
        <f>IF(AND(ISNUMBER(G446),ISNUMBER(E446)),G446*E446,"")</f>
        <v>0</v>
      </c>
      <c r="I446" s="401"/>
      <c r="J446" s="447"/>
      <c r="K446" s="402"/>
      <c r="L446" s="213"/>
    </row>
    <row r="447" spans="1:21" s="90" customFormat="1" ht="14.25" customHeight="1" x14ac:dyDescent="0.2">
      <c r="A447" s="399"/>
      <c r="B447" s="400" t="s">
        <v>219</v>
      </c>
      <c r="C447" s="430" t="s">
        <v>424</v>
      </c>
      <c r="D447" s="588">
        <v>0</v>
      </c>
      <c r="E447" s="588">
        <v>0</v>
      </c>
      <c r="F447" s="612"/>
      <c r="G447" s="459">
        <f>Parameters!$E$69-Parameters!$E$64</f>
        <v>0.85</v>
      </c>
      <c r="H447" s="634">
        <f>IF(AND(ISNUMBER(G447),ISNUMBER(E447)),G447*E447,"")</f>
        <v>0</v>
      </c>
      <c r="I447" s="401"/>
      <c r="J447" s="447"/>
      <c r="K447" s="402"/>
      <c r="L447" s="213"/>
    </row>
    <row r="448" spans="1:21" s="90" customFormat="1" ht="14.25" customHeight="1" x14ac:dyDescent="0.2">
      <c r="A448" s="399"/>
      <c r="B448" s="400" t="s">
        <v>220</v>
      </c>
      <c r="C448" s="430" t="s">
        <v>424</v>
      </c>
      <c r="D448" s="588">
        <v>0</v>
      </c>
      <c r="E448" s="588">
        <v>0</v>
      </c>
      <c r="F448" s="612"/>
      <c r="G448" s="459">
        <f>Parameters!$E$69-Parameters!$E$65</f>
        <v>0.85</v>
      </c>
      <c r="H448" s="634">
        <f>IF(AND(ISNUMBER(G448),ISNUMBER(E448)),G448*E448,"")</f>
        <v>0</v>
      </c>
      <c r="I448" s="401"/>
      <c r="J448" s="447"/>
      <c r="K448" s="402"/>
      <c r="L448" s="213"/>
    </row>
    <row r="449" spans="1:21" ht="14.25" customHeight="1" x14ac:dyDescent="0.2">
      <c r="A449" s="399"/>
      <c r="B449" s="400" t="s">
        <v>399</v>
      </c>
      <c r="C449" s="430" t="s">
        <v>424</v>
      </c>
      <c r="D449" s="588">
        <v>0</v>
      </c>
      <c r="E449" s="588">
        <v>0</v>
      </c>
      <c r="F449" s="612"/>
      <c r="G449" s="459">
        <f>Parameters!$E$69-Parameters!$E$66</f>
        <v>0.8</v>
      </c>
      <c r="H449" s="634">
        <f>IF(AND(ISNUMBER(G449),ISNUMBER(E449)),G449*E449,"")</f>
        <v>0</v>
      </c>
      <c r="I449" s="401"/>
      <c r="J449" s="447"/>
      <c r="K449" s="402"/>
      <c r="L449" s="213"/>
      <c r="M449" s="90"/>
      <c r="N449" s="90"/>
      <c r="O449" s="90"/>
      <c r="P449" s="90"/>
      <c r="Q449" s="90"/>
      <c r="R449" s="90"/>
      <c r="S449" s="90"/>
      <c r="T449" s="90"/>
      <c r="U449" s="90"/>
    </row>
    <row r="450" spans="1:21" ht="14.25" customHeight="1" x14ac:dyDescent="0.2">
      <c r="A450" s="399"/>
      <c r="B450" s="400" t="s">
        <v>400</v>
      </c>
      <c r="C450" s="430" t="s">
        <v>424</v>
      </c>
      <c r="D450" s="588">
        <v>0</v>
      </c>
      <c r="E450" s="588">
        <v>0</v>
      </c>
      <c r="F450" s="612"/>
      <c r="G450" s="459">
        <f>Parameters!$E$69-Parameters!$E$67</f>
        <v>0.5</v>
      </c>
      <c r="H450" s="634">
        <f>IF(AND(ISNUMBER(G450),ISNUMBER(E450)),G450*E450,"")</f>
        <v>0</v>
      </c>
      <c r="I450" s="401"/>
      <c r="J450" s="447"/>
      <c r="K450" s="402"/>
      <c r="L450" s="213"/>
      <c r="M450" s="90"/>
      <c r="N450" s="90"/>
      <c r="O450" s="90"/>
      <c r="P450" s="90"/>
      <c r="Q450" s="90"/>
      <c r="R450" s="90"/>
      <c r="S450" s="90"/>
      <c r="T450" s="90"/>
      <c r="U450" s="90"/>
    </row>
    <row r="451" spans="1:21" ht="14.25" customHeight="1" x14ac:dyDescent="0.2">
      <c r="A451" s="399"/>
      <c r="B451" s="400" t="s">
        <v>75</v>
      </c>
      <c r="C451" s="430" t="s">
        <v>424</v>
      </c>
      <c r="D451" s="588">
        <v>0</v>
      </c>
      <c r="E451" s="588">
        <v>0</v>
      </c>
      <c r="F451" s="612"/>
      <c r="G451" s="459">
        <v>0</v>
      </c>
      <c r="H451" s="634">
        <f>IF(AND(ISNUMBER(G451),ISNUMBER(E451),ISNUMBER(D451)),G451*MAX(E451-D451,0),"")</f>
        <v>0</v>
      </c>
      <c r="I451" s="443">
        <v>0</v>
      </c>
      <c r="J451" s="634">
        <f>IF(AND(ISNUMBER(I451),ISNUMBER(D451)),I451*D451,"")</f>
        <v>0</v>
      </c>
      <c r="K451" s="402"/>
      <c r="L451" s="213"/>
      <c r="M451" s="90"/>
      <c r="N451" s="90"/>
      <c r="O451" s="90"/>
      <c r="P451" s="90"/>
      <c r="Q451" s="90"/>
      <c r="R451" s="90"/>
      <c r="S451" s="90"/>
      <c r="T451" s="90"/>
      <c r="U451" s="90"/>
    </row>
    <row r="452" spans="1:21" ht="14.25" customHeight="1" x14ac:dyDescent="0.2">
      <c r="A452" s="399"/>
      <c r="B452" s="449" t="s">
        <v>76</v>
      </c>
      <c r="C452" s="413"/>
      <c r="D452" s="567"/>
      <c r="E452" s="567"/>
      <c r="F452" s="447"/>
      <c r="G452" s="401"/>
      <c r="H452" s="652">
        <f>IF(AND(AND(ISNUMBER(H309),ISNUMBER(H327),ISNUMBER(H330),ISNUMBER(H345),ISNUMBER(H348),ISNUMBER(H351),ISNUMBER(H363),ISNUMBER(H366),ISNUMBER(H369),ISNUMBER(H372),ISNUMBER(H381),ISNUMBER(H384),ISNUMBER(H387),ISNUMBER(H390),ISNUMBER(H393),ISNUMBER(H399),ISNUMBER(H402),ISNUMBER(H405),ISNUMBER(H408),ISNUMBER(H411),ISNUMBER(H414),ISNUMBER(H416),ISNUMBER(H422),ISNUMBER(H423),ISNUMBER(H428),ISNUMBER(H429),ISNUMBER(H430),ISNUMBER(H434),ISNUMBER(H435),ISNUMBER(H436)),ISNUMBER(H437),ISNUMBER(H440),ISNUMBER(H441),ISNUMBER(H442),ISNUMBER(H443),ISNUMBER(H444),ISNUMBER(H446),ISNUMBER(H447),ISNUMBER(H448),ISNUMBER(H449),ISNUMBER(H450),ISNUMBER(H451)),SUM(SUM(H309,H327,H330,H345,H348,H351,H363,H366,H369,H372,H381,H384,H387,H390,H393,H399,H402,H405,H408,H411,H414,H416,H422,H423,H428,H429,H430,H434,H435,H436),H437,H440,H441,H442,H443,H444,H446,H447,H448,H449,H450,H451),"")</f>
        <v>0</v>
      </c>
      <c r="I452" s="401"/>
      <c r="J452" s="652">
        <f>IF(AND(AND(ISNUMBER(J309),ISNUMBER(J312),ISNUMBER(J315),ISNUMBER(J318),ISNUMBER(J321),ISNUMBER(J324),ISNUMBER(J330),ISNUMBER(J333),ISNUMBER(J336),ISNUMBER(J339),ISNUMBER(J342),ISNUMBER(J351),ISNUMBER(J354),ISNUMBER(J357),ISNUMBER(J360),ISNUMBER(J372),ISNUMBER(J375),ISNUMBER(J378),ISNUMBER(J393),ISNUMBER(J396),ISNUMBER(J414),ISNUMBER(J416),ISNUMBER(J417),ISNUMBER(J418),ISNUMBER(J419),ISNUMBER(J420),ISNUMBER(J421),ISNUMBER(J423),ISNUMBER(J424),ISNUMBER(J425)),ISNUMBER(J426),ISNUMBER(J427),ISNUMBER(J430),ISNUMBER(J431),ISNUMBER(J432),ISNUMBER(J433),ISNUMBER(J437),ISNUMBER(J438),ISNUMBER(J439),ISNUMBER(J444),ISNUMBER(J445),ISNUMBER(J451)),SUM(SUM(J309,J312,J315,J318,J321,J324,J330,J333,J336,J339,J342,J351,J354,J357,J360,J372,J375,J378,J393,J396,J414,J416,J417,J418,J419,J420,J421,J423,J424,J425),J426,J427,J430,J431,J432,J433,J437,J438,J439,J444,J445,J451),"")</f>
        <v>0</v>
      </c>
      <c r="K452" s="402"/>
      <c r="L452" s="213"/>
      <c r="M452" s="90"/>
      <c r="N452" s="90"/>
      <c r="O452" s="90"/>
      <c r="P452" s="90"/>
      <c r="Q452" s="90"/>
      <c r="R452" s="90"/>
      <c r="S452" s="90"/>
      <c r="T452" s="90"/>
      <c r="U452" s="90"/>
    </row>
    <row r="453" spans="1:21" x14ac:dyDescent="0.2">
      <c r="A453" s="104"/>
      <c r="B453" s="140"/>
      <c r="C453" s="426"/>
      <c r="D453" s="139"/>
      <c r="E453" s="139"/>
      <c r="F453" s="139"/>
      <c r="G453" s="139"/>
      <c r="H453" s="139"/>
      <c r="I453" s="139"/>
      <c r="J453" s="139"/>
      <c r="K453" s="5"/>
    </row>
    <row r="454" spans="1:21" x14ac:dyDescent="0.2">
      <c r="A454" s="104"/>
      <c r="B454" s="141"/>
      <c r="C454" s="427"/>
      <c r="D454" s="103" t="s">
        <v>77</v>
      </c>
      <c r="E454" s="103" t="s">
        <v>78</v>
      </c>
      <c r="F454" s="355"/>
      <c r="G454" s="353"/>
      <c r="H454" s="356"/>
      <c r="I454" s="142"/>
      <c r="J454" s="143"/>
      <c r="K454" s="5"/>
    </row>
    <row r="455" spans="1:21" s="90" customFormat="1" x14ac:dyDescent="0.2">
      <c r="A455" s="104"/>
      <c r="B455" s="192" t="s">
        <v>79</v>
      </c>
      <c r="C455" s="408"/>
      <c r="D455" s="617">
        <f>IF(AND(ISNUMBER(D310),ISNUMBER(D313)),SUM(D310,D313,D316,D319,D322),"")</f>
        <v>0</v>
      </c>
      <c r="E455" s="617">
        <f>IF(AND(ISNUMBER(E310),ISNUMBER(E328)),SUM(E310,E328,E346,E364,E382),"")</f>
        <v>0</v>
      </c>
      <c r="F455" s="355"/>
      <c r="G455" s="353"/>
      <c r="H455" s="356"/>
      <c r="I455" s="142"/>
      <c r="J455" s="143"/>
      <c r="K455" s="5"/>
      <c r="L455" s="213"/>
      <c r="M455" s="3"/>
      <c r="N455" s="3"/>
      <c r="O455" s="3"/>
      <c r="P455" s="3"/>
      <c r="Q455" s="3"/>
      <c r="R455" s="3"/>
      <c r="S455" s="3"/>
      <c r="T455" s="3"/>
      <c r="U455" s="3"/>
    </row>
    <row r="456" spans="1:21" x14ac:dyDescent="0.2">
      <c r="A456" s="104"/>
      <c r="B456" s="192" t="s">
        <v>221</v>
      </c>
      <c r="C456" s="408"/>
      <c r="D456" s="617">
        <f>IF(AND(ISNUMBER(D328),ISNUMBER(D331)),SUM(D328,D331,D334,D337,D340),"")</f>
        <v>0</v>
      </c>
      <c r="E456" s="617">
        <f>IF(AND(ISNUMBER(E313),ISNUMBER(E331)),SUM(E313,E331,E349,E367,E385),"")</f>
        <v>0</v>
      </c>
      <c r="F456" s="355"/>
      <c r="G456" s="353"/>
      <c r="H456" s="356"/>
      <c r="I456" s="142"/>
      <c r="J456" s="143"/>
      <c r="K456" s="5"/>
      <c r="L456" s="213"/>
    </row>
    <row r="457" spans="1:21" x14ac:dyDescent="0.2">
      <c r="A457" s="104"/>
      <c r="B457" s="192" t="s">
        <v>222</v>
      </c>
      <c r="C457" s="428"/>
      <c r="D457" s="617">
        <f>IF(OR(ISNUMBER(D346),ISNUMBER(D349),ISNUMBER(D352),ISNUMBER(D355),ISNUMBER(D358)),SUM(D346,D349,D352,D355,D358),"")</f>
        <v>0</v>
      </c>
      <c r="E457" s="617">
        <f>IF(OR(ISNUMBER(E316),ISNUMBER(E334),ISNUMBER(E352),ISNUMBER(E370),ISNUMBER(E388)),SUM(E316,E334,E352,E370,E388),"")</f>
        <v>0</v>
      </c>
      <c r="F457" s="355"/>
      <c r="G457" s="353"/>
      <c r="H457" s="356"/>
      <c r="I457" s="191"/>
      <c r="J457" s="143"/>
      <c r="K457" s="5"/>
      <c r="L457" s="213"/>
    </row>
    <row r="458" spans="1:21" x14ac:dyDescent="0.2">
      <c r="A458" s="104"/>
      <c r="B458" s="192" t="s">
        <v>401</v>
      </c>
      <c r="C458" s="428"/>
      <c r="D458" s="617">
        <f>IF(OR(ISNUMBER(D364),ISNUMBER(D367),ISNUMBER(D370),ISNUMBER(D373),ISNUMBER(D376)),SUM(D364,D367,D370,D373,D376),"")</f>
        <v>0</v>
      </c>
      <c r="E458" s="617">
        <f>IF(OR(ISNUMBER(E319),ISNUMBER(E337),ISNUMBER(E355),ISNUMBER(E373),ISNUMBER(E391)),SUM(E319,E337,E355,E373,E391),"")</f>
        <v>0</v>
      </c>
      <c r="F458" s="355"/>
      <c r="G458" s="353"/>
      <c r="H458" s="356"/>
      <c r="I458" s="191"/>
      <c r="J458" s="143"/>
      <c r="K458" s="5"/>
      <c r="L458" s="213"/>
    </row>
    <row r="459" spans="1:21" x14ac:dyDescent="0.2">
      <c r="A459" s="399"/>
      <c r="B459" s="460" t="s">
        <v>402</v>
      </c>
      <c r="C459" s="428"/>
      <c r="D459" s="638">
        <f>IF(OR(ISNUMBER(D382),ISNUMBER(D385),ISNUMBER(D388),ISNUMBER(D391),ISNUMBER(D394)),SUM(D382,D385,D388,D391,D394),"")</f>
        <v>0</v>
      </c>
      <c r="E459" s="638">
        <f>IF(OR(ISNUMBER(E322),ISNUMBER(E340),ISNUMBER(E358),ISNUMBER(E376),ISNUMBER(E394)),SUM(E322,E340,E358,E376,E394),"")</f>
        <v>0</v>
      </c>
      <c r="F459" s="461"/>
      <c r="G459" s="456"/>
      <c r="H459" s="462"/>
      <c r="I459" s="463"/>
      <c r="J459" s="454"/>
      <c r="K459" s="402"/>
      <c r="L459" s="213"/>
      <c r="M459" s="90"/>
      <c r="N459" s="90"/>
      <c r="O459" s="90"/>
      <c r="P459" s="90"/>
      <c r="Q459" s="90"/>
      <c r="R459" s="90"/>
      <c r="S459" s="90"/>
      <c r="T459" s="90"/>
      <c r="U459" s="90"/>
    </row>
    <row r="460" spans="1:21" x14ac:dyDescent="0.2">
      <c r="A460" s="104"/>
      <c r="B460" s="73"/>
      <c r="C460" s="421"/>
      <c r="D460" s="124"/>
      <c r="E460" s="125"/>
      <c r="F460" s="126"/>
      <c r="G460" s="100"/>
      <c r="H460" s="100"/>
      <c r="I460" s="96"/>
      <c r="J460" s="96"/>
      <c r="K460" s="5"/>
    </row>
    <row r="461" spans="1:21" ht="30.2" customHeight="1" x14ac:dyDescent="0.25">
      <c r="A461" s="14" t="s">
        <v>80</v>
      </c>
      <c r="B461" s="91"/>
      <c r="C461" s="91"/>
      <c r="D461" s="91"/>
      <c r="E461" s="91"/>
      <c r="F461" s="91"/>
      <c r="G461" s="91"/>
      <c r="H461" s="91"/>
      <c r="I461" s="144"/>
      <c r="J461" s="144"/>
      <c r="K461" s="92"/>
      <c r="L461" s="245"/>
      <c r="M461" s="93"/>
      <c r="N461" s="93"/>
      <c r="O461" s="93"/>
      <c r="P461" s="93"/>
      <c r="Q461" s="93"/>
      <c r="R461" s="93"/>
      <c r="S461" s="93"/>
      <c r="T461" s="93"/>
      <c r="U461" s="93"/>
    </row>
    <row r="462" spans="1:21" ht="15.75" x14ac:dyDescent="0.25">
      <c r="A462" s="127"/>
      <c r="B462" s="4"/>
      <c r="C462" s="4"/>
      <c r="D462" s="4"/>
      <c r="E462" s="4"/>
      <c r="F462" s="128"/>
      <c r="G462" s="4"/>
      <c r="H462" s="4"/>
      <c r="I462" s="96"/>
      <c r="J462" s="96"/>
      <c r="K462" s="5"/>
      <c r="L462" s="245"/>
      <c r="M462" s="93"/>
      <c r="N462" s="93"/>
      <c r="O462" s="93"/>
      <c r="P462" s="93"/>
      <c r="Q462" s="93"/>
      <c r="R462" s="93"/>
      <c r="S462" s="93"/>
      <c r="T462" s="93"/>
      <c r="U462" s="93"/>
    </row>
    <row r="463" spans="1:21" x14ac:dyDescent="0.2">
      <c r="A463" s="101"/>
      <c r="B463" s="78" t="s">
        <v>126</v>
      </c>
      <c r="C463" s="429"/>
      <c r="D463" s="77"/>
      <c r="E463" s="77"/>
      <c r="F463" s="91"/>
      <c r="G463" s="137"/>
      <c r="H463" s="597">
        <f>H70</f>
        <v>0</v>
      </c>
      <c r="I463" s="96"/>
      <c r="J463" s="96"/>
      <c r="K463" s="5"/>
    </row>
    <row r="464" spans="1:21" x14ac:dyDescent="0.2">
      <c r="A464" s="101"/>
      <c r="B464" s="78" t="s">
        <v>39</v>
      </c>
      <c r="C464" s="429"/>
      <c r="D464" s="77"/>
      <c r="E464" s="77"/>
      <c r="F464" s="91"/>
      <c r="G464" s="137"/>
      <c r="H464" s="597">
        <f>IF(AND(ISNUMBER(H244),ISNUMBER(H302)),H244-H302,"")</f>
        <v>0</v>
      </c>
      <c r="I464" s="96"/>
      <c r="J464" s="96"/>
      <c r="K464" s="5"/>
    </row>
    <row r="465" spans="1:12" x14ac:dyDescent="0.2">
      <c r="A465" s="101"/>
      <c r="B465" s="75" t="s">
        <v>106</v>
      </c>
      <c r="C465" s="420"/>
      <c r="D465" s="72"/>
      <c r="E465" s="72"/>
      <c r="F465" s="72"/>
      <c r="G465" s="72"/>
      <c r="H465" s="581">
        <f>IF(H464&gt;0,(H70/H464)*100,0)</f>
        <v>0</v>
      </c>
      <c r="I465" s="96"/>
      <c r="J465" s="96"/>
      <c r="K465" s="5"/>
      <c r="L465" s="213"/>
    </row>
    <row r="466" spans="1:12" x14ac:dyDescent="0.2">
      <c r="A466" s="71"/>
      <c r="B466" s="66"/>
      <c r="C466" s="66"/>
      <c r="D466" s="66"/>
      <c r="E466" s="66"/>
      <c r="F466" s="66"/>
      <c r="G466" s="66"/>
      <c r="H466" s="66"/>
      <c r="I466" s="66"/>
      <c r="J466" s="66"/>
      <c r="K466" s="6"/>
    </row>
  </sheetData>
  <sheetProtection password="CF64" sheet="1" objects="1" scenarios="1"/>
  <conditionalFormatting sqref="D311:E311 D314:E314 D326:E326 D329:E329 D332:E332 D344:E344 D401:E401 D404:E404">
    <cfRule type="cellIs" dxfId="487" priority="63" stopIfTrue="1" operator="equal">
      <formula>"Fail"</formula>
    </cfRule>
    <cfRule type="cellIs" dxfId="486" priority="64" stopIfTrue="1" operator="equal">
      <formula>"Pass"</formula>
    </cfRule>
  </conditionalFormatting>
  <conditionalFormatting sqref="D317:E317">
    <cfRule type="cellIs" dxfId="485" priority="61" stopIfTrue="1" operator="equal">
      <formula>"Fail"</formula>
    </cfRule>
    <cfRule type="cellIs" dxfId="484" priority="62" stopIfTrue="1" operator="equal">
      <formula>"Pass"</formula>
    </cfRule>
  </conditionalFormatting>
  <conditionalFormatting sqref="D320:E320">
    <cfRule type="cellIs" dxfId="483" priority="59" stopIfTrue="1" operator="equal">
      <formula>"Fail"</formula>
    </cfRule>
    <cfRule type="cellIs" dxfId="482" priority="60" stopIfTrue="1" operator="equal">
      <formula>"Pass"</formula>
    </cfRule>
  </conditionalFormatting>
  <conditionalFormatting sqref="D335:E335">
    <cfRule type="cellIs" dxfId="481" priority="57" stopIfTrue="1" operator="equal">
      <formula>"Fail"</formula>
    </cfRule>
    <cfRule type="cellIs" dxfId="480" priority="58" stopIfTrue="1" operator="equal">
      <formula>"Pass"</formula>
    </cfRule>
  </conditionalFormatting>
  <conditionalFormatting sqref="D338:E338">
    <cfRule type="cellIs" dxfId="479" priority="55" stopIfTrue="1" operator="equal">
      <formula>"Fail"</formula>
    </cfRule>
    <cfRule type="cellIs" dxfId="478" priority="56" stopIfTrue="1" operator="equal">
      <formula>"Pass"</formula>
    </cfRule>
  </conditionalFormatting>
  <conditionalFormatting sqref="D347:E347">
    <cfRule type="cellIs" dxfId="477" priority="53" stopIfTrue="1" operator="equal">
      <formula>"Fail"</formula>
    </cfRule>
    <cfRule type="cellIs" dxfId="476" priority="54" stopIfTrue="1" operator="equal">
      <formula>"Pass"</formula>
    </cfRule>
  </conditionalFormatting>
  <conditionalFormatting sqref="D350:E350">
    <cfRule type="cellIs" dxfId="475" priority="51" stopIfTrue="1" operator="equal">
      <formula>"Fail"</formula>
    </cfRule>
    <cfRule type="cellIs" dxfId="474" priority="52" stopIfTrue="1" operator="equal">
      <formula>"Pass"</formula>
    </cfRule>
  </conditionalFormatting>
  <conditionalFormatting sqref="D353:E353">
    <cfRule type="cellIs" dxfId="473" priority="49" stopIfTrue="1" operator="equal">
      <formula>"Fail"</formula>
    </cfRule>
    <cfRule type="cellIs" dxfId="472" priority="50" stopIfTrue="1" operator="equal">
      <formula>"Pass"</formula>
    </cfRule>
  </conditionalFormatting>
  <conditionalFormatting sqref="D356:E356">
    <cfRule type="cellIs" dxfId="471" priority="47" stopIfTrue="1" operator="equal">
      <formula>"Fail"</formula>
    </cfRule>
    <cfRule type="cellIs" dxfId="470" priority="48" stopIfTrue="1" operator="equal">
      <formula>"Pass"</formula>
    </cfRule>
  </conditionalFormatting>
  <conditionalFormatting sqref="D362:E362">
    <cfRule type="cellIs" dxfId="469" priority="45" stopIfTrue="1" operator="equal">
      <formula>"Fail"</formula>
    </cfRule>
    <cfRule type="cellIs" dxfId="468" priority="46" stopIfTrue="1" operator="equal">
      <formula>"Pass"</formula>
    </cfRule>
  </conditionalFormatting>
  <conditionalFormatting sqref="D365:E365">
    <cfRule type="cellIs" dxfId="467" priority="43" stopIfTrue="1" operator="equal">
      <formula>"Fail"</formula>
    </cfRule>
    <cfRule type="cellIs" dxfId="466" priority="44" stopIfTrue="1" operator="equal">
      <formula>"Pass"</formula>
    </cfRule>
  </conditionalFormatting>
  <conditionalFormatting sqref="D368:E368">
    <cfRule type="cellIs" dxfId="465" priority="41" stopIfTrue="1" operator="equal">
      <formula>"Fail"</formula>
    </cfRule>
    <cfRule type="cellIs" dxfId="464" priority="42" stopIfTrue="1" operator="equal">
      <formula>"Pass"</formula>
    </cfRule>
  </conditionalFormatting>
  <conditionalFormatting sqref="D371:E371">
    <cfRule type="cellIs" dxfId="463" priority="39" stopIfTrue="1" operator="equal">
      <formula>"Fail"</formula>
    </cfRule>
    <cfRule type="cellIs" dxfId="462" priority="40" stopIfTrue="1" operator="equal">
      <formula>"Pass"</formula>
    </cfRule>
  </conditionalFormatting>
  <conditionalFormatting sqref="D374:E374">
    <cfRule type="cellIs" dxfId="461" priority="37" stopIfTrue="1" operator="equal">
      <formula>"Fail"</formula>
    </cfRule>
    <cfRule type="cellIs" dxfId="460" priority="38" stopIfTrue="1" operator="equal">
      <formula>"Pass"</formula>
    </cfRule>
  </conditionalFormatting>
  <conditionalFormatting sqref="D380:E380">
    <cfRule type="cellIs" dxfId="459" priority="35" stopIfTrue="1" operator="equal">
      <formula>"Fail"</formula>
    </cfRule>
    <cfRule type="cellIs" dxfId="458" priority="36" stopIfTrue="1" operator="equal">
      <formula>"Pass"</formula>
    </cfRule>
  </conditionalFormatting>
  <conditionalFormatting sqref="D407:E407">
    <cfRule type="cellIs" dxfId="457" priority="33" stopIfTrue="1" operator="equal">
      <formula>"Fail"</formula>
    </cfRule>
    <cfRule type="cellIs" dxfId="456" priority="34" stopIfTrue="1" operator="equal">
      <formula>"Pass"</formula>
    </cfRule>
  </conditionalFormatting>
  <conditionalFormatting sqref="D410:E410">
    <cfRule type="cellIs" dxfId="455" priority="31" stopIfTrue="1" operator="equal">
      <formula>"Fail"</formula>
    </cfRule>
    <cfRule type="cellIs" dxfId="454" priority="32" stopIfTrue="1" operator="equal">
      <formula>"Pass"</formula>
    </cfRule>
  </conditionalFormatting>
  <conditionalFormatting sqref="D161:E161">
    <cfRule type="cellIs" dxfId="453" priority="29" stopIfTrue="1" operator="equal">
      <formula>"Fail"</formula>
    </cfRule>
    <cfRule type="cellIs" dxfId="452" priority="30" stopIfTrue="1" operator="equal">
      <formula>"Pass"</formula>
    </cfRule>
  </conditionalFormatting>
  <conditionalFormatting sqref="D178:E178">
    <cfRule type="cellIs" dxfId="451" priority="27" stopIfTrue="1" operator="equal">
      <formula>"Fail"</formula>
    </cfRule>
    <cfRule type="cellIs" dxfId="450" priority="28" stopIfTrue="1" operator="equal">
      <formula>"Pass"</formula>
    </cfRule>
  </conditionalFormatting>
  <conditionalFormatting sqref="D264:E264">
    <cfRule type="cellIs" dxfId="449" priority="25" stopIfTrue="1" operator="equal">
      <formula>"Fail"</formula>
    </cfRule>
    <cfRule type="cellIs" dxfId="448" priority="26" stopIfTrue="1" operator="equal">
      <formula>"Pass"</formula>
    </cfRule>
  </conditionalFormatting>
  <conditionalFormatting sqref="D323:E323">
    <cfRule type="cellIs" dxfId="447" priority="23" stopIfTrue="1" operator="equal">
      <formula>"Fail"</formula>
    </cfRule>
    <cfRule type="cellIs" dxfId="446" priority="24" stopIfTrue="1" operator="equal">
      <formula>"Pass"</formula>
    </cfRule>
  </conditionalFormatting>
  <conditionalFormatting sqref="D341:E341">
    <cfRule type="cellIs" dxfId="445" priority="21" stopIfTrue="1" operator="equal">
      <formula>"Fail"</formula>
    </cfRule>
    <cfRule type="cellIs" dxfId="444" priority="22" stopIfTrue="1" operator="equal">
      <formula>"Pass"</formula>
    </cfRule>
  </conditionalFormatting>
  <conditionalFormatting sqref="D359:E359">
    <cfRule type="cellIs" dxfId="443" priority="19" stopIfTrue="1" operator="equal">
      <formula>"Fail"</formula>
    </cfRule>
    <cfRule type="cellIs" dxfId="442" priority="20" stopIfTrue="1" operator="equal">
      <formula>"Pass"</formula>
    </cfRule>
  </conditionalFormatting>
  <conditionalFormatting sqref="D413:E413">
    <cfRule type="cellIs" dxfId="441" priority="17" stopIfTrue="1" operator="equal">
      <formula>"Fail"</formula>
    </cfRule>
    <cfRule type="cellIs" dxfId="440" priority="18" stopIfTrue="1" operator="equal">
      <formula>"Pass"</formula>
    </cfRule>
  </conditionalFormatting>
  <conditionalFormatting sqref="D377:E377">
    <cfRule type="cellIs" dxfId="439" priority="15" stopIfTrue="1" operator="equal">
      <formula>"Fail"</formula>
    </cfRule>
    <cfRule type="cellIs" dxfId="438" priority="16" stopIfTrue="1" operator="equal">
      <formula>"Pass"</formula>
    </cfRule>
  </conditionalFormatting>
  <conditionalFormatting sqref="D383:E383">
    <cfRule type="cellIs" dxfId="437" priority="13" stopIfTrue="1" operator="equal">
      <formula>"Fail"</formula>
    </cfRule>
    <cfRule type="cellIs" dxfId="436" priority="14" stopIfTrue="1" operator="equal">
      <formula>"Pass"</formula>
    </cfRule>
  </conditionalFormatting>
  <conditionalFormatting sqref="D386:E386">
    <cfRule type="cellIs" dxfId="435" priority="11" stopIfTrue="1" operator="equal">
      <formula>"Fail"</formula>
    </cfRule>
    <cfRule type="cellIs" dxfId="434" priority="12" stopIfTrue="1" operator="equal">
      <formula>"Pass"</formula>
    </cfRule>
  </conditionalFormatting>
  <conditionalFormatting sqref="D389:E389">
    <cfRule type="cellIs" dxfId="433" priority="9" stopIfTrue="1" operator="equal">
      <formula>"Fail"</formula>
    </cfRule>
    <cfRule type="cellIs" dxfId="432" priority="10" stopIfTrue="1" operator="equal">
      <formula>"Pass"</formula>
    </cfRule>
  </conditionalFormatting>
  <conditionalFormatting sqref="D392:E392">
    <cfRule type="cellIs" dxfId="431" priority="7" stopIfTrue="1" operator="equal">
      <formula>"Fail"</formula>
    </cfRule>
    <cfRule type="cellIs" dxfId="430" priority="8" stopIfTrue="1" operator="equal">
      <formula>"Pass"</formula>
    </cfRule>
  </conditionalFormatting>
  <conditionalFormatting sqref="D398:E398">
    <cfRule type="cellIs" dxfId="429" priority="5" stopIfTrue="1" operator="equal">
      <formula>"Fail"</formula>
    </cfRule>
    <cfRule type="cellIs" dxfId="428" priority="6" stopIfTrue="1" operator="equal">
      <formula>"Pass"</formula>
    </cfRule>
  </conditionalFormatting>
  <conditionalFormatting sqref="D395:E395">
    <cfRule type="cellIs" dxfId="427" priority="3" stopIfTrue="1" operator="equal">
      <formula>"Fail"</formula>
    </cfRule>
    <cfRule type="cellIs" dxfId="426" priority="4" stopIfTrue="1" operator="equal">
      <formula>"Pass"</formula>
    </cfRule>
  </conditionalFormatting>
  <conditionalFormatting sqref="D181:E181">
    <cfRule type="cellIs" dxfId="425" priority="1" stopIfTrue="1" operator="equal">
      <formula>"Fail"</formula>
    </cfRule>
    <cfRule type="cellIs" dxfId="424" priority="2" stopIfTrue="1" operator="equal">
      <formula>"Pass"</formula>
    </cfRule>
  </conditionalFormatting>
  <conditionalFormatting sqref="D252:E252 D255:E255 D258:E258 D261:E261 D165:E165 D168:E168 D149:E149 D152:E152 D155:E155 D158:E158 D171:E171 D174:E174 D9">
    <cfRule type="cellIs" dxfId="423" priority="65" stopIfTrue="1" operator="equal">
      <formula>"Fail"</formula>
    </cfRule>
    <cfRule type="cellIs" dxfId="422" priority="66" stopIfTrue="1" operator="equal">
      <formula>"Pass"</formula>
    </cfRule>
  </conditionalFormatting>
  <dataValidations count="1">
    <dataValidation type="custom" showErrorMessage="1" errorTitle="Invalid Value" error="This cell must contain a number with no more than a total of 9 whole number(s) and 2 decimal(s) of precision." sqref="D6:D8 D11:D15 D17:D19 D26:D35 D41:D43 D416:E451 H62 D80:D81 D83 D86:D87 D89:D92 D101:D102 D104 D107:D108 D110:D113 D116:D117 D119:D120 D122:D123 D125:D126 D129:D130 D132:D137 D139:D142 D147:E148 D150:E151 D153:E154 D156:E157 D159:E160 D162:E164 D166:E167 D169:E170 D172:E173 D176:E177 D179:E180 D183:E184 D188:D189 D191:D197 D199:D203 D205:D206 D208:D213 D216:D220 D228:D231 D233:D240 D250:E251 D253:E254 D256:E257 D259:E260 D262:E263 D265:E266 D268:E274 D280:D283 D285:D287 D293:D295 D309:E310 D312:E313 D315:E316 D318:E319 D321:E322 D324:E325 D327:E328 D330:E331 D333:E334 D336:E337 D339:E340 D342:E343 D345:E346 D348:E349 D351:E352 D354:E355 D357:E358 D360:E361 D363:E364 D366:E367 D369:E370 D372:E373 D375:E376 D378:E379 D381:E382 D384:E385 D387:E388 D390:E391 D393:E394 D396:E397 D399:E400 D402:E403 D405:E406 D408:E409 D411:E412 D414:E414 H64:H66">
      <formula1>AND(AND(FIND(".",D6&amp;".")&lt;=10,LEN(D6)-FIND(".",D6&amp;".")&lt;=2),ISNUMBER(D6))</formula1>
    </dataValidation>
  </dataValidations>
  <printOptions headings="1"/>
  <pageMargins left="0.19685039370078741" right="0.19685039370078741" top="0.59055118110236227" bottom="0.59055118110236227" header="0.59055118110236227" footer="0.59055118110236227"/>
  <pageSetup paperSize="9" scale="60" fitToHeight="4" orientation="landscape" cellComments="asDisplayed" r:id="rId1"/>
  <headerFooter scaleWithDoc="0" alignWithMargins="0"/>
  <rowBreaks count="10" manualBreakCount="10">
    <brk id="38" max="10" man="1"/>
    <brk id="67" max="10" man="1"/>
    <brk id="89" max="10" man="1"/>
    <brk id="135" max="10" man="1"/>
    <brk id="166" max="10" man="1"/>
    <brk id="207" max="10" man="1"/>
    <brk id="252" max="10" man="1"/>
    <brk id="280" max="10" man="1"/>
    <brk id="336" max="10" man="1"/>
    <brk id="392"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U466"/>
  <sheetViews>
    <sheetView zoomScale="70" zoomScaleNormal="70" zoomScaleSheetLayoutView="70" zoomScalePageLayoutView="85" workbookViewId="0">
      <selection activeCell="F473" sqref="F473"/>
    </sheetView>
  </sheetViews>
  <sheetFormatPr defaultRowHeight="12.75" x14ac:dyDescent="0.2"/>
  <cols>
    <col min="1" max="1" width="1.7109375" style="3" customWidth="1"/>
    <col min="2" max="2" width="89.140625" style="3" customWidth="1"/>
    <col min="3" max="3" width="20.7109375" style="3" customWidth="1"/>
    <col min="4" max="10" width="16.7109375" style="3" customWidth="1"/>
    <col min="11" max="11" width="1.7109375" style="3" customWidth="1"/>
    <col min="12" max="12" width="9.140625" style="242" customWidth="1"/>
    <col min="13" max="16384" width="9.140625" style="3"/>
  </cols>
  <sheetData>
    <row r="1" spans="1:21" s="90" customFormat="1" ht="30.2" customHeight="1" x14ac:dyDescent="0.4">
      <c r="A1" s="154" t="s">
        <v>431</v>
      </c>
      <c r="B1" s="89"/>
      <c r="C1" s="416"/>
      <c r="D1" s="89"/>
      <c r="E1" s="89"/>
      <c r="F1" s="89"/>
      <c r="G1" s="89"/>
      <c r="H1" s="89"/>
      <c r="I1" s="96"/>
      <c r="J1" s="96"/>
      <c r="K1" s="5"/>
      <c r="L1" s="213"/>
    </row>
    <row r="2" spans="1:21" s="93" customFormat="1" ht="30.2" customHeight="1" x14ac:dyDescent="0.25">
      <c r="A2" s="14" t="s">
        <v>232</v>
      </c>
      <c r="B2" s="91"/>
      <c r="C2" s="91"/>
      <c r="D2" s="91"/>
      <c r="E2" s="91"/>
      <c r="F2" s="91"/>
      <c r="G2" s="91"/>
      <c r="H2" s="91"/>
      <c r="I2" s="144"/>
      <c r="J2" s="144"/>
      <c r="K2" s="92"/>
      <c r="L2" s="213"/>
    </row>
    <row r="3" spans="1:21" s="90" customFormat="1" ht="30.2" customHeight="1" x14ac:dyDescent="0.25">
      <c r="A3" s="37" t="s">
        <v>40</v>
      </c>
      <c r="B3" s="37"/>
      <c r="C3" s="94"/>
      <c r="D3" s="94"/>
      <c r="E3" s="95"/>
      <c r="F3" s="96"/>
      <c r="G3" s="96"/>
      <c r="H3" s="96"/>
      <c r="I3" s="96"/>
      <c r="J3" s="96"/>
      <c r="K3" s="5"/>
      <c r="L3" s="224"/>
      <c r="M3" s="96"/>
      <c r="N3" s="96"/>
      <c r="O3" s="96"/>
      <c r="P3" s="96"/>
      <c r="Q3" s="96"/>
      <c r="R3" s="96"/>
      <c r="S3" s="96"/>
      <c r="T3" s="96"/>
      <c r="U3" s="96"/>
    </row>
    <row r="4" spans="1:21" ht="15" customHeight="1" x14ac:dyDescent="0.2">
      <c r="A4" s="97"/>
      <c r="B4" s="98"/>
      <c r="C4" s="417"/>
      <c r="D4" s="99"/>
      <c r="E4" s="100"/>
      <c r="F4" s="100"/>
      <c r="G4" s="100"/>
      <c r="H4" s="100"/>
      <c r="I4" s="96"/>
      <c r="J4" s="96"/>
      <c r="K4" s="5"/>
    </row>
    <row r="5" spans="1:21" ht="30.2" customHeight="1" x14ac:dyDescent="0.2">
      <c r="A5" s="101"/>
      <c r="B5" s="102"/>
      <c r="C5" s="103" t="s">
        <v>233</v>
      </c>
      <c r="D5" s="103" t="s">
        <v>84</v>
      </c>
      <c r="E5" s="134"/>
      <c r="F5" s="135"/>
      <c r="G5" s="103" t="s">
        <v>107</v>
      </c>
      <c r="H5" s="103" t="s">
        <v>108</v>
      </c>
      <c r="I5" s="96"/>
      <c r="J5" s="96"/>
      <c r="K5" s="5"/>
      <c r="L5" s="213"/>
    </row>
    <row r="6" spans="1:21" ht="15" customHeight="1" x14ac:dyDescent="0.2">
      <c r="A6" s="104"/>
      <c r="B6" s="61" t="s">
        <v>150</v>
      </c>
      <c r="C6" s="404">
        <v>10.1</v>
      </c>
      <c r="D6" s="607">
        <v>0</v>
      </c>
      <c r="E6" s="418"/>
      <c r="F6" s="618"/>
      <c r="G6" s="105">
        <v>1</v>
      </c>
      <c r="H6" s="597">
        <f>IF(AND(ISNUMBER(D6),ISNUMBER(G6)),D6*G6,"")</f>
        <v>0</v>
      </c>
      <c r="I6" s="96"/>
      <c r="J6" s="96"/>
      <c r="K6" s="5"/>
      <c r="L6" s="213"/>
    </row>
    <row r="7" spans="1:21" ht="15" customHeight="1" x14ac:dyDescent="0.2">
      <c r="A7" s="104"/>
      <c r="B7" s="61" t="s">
        <v>151</v>
      </c>
      <c r="C7" s="12"/>
      <c r="D7" s="607">
        <v>0</v>
      </c>
      <c r="E7" s="418"/>
      <c r="F7" s="618"/>
      <c r="G7" s="405"/>
      <c r="H7" s="405"/>
      <c r="I7" s="96"/>
      <c r="J7" s="96"/>
      <c r="K7" s="5"/>
      <c r="L7" s="213"/>
    </row>
    <row r="8" spans="1:21" ht="15" customHeight="1" x14ac:dyDescent="0.2">
      <c r="A8" s="104"/>
      <c r="B8" s="80" t="s">
        <v>341</v>
      </c>
      <c r="C8" s="404" t="s">
        <v>316</v>
      </c>
      <c r="D8" s="607">
        <v>0</v>
      </c>
      <c r="E8" s="418"/>
      <c r="F8" s="618"/>
      <c r="G8" s="105">
        <v>1</v>
      </c>
      <c r="H8" s="597">
        <f>IF(AND(ISNUMBER(D8),ISNUMBER(G8)),D8*G8,"")</f>
        <v>0</v>
      </c>
      <c r="I8" s="96"/>
      <c r="J8" s="96"/>
      <c r="K8" s="5"/>
      <c r="L8" s="213"/>
    </row>
    <row r="9" spans="1:21" ht="15" customHeight="1" x14ac:dyDescent="0.2">
      <c r="A9" s="104"/>
      <c r="B9" s="151" t="str">
        <f>CONCATENATE("Check: row ", ROW(B8)," ≤ row ",ROW(B7))</f>
        <v>Check: row 8 ≤ row 7</v>
      </c>
      <c r="C9" s="12"/>
      <c r="D9" s="594" t="str">
        <f>IF(D8&lt;=D7,"Pass","Fail")</f>
        <v>Pass</v>
      </c>
      <c r="E9" s="418"/>
      <c r="F9" s="618"/>
      <c r="G9" s="618"/>
      <c r="H9" s="618"/>
      <c r="I9" s="96"/>
      <c r="J9" s="96"/>
      <c r="K9" s="5"/>
    </row>
    <row r="10" spans="1:21" ht="15" customHeight="1" x14ac:dyDescent="0.2">
      <c r="A10" s="104"/>
      <c r="B10" s="61" t="s">
        <v>93</v>
      </c>
      <c r="C10" s="404">
        <v>10.1</v>
      </c>
      <c r="D10" s="107"/>
      <c r="E10" s="418"/>
      <c r="F10" s="618"/>
      <c r="G10" s="405"/>
      <c r="H10" s="405"/>
      <c r="I10" s="96"/>
      <c r="J10" s="96"/>
      <c r="K10" s="5"/>
      <c r="L10" s="213"/>
    </row>
    <row r="11" spans="1:21" ht="15" customHeight="1" x14ac:dyDescent="0.2">
      <c r="A11" s="104"/>
      <c r="B11" s="79" t="s">
        <v>98</v>
      </c>
      <c r="C11" s="404">
        <v>10.1</v>
      </c>
      <c r="D11" s="607">
        <v>0</v>
      </c>
      <c r="E11" s="418"/>
      <c r="F11" s="618"/>
      <c r="G11" s="105">
        <f>Parameters!$E$14</f>
        <v>1</v>
      </c>
      <c r="H11" s="597">
        <f>IF(AND(ISNUMBER(D11),ISNUMBER(G11)),D11*G11,"")</f>
        <v>0</v>
      </c>
      <c r="I11" s="96"/>
      <c r="J11" s="96"/>
      <c r="K11" s="5"/>
    </row>
    <row r="12" spans="1:21" ht="15" customHeight="1" x14ac:dyDescent="0.2">
      <c r="A12" s="104"/>
      <c r="B12" s="79" t="s">
        <v>99</v>
      </c>
      <c r="C12" s="404">
        <v>10.1</v>
      </c>
      <c r="D12" s="607">
        <v>0</v>
      </c>
      <c r="E12" s="418"/>
      <c r="F12" s="618"/>
      <c r="G12" s="105">
        <f>Parameters!$E$15</f>
        <v>1</v>
      </c>
      <c r="H12" s="597">
        <f>IF(AND(ISNUMBER(D12),ISNUMBER(G12)),D12*G12,"")</f>
        <v>0</v>
      </c>
      <c r="I12" s="96"/>
      <c r="J12" s="96"/>
      <c r="K12" s="5"/>
    </row>
    <row r="13" spans="1:21" ht="15" customHeight="1" x14ac:dyDescent="0.2">
      <c r="A13" s="104"/>
      <c r="B13" s="79" t="s">
        <v>100</v>
      </c>
      <c r="C13" s="404">
        <v>10.1</v>
      </c>
      <c r="D13" s="607">
        <v>0</v>
      </c>
      <c r="E13" s="418"/>
      <c r="F13" s="618"/>
      <c r="G13" s="105">
        <f>Parameters!$E$16</f>
        <v>1</v>
      </c>
      <c r="H13" s="597">
        <f>IF(AND(ISNUMBER(D13),ISNUMBER(G13)),D13*G13,"")</f>
        <v>0</v>
      </c>
      <c r="I13" s="96"/>
      <c r="J13" s="96"/>
      <c r="K13" s="5"/>
    </row>
    <row r="14" spans="1:21" ht="15" customHeight="1" x14ac:dyDescent="0.2">
      <c r="A14" s="104"/>
      <c r="B14" s="79" t="s">
        <v>234</v>
      </c>
      <c r="C14" s="404">
        <v>10.1</v>
      </c>
      <c r="D14" s="607">
        <v>0</v>
      </c>
      <c r="E14" s="418"/>
      <c r="F14" s="618"/>
      <c r="G14" s="105">
        <f>Parameters!$E$17</f>
        <v>1</v>
      </c>
      <c r="H14" s="597">
        <f>IF(AND(ISNUMBER(D14),ISNUMBER(G14)),D14*G14,"")</f>
        <v>0</v>
      </c>
      <c r="I14" s="96"/>
      <c r="J14" s="96"/>
      <c r="K14" s="5"/>
      <c r="L14" s="213"/>
    </row>
    <row r="15" spans="1:21" ht="15" customHeight="1" x14ac:dyDescent="0.2">
      <c r="A15" s="104"/>
      <c r="B15" s="79" t="s">
        <v>152</v>
      </c>
      <c r="C15" s="404">
        <v>10.1</v>
      </c>
      <c r="D15" s="607">
        <v>0</v>
      </c>
      <c r="E15" s="418"/>
      <c r="F15" s="618"/>
      <c r="G15" s="105">
        <f>Parameters!$E$18</f>
        <v>1</v>
      </c>
      <c r="H15" s="597">
        <f>IF(AND(ISNUMBER(D15),ISNUMBER(G15)),D15*G15,"")</f>
        <v>0</v>
      </c>
      <c r="I15" s="96"/>
      <c r="J15" s="96"/>
      <c r="K15" s="5"/>
      <c r="L15" s="213"/>
    </row>
    <row r="16" spans="1:21" ht="15" customHeight="1" x14ac:dyDescent="0.2">
      <c r="A16" s="104"/>
      <c r="B16" s="64" t="s">
        <v>109</v>
      </c>
      <c r="C16" s="12"/>
      <c r="D16" s="405"/>
      <c r="E16" s="418"/>
      <c r="F16" s="618"/>
      <c r="G16" s="405"/>
      <c r="H16" s="405"/>
      <c r="I16" s="96"/>
      <c r="J16" s="96"/>
      <c r="K16" s="5"/>
      <c r="L16" s="213"/>
    </row>
    <row r="17" spans="1:21" ht="55.15" customHeight="1" x14ac:dyDescent="0.2">
      <c r="A17" s="104"/>
      <c r="B17" s="79" t="s">
        <v>458</v>
      </c>
      <c r="C17" s="404" t="s">
        <v>459</v>
      </c>
      <c r="D17" s="607">
        <v>0</v>
      </c>
      <c r="E17" s="418"/>
      <c r="F17" s="618"/>
      <c r="G17" s="105">
        <f>Parameters!$E$20</f>
        <v>1</v>
      </c>
      <c r="H17" s="597">
        <f>IF(AND(ISNUMBER(D17),ISNUMBER(G17)),D17*G17,"")</f>
        <v>0</v>
      </c>
      <c r="I17" s="96"/>
      <c r="J17" s="96"/>
      <c r="K17" s="5"/>
    </row>
    <row r="18" spans="1:21" ht="30.2" customHeight="1" x14ac:dyDescent="0.2">
      <c r="A18" s="104"/>
      <c r="B18" s="254" t="s">
        <v>298</v>
      </c>
      <c r="C18" s="404" t="s">
        <v>317</v>
      </c>
      <c r="D18" s="607">
        <v>0</v>
      </c>
      <c r="E18" s="418"/>
      <c r="F18" s="618"/>
      <c r="G18" s="105">
        <v>1</v>
      </c>
      <c r="H18" s="597">
        <f>IF(AND(ISNUMBER(D18),ISNUMBER(G18)),D18*G18,"")</f>
        <v>0</v>
      </c>
      <c r="I18" s="96"/>
      <c r="J18" s="96"/>
      <c r="K18" s="5"/>
    </row>
    <row r="19" spans="1:21" ht="45" customHeight="1" x14ac:dyDescent="0.2">
      <c r="A19" s="104"/>
      <c r="B19" s="79" t="s">
        <v>153</v>
      </c>
      <c r="C19" s="404" t="s">
        <v>318</v>
      </c>
      <c r="D19" s="607">
        <v>0</v>
      </c>
      <c r="E19" s="418"/>
      <c r="F19" s="618"/>
      <c r="G19" s="105">
        <f>Parameters!$E$21</f>
        <v>1</v>
      </c>
      <c r="H19" s="597">
        <f>IF(AND(ISNUMBER(D19),ISNUMBER(G19)),D19*G19,"")</f>
        <v>0</v>
      </c>
      <c r="I19" s="96"/>
      <c r="J19" s="96"/>
      <c r="K19" s="5"/>
      <c r="L19" s="213"/>
    </row>
    <row r="20" spans="1:21" ht="15" customHeight="1" x14ac:dyDescent="0.2">
      <c r="A20" s="104"/>
      <c r="B20" s="63" t="s">
        <v>111</v>
      </c>
      <c r="C20" s="404" t="s">
        <v>407</v>
      </c>
      <c r="D20" s="405"/>
      <c r="E20" s="418"/>
      <c r="F20" s="618"/>
      <c r="G20" s="405"/>
      <c r="H20" s="616">
        <f>IF(AND(ISNUMBER(H6),ISNUMBER(H8),ISNUMBER(H11),ISNUMBER(H12),ISNUMBER(H13),ISNUMBER(H14),ISNUMBER(H15),ISNUMBER(H17),ISNUMBER(H18),ISNUMBER(H19)),SUM(H6,H8,H11:H15,H17:H19),"")</f>
        <v>0</v>
      </c>
      <c r="I20" s="96"/>
      <c r="J20" s="96"/>
      <c r="K20" s="5"/>
      <c r="L20" s="213"/>
    </row>
    <row r="21" spans="1:21" ht="15" customHeight="1" x14ac:dyDescent="0.2">
      <c r="A21" s="104"/>
      <c r="B21" s="61" t="s">
        <v>113</v>
      </c>
      <c r="C21" s="404" t="s">
        <v>407</v>
      </c>
      <c r="D21" s="597">
        <f>IF(AND(ISNUMBER(D148),ISNUMBER(D151),ISNUMBER(D154),ISNUMBER(D157),ISNUMBER(D160),ISNUMBER(D164),ISNUMBER(D167),ISNUMBER(D170),ISNUMBER(D173),ISNUMBER(D177),ISNUMBER(D180),ISNUMBER(E148),ISNUMBER(E164),ISNUMBER(D251),ISNUMBER(E251),ISNUMBER(D254),ISNUMBER(D257),ISNUMBER(D260),ISNUMBER(D263),ISNUMBER(D455),ISNUMBER(E455)),-SUM(D148,D151,D154,D157,D160,D164,D167,D170,D173,D177,D180,E251,E455)+SUM(E148,E164,D251,D254,D257,D260,D263,D455),"")</f>
        <v>0</v>
      </c>
      <c r="E21" s="418"/>
      <c r="F21" s="618"/>
      <c r="G21" s="405"/>
      <c r="H21" s="405"/>
      <c r="I21" s="96"/>
      <c r="J21" s="96"/>
      <c r="K21" s="5"/>
      <c r="L21" s="213"/>
    </row>
    <row r="22" spans="1:21" ht="15" customHeight="1" x14ac:dyDescent="0.2">
      <c r="A22" s="106"/>
      <c r="B22" s="61" t="s">
        <v>114</v>
      </c>
      <c r="C22" s="404" t="s">
        <v>407</v>
      </c>
      <c r="D22" s="405"/>
      <c r="E22" s="418"/>
      <c r="F22" s="618"/>
      <c r="G22" s="405"/>
      <c r="H22" s="597">
        <f>IF(AND(ISNUMBER(H20),ISNUMBER(D21)),MAX(H20+D21,0),"")</f>
        <v>0</v>
      </c>
      <c r="I22" s="96"/>
      <c r="J22" s="96"/>
      <c r="K22" s="5"/>
    </row>
    <row r="23" spans="1:21" s="90" customFormat="1" ht="45" customHeight="1" x14ac:dyDescent="0.25">
      <c r="A23" s="37" t="s">
        <v>154</v>
      </c>
      <c r="B23" s="37"/>
      <c r="C23" s="94"/>
      <c r="D23" s="94"/>
      <c r="E23" s="95"/>
      <c r="F23" s="96"/>
      <c r="G23" s="96"/>
      <c r="H23" s="96"/>
      <c r="I23" s="96"/>
      <c r="J23" s="96"/>
      <c r="K23" s="5"/>
      <c r="L23" s="213"/>
      <c r="M23" s="96"/>
      <c r="N23" s="96"/>
      <c r="O23" s="96"/>
      <c r="P23" s="96"/>
      <c r="Q23" s="96"/>
      <c r="R23" s="96"/>
      <c r="S23" s="96"/>
      <c r="T23" s="96"/>
      <c r="U23" s="96"/>
    </row>
    <row r="24" spans="1:21" ht="30.2" customHeight="1" x14ac:dyDescent="0.2">
      <c r="A24" s="101"/>
      <c r="B24" s="102"/>
      <c r="C24" s="103" t="s">
        <v>233</v>
      </c>
      <c r="D24" s="103" t="s">
        <v>115</v>
      </c>
      <c r="E24" s="134"/>
      <c r="F24" s="135"/>
      <c r="G24" s="103" t="s">
        <v>107</v>
      </c>
      <c r="H24" s="103" t="s">
        <v>108</v>
      </c>
      <c r="I24" s="96"/>
      <c r="J24" s="96"/>
      <c r="K24" s="5"/>
      <c r="L24" s="213"/>
    </row>
    <row r="25" spans="1:21" ht="15" customHeight="1" x14ac:dyDescent="0.2">
      <c r="A25" s="104"/>
      <c r="B25" s="61" t="s">
        <v>116</v>
      </c>
      <c r="C25" s="404">
        <v>10.1</v>
      </c>
      <c r="D25" s="107"/>
      <c r="E25" s="134"/>
      <c r="F25" s="135"/>
      <c r="G25" s="107"/>
      <c r="H25" s="108"/>
      <c r="I25" s="96"/>
      <c r="J25" s="96"/>
      <c r="K25" s="5"/>
    </row>
    <row r="26" spans="1:21" ht="15" customHeight="1" x14ac:dyDescent="0.2">
      <c r="A26" s="104"/>
      <c r="B26" s="79" t="s">
        <v>98</v>
      </c>
      <c r="C26" s="404">
        <v>10.1</v>
      </c>
      <c r="D26" s="607">
        <v>0</v>
      </c>
      <c r="E26" s="418"/>
      <c r="F26" s="618"/>
      <c r="G26" s="105">
        <f>Parameters!$E$24</f>
        <v>0.85</v>
      </c>
      <c r="H26" s="597">
        <f t="shared" ref="H26:H31" si="0">IF(AND(ISNUMBER(D26),ISNUMBER(G26)),D26*G26,"")</f>
        <v>0</v>
      </c>
      <c r="I26" s="96"/>
      <c r="J26" s="96"/>
      <c r="K26" s="5"/>
    </row>
    <row r="27" spans="1:21" ht="15" customHeight="1" x14ac:dyDescent="0.2">
      <c r="A27" s="104"/>
      <c r="B27" s="79" t="s">
        <v>99</v>
      </c>
      <c r="C27" s="404">
        <v>10.1</v>
      </c>
      <c r="D27" s="607">
        <v>0</v>
      </c>
      <c r="E27" s="418"/>
      <c r="F27" s="618"/>
      <c r="G27" s="105">
        <f>Parameters!$E$25</f>
        <v>0.85</v>
      </c>
      <c r="H27" s="597">
        <f t="shared" si="0"/>
        <v>0</v>
      </c>
      <c r="I27" s="96"/>
      <c r="J27" s="96"/>
      <c r="K27" s="5"/>
    </row>
    <row r="28" spans="1:21" ht="15" customHeight="1" x14ac:dyDescent="0.2">
      <c r="A28" s="104"/>
      <c r="B28" s="79" t="s">
        <v>100</v>
      </c>
      <c r="C28" s="404">
        <v>10.1</v>
      </c>
      <c r="D28" s="607">
        <v>0</v>
      </c>
      <c r="E28" s="418"/>
      <c r="F28" s="618"/>
      <c r="G28" s="105">
        <f>Parameters!$E$26</f>
        <v>0.85</v>
      </c>
      <c r="H28" s="597">
        <f t="shared" si="0"/>
        <v>0</v>
      </c>
      <c r="I28" s="96"/>
      <c r="J28" s="96"/>
      <c r="K28" s="5"/>
    </row>
    <row r="29" spans="1:21" ht="15" customHeight="1" x14ac:dyDescent="0.2">
      <c r="A29" s="104"/>
      <c r="B29" s="80" t="s">
        <v>234</v>
      </c>
      <c r="C29" s="404" t="s">
        <v>408</v>
      </c>
      <c r="D29" s="607">
        <v>0</v>
      </c>
      <c r="E29" s="418"/>
      <c r="F29" s="618"/>
      <c r="G29" s="105">
        <f>Parameters!$E$27</f>
        <v>0.85</v>
      </c>
      <c r="H29" s="597">
        <f t="shared" si="0"/>
        <v>0</v>
      </c>
      <c r="I29" s="96"/>
      <c r="J29" s="96"/>
      <c r="K29" s="5"/>
      <c r="L29" s="213"/>
    </row>
    <row r="30" spans="1:21" ht="15" customHeight="1" x14ac:dyDescent="0.2">
      <c r="A30" s="109"/>
      <c r="B30" s="80" t="s">
        <v>117</v>
      </c>
      <c r="C30" s="404">
        <v>10.1</v>
      </c>
      <c r="D30" s="607">
        <v>0</v>
      </c>
      <c r="E30" s="418"/>
      <c r="F30" s="618"/>
      <c r="G30" s="105">
        <f>Parameters!$E$28</f>
        <v>0.85</v>
      </c>
      <c r="H30" s="597">
        <f t="shared" si="0"/>
        <v>0</v>
      </c>
      <c r="I30" s="96"/>
      <c r="J30" s="96"/>
      <c r="K30" s="5"/>
    </row>
    <row r="31" spans="1:21" ht="15" customHeight="1" x14ac:dyDescent="0.2">
      <c r="A31" s="104"/>
      <c r="B31" s="60" t="s">
        <v>273</v>
      </c>
      <c r="C31" s="404" t="s">
        <v>319</v>
      </c>
      <c r="D31" s="607">
        <v>0</v>
      </c>
      <c r="E31" s="418"/>
      <c r="F31" s="618"/>
      <c r="G31" s="105">
        <f>Parameters!$E$29</f>
        <v>0.85</v>
      </c>
      <c r="H31" s="597">
        <f t="shared" si="0"/>
        <v>0</v>
      </c>
      <c r="I31" s="96"/>
      <c r="J31" s="96"/>
      <c r="K31" s="5"/>
    </row>
    <row r="32" spans="1:21" ht="15" customHeight="1" x14ac:dyDescent="0.2">
      <c r="A32" s="104"/>
      <c r="B32" s="60" t="s">
        <v>274</v>
      </c>
      <c r="C32" s="404" t="s">
        <v>320</v>
      </c>
      <c r="D32" s="607">
        <v>0</v>
      </c>
      <c r="E32" s="418"/>
      <c r="F32" s="618"/>
      <c r="G32" s="105">
        <f>Parameters!$E$30</f>
        <v>0.85</v>
      </c>
      <c r="H32" s="597">
        <f>IF(AND(ISNUMBER(D32),ISNUMBER(G32)),D32*G32,"")</f>
        <v>0</v>
      </c>
      <c r="I32" s="96"/>
      <c r="J32" s="96"/>
      <c r="K32" s="5"/>
    </row>
    <row r="33" spans="1:12" ht="15" customHeight="1" x14ac:dyDescent="0.2">
      <c r="A33" s="104"/>
      <c r="B33" s="60" t="s">
        <v>275</v>
      </c>
      <c r="C33" s="404">
        <v>10.1</v>
      </c>
      <c r="D33" s="607">
        <v>0</v>
      </c>
      <c r="E33" s="418"/>
      <c r="F33" s="618"/>
      <c r="G33" s="105">
        <f>Parameters!$E$31</f>
        <v>0.85</v>
      </c>
      <c r="H33" s="597">
        <f>IF(AND(ISNUMBER(D33),ISNUMBER(G33)),D33*G33,"")</f>
        <v>0</v>
      </c>
      <c r="I33" s="96"/>
      <c r="J33" s="96"/>
      <c r="K33" s="5"/>
    </row>
    <row r="34" spans="1:12" ht="15" customHeight="1" x14ac:dyDescent="0.2">
      <c r="A34" s="104"/>
      <c r="B34" s="60" t="s">
        <v>289</v>
      </c>
      <c r="C34" s="404" t="s">
        <v>409</v>
      </c>
      <c r="D34" s="607">
        <v>0</v>
      </c>
      <c r="E34" s="418"/>
      <c r="F34" s="618"/>
      <c r="G34" s="105" t="e">
        <f>Parameters!$E$32*Parameters!$E$34</f>
        <v>#VALUE!</v>
      </c>
      <c r="H34" s="597" t="str">
        <f>IF(AND(ISNUMBER(D34),ISNUMBER(G34)),D34*G34,"")</f>
        <v/>
      </c>
      <c r="I34" s="96"/>
      <c r="J34" s="96"/>
      <c r="K34" s="5"/>
    </row>
    <row r="35" spans="1:12" ht="30.2" customHeight="1" x14ac:dyDescent="0.2">
      <c r="A35" s="104"/>
      <c r="B35" s="60" t="s">
        <v>290</v>
      </c>
      <c r="C35" s="404" t="s">
        <v>409</v>
      </c>
      <c r="D35" s="607">
        <v>0</v>
      </c>
      <c r="E35" s="418"/>
      <c r="F35" s="618"/>
      <c r="G35" s="105" t="e">
        <f>Parameters!$E$33*Parameters!$E$34</f>
        <v>#VALUE!</v>
      </c>
      <c r="H35" s="597" t="str">
        <f>IF(AND(ISNUMBER(D35),ISNUMBER(G35)),D35*G35,"")</f>
        <v/>
      </c>
      <c r="I35" s="96"/>
      <c r="J35" s="96"/>
      <c r="K35" s="5"/>
    </row>
    <row r="36" spans="1:12" ht="15" customHeight="1" x14ac:dyDescent="0.2">
      <c r="A36" s="104"/>
      <c r="B36" s="220" t="s">
        <v>155</v>
      </c>
      <c r="C36" s="404" t="s">
        <v>410</v>
      </c>
      <c r="D36" s="592">
        <f>IF(AND(ISNUMBER(D26),ISNUMBER(D27),ISNUMBER(D28),ISNUMBER(D29),ISNUMBER(D30),ISNUMBER(D31),ISNUMBER(D32), ISNUMBER(D33)),SUM(D26:D35),"")</f>
        <v>0</v>
      </c>
      <c r="E36" s="418"/>
      <c r="F36" s="618"/>
      <c r="G36" s="344"/>
      <c r="H36" s="616" t="str">
        <f>IF(AND(ISNUMBER(H26),ISNUMBER(H27),ISNUMBER(H28),ISNUMBER(H29),ISNUMBER(H30), ISNUMBER(H31),ISNUMBER(H32),ISNUMBER(H33),ISNUMBER(H34),ISNUMBER(H35)),SUM(H26:H35),"")</f>
        <v/>
      </c>
      <c r="I36" s="96"/>
      <c r="J36" s="96"/>
      <c r="K36" s="5"/>
      <c r="L36" s="213"/>
    </row>
    <row r="37" spans="1:12" ht="15" customHeight="1" x14ac:dyDescent="0.2">
      <c r="A37" s="104"/>
      <c r="B37" s="60" t="s">
        <v>156</v>
      </c>
      <c r="C37" s="404" t="s">
        <v>410</v>
      </c>
      <c r="D37" s="591">
        <f>IF(AND(ISNUMBER(E151),ISNUMBER(E167),ISNUMBER(E254),ISNUMBER(D456),ISNUMBER(E456)),E151+E167-E254+D456-E456,"")</f>
        <v>0</v>
      </c>
      <c r="E37" s="418"/>
      <c r="F37" s="618"/>
      <c r="G37" s="344"/>
      <c r="H37" s="344"/>
      <c r="I37" s="96"/>
      <c r="J37" s="96"/>
      <c r="K37" s="5"/>
      <c r="L37" s="213"/>
    </row>
    <row r="38" spans="1:12" ht="15" customHeight="1" x14ac:dyDescent="0.2">
      <c r="A38" s="104"/>
      <c r="B38" s="61" t="s">
        <v>157</v>
      </c>
      <c r="C38" s="404" t="s">
        <v>410</v>
      </c>
      <c r="D38" s="591">
        <f>IF(AND(ISNUMBER(D36),ISNUMBER(D37)),D36+D37,"")</f>
        <v>0</v>
      </c>
      <c r="E38" s="418"/>
      <c r="F38" s="618"/>
      <c r="G38" s="105">
        <f>Parameters!$E$35</f>
        <v>0.85</v>
      </c>
      <c r="H38" s="620" t="e">
        <f>IF(AND(ISNUMBER(D38),ISNUMBER(G38)),SUM((D38-SUM(D34:D35))*G38,D34*G34,D35*G35),"")</f>
        <v>#VALUE!</v>
      </c>
      <c r="I38" s="96"/>
      <c r="J38" s="96"/>
      <c r="K38" s="5"/>
      <c r="L38" s="213"/>
    </row>
    <row r="39" spans="1:12" ht="45" customHeight="1" x14ac:dyDescent="0.25">
      <c r="A39" s="37" t="s">
        <v>158</v>
      </c>
      <c r="B39" s="37"/>
      <c r="C39" s="94"/>
      <c r="D39" s="94"/>
      <c r="E39" s="95"/>
      <c r="F39" s="96"/>
      <c r="G39" s="96"/>
      <c r="H39" s="96"/>
      <c r="I39" s="96"/>
      <c r="J39" s="96"/>
      <c r="K39" s="5"/>
      <c r="L39" s="213"/>
    </row>
    <row r="40" spans="1:12" ht="30.2" customHeight="1" x14ac:dyDescent="0.2">
      <c r="A40" s="101"/>
      <c r="B40" s="102"/>
      <c r="C40" s="103" t="s">
        <v>233</v>
      </c>
      <c r="D40" s="103" t="s">
        <v>115</v>
      </c>
      <c r="E40" s="134"/>
      <c r="F40" s="135"/>
      <c r="G40" s="103" t="s">
        <v>107</v>
      </c>
      <c r="H40" s="103" t="s">
        <v>108</v>
      </c>
      <c r="I40" s="96"/>
      <c r="J40" s="96"/>
      <c r="K40" s="5"/>
      <c r="L40" s="213"/>
    </row>
    <row r="41" spans="1:12" s="90" customFormat="1" ht="14.25" customHeight="1" x14ac:dyDescent="0.2">
      <c r="A41" s="399"/>
      <c r="B41" s="398" t="s">
        <v>276</v>
      </c>
      <c r="C41" s="430">
        <v>10.1</v>
      </c>
      <c r="D41" s="607">
        <v>0</v>
      </c>
      <c r="E41" s="632"/>
      <c r="F41" s="633"/>
      <c r="G41" s="433">
        <f>Parameters!$E$37</f>
        <v>0.85</v>
      </c>
      <c r="H41" s="634">
        <f>IF(AND(ISNUMBER(D41),ISNUMBER(G41)),D41*G41,"")</f>
        <v>0</v>
      </c>
      <c r="I41" s="96"/>
      <c r="J41" s="96"/>
      <c r="K41" s="402"/>
      <c r="L41" s="213"/>
    </row>
    <row r="42" spans="1:12" s="90" customFormat="1" ht="14.25" customHeight="1" x14ac:dyDescent="0.2">
      <c r="A42" s="399"/>
      <c r="B42" s="398" t="s">
        <v>254</v>
      </c>
      <c r="C42" s="430" t="s">
        <v>319</v>
      </c>
      <c r="D42" s="607">
        <v>0</v>
      </c>
      <c r="E42" s="632"/>
      <c r="F42" s="633"/>
      <c r="G42" s="433">
        <f>Parameters!$E$38</f>
        <v>0.8</v>
      </c>
      <c r="H42" s="634">
        <f>IF(AND(ISNUMBER(D42),ISNUMBER(G42)),D42*G42,"")</f>
        <v>0</v>
      </c>
      <c r="I42" s="96"/>
      <c r="J42" s="96"/>
      <c r="K42" s="402"/>
      <c r="L42" s="213"/>
    </row>
    <row r="43" spans="1:12" s="90" customFormat="1" ht="14.25" customHeight="1" x14ac:dyDescent="0.2">
      <c r="A43" s="399"/>
      <c r="B43" s="398" t="s">
        <v>342</v>
      </c>
      <c r="C43" s="430" t="s">
        <v>319</v>
      </c>
      <c r="D43" s="607">
        <v>0</v>
      </c>
      <c r="E43" s="632"/>
      <c r="F43" s="633"/>
      <c r="G43" s="433">
        <f>Parameters!$E$39</f>
        <v>0.5</v>
      </c>
      <c r="H43" s="634">
        <f>IF(AND(ISNUMBER(D43),ISNUMBER(G43)),D43*G43,"")</f>
        <v>0</v>
      </c>
      <c r="I43" s="96"/>
      <c r="J43" s="96"/>
      <c r="K43" s="402"/>
      <c r="L43" s="213"/>
    </row>
    <row r="44" spans="1:12" s="90" customFormat="1" ht="14.25" customHeight="1" x14ac:dyDescent="0.2">
      <c r="A44" s="399"/>
      <c r="B44" s="434" t="s">
        <v>159</v>
      </c>
      <c r="C44" s="430" t="s">
        <v>411</v>
      </c>
      <c r="D44" s="635">
        <f>IF(ISNUMBER(D41),D41,"")</f>
        <v>0</v>
      </c>
      <c r="E44" s="632"/>
      <c r="F44" s="633"/>
      <c r="G44" s="435"/>
      <c r="H44" s="636">
        <f>IF(ISNUMBER(H41),H41,"")</f>
        <v>0</v>
      </c>
      <c r="I44" s="96"/>
      <c r="J44" s="96"/>
      <c r="K44" s="402"/>
      <c r="L44" s="213"/>
    </row>
    <row r="45" spans="1:12" s="90" customFormat="1" ht="14.25" customHeight="1" x14ac:dyDescent="0.2">
      <c r="A45" s="399"/>
      <c r="B45" s="398" t="s">
        <v>160</v>
      </c>
      <c r="C45" s="430" t="s">
        <v>411</v>
      </c>
      <c r="D45" s="637">
        <f>IF(AND(ISNUMBER(E154),ISNUMBER(E170),ISNUMBER(E257),ISNUMBER(D457),ISNUMBER(E457)),SUM(E154,E170,D457)-SUM(E257,E457),"")</f>
        <v>0</v>
      </c>
      <c r="E45" s="632"/>
      <c r="F45" s="633"/>
      <c r="G45" s="435"/>
      <c r="H45" s="435"/>
      <c r="I45" s="96"/>
      <c r="J45" s="96"/>
      <c r="K45" s="402"/>
      <c r="L45" s="213"/>
    </row>
    <row r="46" spans="1:12" s="90" customFormat="1" ht="14.25" customHeight="1" x14ac:dyDescent="0.2">
      <c r="A46" s="399"/>
      <c r="B46" s="398" t="s">
        <v>161</v>
      </c>
      <c r="C46" s="430" t="s">
        <v>411</v>
      </c>
      <c r="D46" s="637">
        <f>IF(OR(ISNUMBER(D44),ISNUMBER(D45)),SUM(D44,D45),"")</f>
        <v>0</v>
      </c>
      <c r="E46" s="632"/>
      <c r="F46" s="633"/>
      <c r="G46" s="436">
        <f>Parameters!$E$41</f>
        <v>0.85</v>
      </c>
      <c r="H46" s="638">
        <f>IF(AND(ISNUMBER(D46),ISNUMBER(G46)),D46*G46,"")</f>
        <v>0</v>
      </c>
      <c r="I46" s="96"/>
      <c r="J46" s="96"/>
      <c r="K46" s="402"/>
      <c r="L46" s="213"/>
    </row>
    <row r="47" spans="1:12" s="90" customFormat="1" ht="14.25" customHeight="1" x14ac:dyDescent="0.2">
      <c r="A47" s="399"/>
      <c r="B47" s="434" t="s">
        <v>345</v>
      </c>
      <c r="C47" s="430" t="s">
        <v>411</v>
      </c>
      <c r="D47" s="635">
        <f>IF(ISNUMBER(D42),D42,"")</f>
        <v>0</v>
      </c>
      <c r="E47" s="632"/>
      <c r="F47" s="633"/>
      <c r="G47" s="435"/>
      <c r="H47" s="635">
        <f>IF(ISNUMBER(H42),H42,"")</f>
        <v>0</v>
      </c>
      <c r="I47" s="96"/>
      <c r="J47" s="96"/>
      <c r="K47" s="402"/>
      <c r="L47" s="213"/>
    </row>
    <row r="48" spans="1:12" s="90" customFormat="1" ht="14.25" customHeight="1" x14ac:dyDescent="0.2">
      <c r="A48" s="399"/>
      <c r="B48" s="398" t="s">
        <v>347</v>
      </c>
      <c r="C48" s="430" t="s">
        <v>411</v>
      </c>
      <c r="D48" s="639">
        <f>IF(AND(ISNUMBER(E157),ISNUMBER(E173),ISNUMBER(E260),ISNUMBER(D458),ISNUMBER(E458)),SUM(E157,E173,D458)-SUM(E260,E458),"")</f>
        <v>0</v>
      </c>
      <c r="E48" s="632"/>
      <c r="F48" s="633"/>
      <c r="G48" s="435"/>
      <c r="H48" s="435"/>
      <c r="I48" s="96"/>
      <c r="J48" s="96"/>
      <c r="K48" s="402"/>
      <c r="L48" s="213"/>
    </row>
    <row r="49" spans="1:21" s="90" customFormat="1" ht="14.25" customHeight="1" x14ac:dyDescent="0.2">
      <c r="A49" s="399"/>
      <c r="B49" s="398" t="s">
        <v>348</v>
      </c>
      <c r="C49" s="430" t="s">
        <v>411</v>
      </c>
      <c r="D49" s="637">
        <f>IF(OR(ISNUMBER(D47),ISNUMBER(D48)),SUM(D47,D48),"")</f>
        <v>0</v>
      </c>
      <c r="E49" s="632"/>
      <c r="F49" s="633"/>
      <c r="G49" s="436">
        <f>Parameters!$E$42</f>
        <v>0.8</v>
      </c>
      <c r="H49" s="640">
        <f>IF(AND(ISNUMBER(D49),ISNUMBER(G49)),D49*G49,"")</f>
        <v>0</v>
      </c>
      <c r="I49" s="96"/>
      <c r="J49" s="96"/>
      <c r="K49" s="402"/>
      <c r="L49" s="213"/>
    </row>
    <row r="50" spans="1:21" s="90" customFormat="1" ht="14.25" customHeight="1" x14ac:dyDescent="0.2">
      <c r="A50" s="399"/>
      <c r="B50" s="434" t="s">
        <v>346</v>
      </c>
      <c r="C50" s="430" t="s">
        <v>411</v>
      </c>
      <c r="D50" s="635">
        <f>IF(ISNUMBER(D43),D43,"")</f>
        <v>0</v>
      </c>
      <c r="E50" s="632"/>
      <c r="F50" s="633"/>
      <c r="G50" s="435"/>
      <c r="H50" s="635">
        <f>IF(ISNUMBER(H43),H43,"")</f>
        <v>0</v>
      </c>
      <c r="I50" s="96"/>
      <c r="J50" s="96"/>
      <c r="K50" s="402"/>
      <c r="L50" s="213"/>
    </row>
    <row r="51" spans="1:21" s="90" customFormat="1" ht="14.25" customHeight="1" x14ac:dyDescent="0.2">
      <c r="A51" s="399"/>
      <c r="B51" s="398" t="s">
        <v>349</v>
      </c>
      <c r="C51" s="430" t="s">
        <v>411</v>
      </c>
      <c r="D51" s="639">
        <f>IF(AND(ISNUMBER(E160),ISNUMBER(E177),ISNUMBER(E180),ISNUMBER(E263),ISNUMBER(D459),ISNUMBER(E459)),SUM(E160,E177,E180,D459)-SUM(E263,E459),"")</f>
        <v>0</v>
      </c>
      <c r="E51" s="632"/>
      <c r="F51" s="633"/>
      <c r="G51" s="435"/>
      <c r="H51" s="435"/>
      <c r="I51" s="96"/>
      <c r="J51" s="96"/>
      <c r="K51" s="402"/>
      <c r="L51" s="213"/>
    </row>
    <row r="52" spans="1:21" s="90" customFormat="1" ht="14.25" customHeight="1" x14ac:dyDescent="0.2">
      <c r="A52" s="399"/>
      <c r="B52" s="398" t="s">
        <v>350</v>
      </c>
      <c r="C52" s="430" t="s">
        <v>411</v>
      </c>
      <c r="D52" s="637">
        <f>IF(OR(ISNUMBER(D50),ISNUMBER(D51)),SUM(D50,D51),"")</f>
        <v>0</v>
      </c>
      <c r="E52" s="632"/>
      <c r="F52" s="633"/>
      <c r="G52" s="436">
        <f>Parameters!$E$43</f>
        <v>0.5</v>
      </c>
      <c r="H52" s="640">
        <f>IF(AND(ISNUMBER(D52),ISNUMBER(G52)),D52*G52,"")</f>
        <v>0</v>
      </c>
      <c r="I52" s="96"/>
      <c r="J52" s="96"/>
      <c r="K52" s="402"/>
      <c r="L52" s="213"/>
    </row>
    <row r="53" spans="1:21" s="90" customFormat="1" ht="14.25" customHeight="1" x14ac:dyDescent="0.2">
      <c r="A53" s="399"/>
      <c r="B53" s="398" t="s">
        <v>282</v>
      </c>
      <c r="C53" s="430" t="s">
        <v>411</v>
      </c>
      <c r="D53" s="637">
        <f>IF(OR(ISNUMBER(D46),ISNUMBER(D49),ISNUMBER(D52)),SUM(D46,D49,D52),"")</f>
        <v>0</v>
      </c>
      <c r="E53" s="632"/>
      <c r="F53" s="633"/>
      <c r="G53" s="435"/>
      <c r="H53" s="641">
        <f>IF(OR(ISNUMBER(H46),ISNUMBER(H49),ISNUMBER(H52)),SUM(H46,H49,H52),"")</f>
        <v>0</v>
      </c>
      <c r="I53" s="96"/>
      <c r="J53" s="96"/>
      <c r="K53" s="402"/>
      <c r="L53" s="213"/>
    </row>
    <row r="54" spans="1:21" s="90" customFormat="1" ht="30.2" customHeight="1" x14ac:dyDescent="0.2">
      <c r="A54" s="437"/>
      <c r="B54" s="438"/>
      <c r="C54" s="96"/>
      <c r="D54" s="96"/>
      <c r="E54" s="96"/>
      <c r="F54" s="96"/>
      <c r="G54" s="96"/>
      <c r="H54" s="96"/>
      <c r="I54" s="96"/>
      <c r="J54" s="96"/>
      <c r="K54" s="402"/>
      <c r="L54" s="213"/>
      <c r="M54" s="96"/>
      <c r="N54" s="96"/>
      <c r="O54" s="96"/>
      <c r="P54" s="96"/>
      <c r="Q54" s="96"/>
      <c r="R54" s="96"/>
      <c r="S54" s="96"/>
      <c r="T54" s="96"/>
      <c r="U54" s="96"/>
    </row>
    <row r="55" spans="1:21" s="90" customFormat="1" ht="15" customHeight="1" x14ac:dyDescent="0.2">
      <c r="A55" s="399"/>
      <c r="B55" s="439" t="s">
        <v>235</v>
      </c>
      <c r="C55" s="430" t="s">
        <v>411</v>
      </c>
      <c r="D55" s="435"/>
      <c r="E55" s="431"/>
      <c r="F55" s="432"/>
      <c r="G55" s="435"/>
      <c r="H55" s="638" t="str">
        <f>IF(AND(ISNUMBER(H22),ISNUMBER(H38)),MAX(SUM(H53)-15/85*(H22+H38),SUM(H53)-15/60*H22,0),"")</f>
        <v/>
      </c>
      <c r="I55" s="96"/>
      <c r="J55" s="96"/>
      <c r="K55" s="402"/>
      <c r="L55" s="213"/>
    </row>
    <row r="56" spans="1:21" s="90" customFormat="1" ht="15" customHeight="1" x14ac:dyDescent="0.2">
      <c r="A56" s="399"/>
      <c r="B56" s="439" t="s">
        <v>236</v>
      </c>
      <c r="C56" s="430" t="s">
        <v>411</v>
      </c>
      <c r="D56" s="435"/>
      <c r="E56" s="431"/>
      <c r="F56" s="432"/>
      <c r="G56" s="435"/>
      <c r="H56" s="638" t="str">
        <f>IF(AND(ISNUMBER(H38),ISNUMBER(H55)),MAX((SUM(H38,H53)-H55)-2/3*H22,0),"")</f>
        <v/>
      </c>
      <c r="I56" s="96"/>
      <c r="J56" s="96"/>
      <c r="K56" s="402"/>
      <c r="L56" s="213"/>
    </row>
    <row r="57" spans="1:21" s="90" customFormat="1" ht="30.2" customHeight="1" x14ac:dyDescent="0.25">
      <c r="A57" s="37" t="s">
        <v>279</v>
      </c>
      <c r="B57" s="37"/>
      <c r="C57" s="94"/>
      <c r="D57" s="94"/>
      <c r="E57" s="95"/>
      <c r="F57" s="96"/>
      <c r="G57" s="96"/>
      <c r="H57" s="96"/>
      <c r="I57" s="96"/>
      <c r="J57" s="96"/>
      <c r="K57" s="5"/>
      <c r="L57" s="224"/>
      <c r="M57" s="96"/>
      <c r="N57" s="96"/>
      <c r="O57" s="96"/>
      <c r="P57" s="96"/>
      <c r="Q57" s="96"/>
      <c r="R57" s="96"/>
      <c r="S57" s="96"/>
      <c r="T57" s="96"/>
      <c r="U57" s="96"/>
    </row>
    <row r="58" spans="1:21" ht="30.2" customHeight="1" x14ac:dyDescent="0.2">
      <c r="A58" s="101"/>
      <c r="B58" s="248"/>
      <c r="C58" s="248"/>
      <c r="D58" s="248"/>
      <c r="E58" s="248"/>
      <c r="F58" s="248"/>
      <c r="G58" s="102"/>
      <c r="H58" s="103" t="s">
        <v>108</v>
      </c>
      <c r="I58" s="96"/>
      <c r="J58" s="96"/>
      <c r="K58" s="5"/>
    </row>
    <row r="59" spans="1:21" ht="14.25" customHeight="1" x14ac:dyDescent="0.2">
      <c r="A59" s="104"/>
      <c r="B59" s="63" t="s">
        <v>280</v>
      </c>
      <c r="C59" s="418"/>
      <c r="D59" s="345"/>
      <c r="E59" s="136"/>
      <c r="F59" s="136"/>
      <c r="G59" s="346"/>
      <c r="H59" s="616" t="str">
        <f>IF(AND(ISNUMBER(H20),ISNUMBER(H36)),SUM(H20,H36,H44,H47,H50)-SUM(H55,H56),"")</f>
        <v/>
      </c>
      <c r="I59" s="96"/>
      <c r="J59" s="96"/>
      <c r="K59" s="5"/>
      <c r="L59" s="213"/>
    </row>
    <row r="60" spans="1:21" ht="30.2" customHeight="1" x14ac:dyDescent="0.25">
      <c r="A60" s="37" t="s">
        <v>287</v>
      </c>
      <c r="B60" s="37"/>
      <c r="C60" s="94"/>
      <c r="D60" s="94"/>
      <c r="E60" s="95"/>
      <c r="F60" s="96"/>
      <c r="G60" s="96"/>
      <c r="H60" s="96"/>
      <c r="I60" s="96"/>
      <c r="J60" s="96"/>
      <c r="K60" s="5"/>
      <c r="L60" s="224"/>
      <c r="M60" s="96"/>
      <c r="N60" s="96"/>
      <c r="O60" s="96"/>
      <c r="P60" s="96"/>
      <c r="Q60" s="96"/>
      <c r="R60" s="96"/>
      <c r="S60" s="96"/>
      <c r="T60" s="96"/>
      <c r="U60" s="96"/>
    </row>
    <row r="61" spans="1:21" ht="30.2" customHeight="1" x14ac:dyDescent="0.2">
      <c r="A61" s="101"/>
      <c r="B61" s="221"/>
      <c r="C61" s="103" t="s">
        <v>233</v>
      </c>
      <c r="D61" s="257"/>
      <c r="E61" s="134"/>
      <c r="F61" s="135"/>
      <c r="G61" s="257"/>
      <c r="H61" s="103" t="s">
        <v>108</v>
      </c>
      <c r="I61" s="96"/>
      <c r="J61" s="96"/>
      <c r="K61" s="5"/>
      <c r="L61" s="213"/>
    </row>
    <row r="62" spans="1:21" ht="14.25" customHeight="1" x14ac:dyDescent="0.2">
      <c r="A62" s="104"/>
      <c r="B62" s="62" t="s">
        <v>22</v>
      </c>
      <c r="C62" s="404" t="s">
        <v>321</v>
      </c>
      <c r="D62" s="347"/>
      <c r="E62" s="134"/>
      <c r="F62" s="135"/>
      <c r="G62" s="258"/>
      <c r="H62" s="615">
        <v>0</v>
      </c>
      <c r="I62" s="96"/>
      <c r="J62" s="96"/>
      <c r="K62" s="5"/>
    </row>
    <row r="63" spans="1:21" ht="14.25" customHeight="1" x14ac:dyDescent="0.2">
      <c r="A63" s="104"/>
      <c r="B63" s="62" t="s">
        <v>162</v>
      </c>
      <c r="C63" s="404" t="s">
        <v>321</v>
      </c>
      <c r="D63" s="348"/>
      <c r="E63" s="134"/>
      <c r="F63" s="135"/>
      <c r="G63" s="259"/>
      <c r="H63" s="110"/>
      <c r="I63" s="96"/>
      <c r="J63" s="96"/>
      <c r="K63" s="5"/>
      <c r="L63" s="213"/>
    </row>
    <row r="64" spans="1:21" s="90" customFormat="1" ht="14.25" customHeight="1" x14ac:dyDescent="0.2">
      <c r="A64" s="104"/>
      <c r="B64" s="80" t="s">
        <v>124</v>
      </c>
      <c r="C64" s="405"/>
      <c r="D64" s="347"/>
      <c r="E64" s="134"/>
      <c r="F64" s="135"/>
      <c r="G64" s="258"/>
      <c r="H64" s="615">
        <v>0</v>
      </c>
      <c r="I64" s="96"/>
      <c r="J64" s="96"/>
      <c r="K64" s="5"/>
      <c r="L64" s="349"/>
      <c r="M64" s="3"/>
      <c r="N64" s="3"/>
      <c r="O64" s="3"/>
      <c r="P64" s="3"/>
      <c r="Q64" s="3"/>
      <c r="R64" s="3"/>
      <c r="S64" s="3"/>
      <c r="T64" s="3"/>
      <c r="U64" s="3"/>
    </row>
    <row r="65" spans="1:21" ht="14.25" customHeight="1" x14ac:dyDescent="0.2">
      <c r="A65" s="104"/>
      <c r="B65" s="80" t="s">
        <v>125</v>
      </c>
      <c r="C65" s="405"/>
      <c r="D65" s="347"/>
      <c r="E65" s="134"/>
      <c r="F65" s="135"/>
      <c r="G65" s="258"/>
      <c r="H65" s="615">
        <v>0</v>
      </c>
      <c r="I65" s="96"/>
      <c r="J65" s="96"/>
      <c r="K65" s="5"/>
      <c r="L65" s="349"/>
    </row>
    <row r="66" spans="1:21" ht="14.25" customHeight="1" x14ac:dyDescent="0.2">
      <c r="A66" s="104"/>
      <c r="B66" s="62" t="s">
        <v>237</v>
      </c>
      <c r="C66" s="404" t="s">
        <v>321</v>
      </c>
      <c r="D66" s="347"/>
      <c r="E66" s="134"/>
      <c r="F66" s="135"/>
      <c r="G66" s="258"/>
      <c r="H66" s="615">
        <v>0</v>
      </c>
      <c r="I66" s="96"/>
      <c r="J66" s="96"/>
      <c r="K66" s="5"/>
      <c r="L66" s="213"/>
    </row>
    <row r="67" spans="1:21" ht="14.25" customHeight="1" x14ac:dyDescent="0.2">
      <c r="A67" s="104"/>
      <c r="B67" s="60" t="s">
        <v>303</v>
      </c>
      <c r="C67" s="405"/>
      <c r="D67" s="348"/>
      <c r="E67" s="134"/>
      <c r="F67" s="135"/>
      <c r="G67" s="110"/>
      <c r="H67" s="597">
        <f>IF(OR(ISNUMBER(H62),ISNUMBER(H64),ISNUMBER(H65),ISNUMBER(H66)),SUM(H62,H64:H66),"")</f>
        <v>0</v>
      </c>
      <c r="I67" s="96"/>
      <c r="J67" s="96"/>
      <c r="K67" s="5"/>
      <c r="L67" s="349"/>
    </row>
    <row r="68" spans="1:21" s="93" customFormat="1" ht="30.2" customHeight="1" x14ac:dyDescent="0.25">
      <c r="A68" s="37" t="s">
        <v>288</v>
      </c>
      <c r="B68" s="37"/>
      <c r="C68" s="94"/>
      <c r="D68" s="94"/>
      <c r="E68" s="95"/>
      <c r="F68" s="96"/>
      <c r="G68" s="96"/>
      <c r="H68" s="96"/>
      <c r="I68" s="96"/>
      <c r="J68" s="96"/>
      <c r="K68" s="5"/>
      <c r="L68" s="224"/>
      <c r="M68" s="96"/>
      <c r="N68" s="96"/>
      <c r="O68" s="96"/>
      <c r="P68" s="96"/>
      <c r="Q68" s="96"/>
      <c r="R68" s="96"/>
      <c r="S68" s="96"/>
      <c r="T68" s="96"/>
      <c r="U68" s="96"/>
    </row>
    <row r="69" spans="1:21" s="90" customFormat="1" ht="30.2" customHeight="1" x14ac:dyDescent="0.2">
      <c r="A69" s="104"/>
      <c r="B69" s="67"/>
      <c r="C69" s="419"/>
      <c r="D69" s="111"/>
      <c r="E69" s="112"/>
      <c r="F69" s="113"/>
      <c r="G69" s="100"/>
      <c r="H69" s="100"/>
      <c r="I69" s="96"/>
      <c r="J69" s="96"/>
      <c r="K69" s="5"/>
      <c r="L69" s="242"/>
      <c r="M69" s="3"/>
      <c r="N69" s="3"/>
      <c r="O69" s="3"/>
      <c r="P69" s="3"/>
      <c r="Q69" s="3"/>
      <c r="R69" s="3"/>
      <c r="S69" s="3"/>
      <c r="T69" s="3"/>
      <c r="U69" s="3"/>
    </row>
    <row r="70" spans="1:21" s="90" customFormat="1" ht="14.25" customHeight="1" x14ac:dyDescent="0.2">
      <c r="A70" s="114"/>
      <c r="B70" s="75" t="s">
        <v>238</v>
      </c>
      <c r="C70" s="420"/>
      <c r="D70" s="115"/>
      <c r="E70" s="115"/>
      <c r="F70" s="115"/>
      <c r="G70" s="116"/>
      <c r="H70" s="598">
        <f>IF(ISNUMBER(H67),SUM(H59,H67),H59)</f>
        <v>0</v>
      </c>
      <c r="I70" s="96"/>
      <c r="J70" s="96"/>
      <c r="K70" s="5"/>
      <c r="L70" s="213"/>
      <c r="M70" s="3"/>
      <c r="N70" s="3"/>
      <c r="O70" s="3"/>
      <c r="P70" s="3"/>
      <c r="Q70" s="3"/>
      <c r="R70" s="3"/>
      <c r="S70" s="3"/>
      <c r="T70" s="3"/>
      <c r="U70" s="3"/>
    </row>
    <row r="71" spans="1:21" ht="30.2" customHeight="1" x14ac:dyDescent="0.2">
      <c r="A71" s="104"/>
      <c r="B71" s="67"/>
      <c r="C71" s="417"/>
      <c r="D71" s="99"/>
      <c r="E71" s="100"/>
      <c r="F71" s="118"/>
      <c r="G71" s="100"/>
      <c r="H71" s="100"/>
      <c r="I71" s="96"/>
      <c r="J71" s="96"/>
      <c r="K71" s="5"/>
    </row>
    <row r="72" spans="1:21" ht="30.2" customHeight="1" x14ac:dyDescent="0.25">
      <c r="A72" s="14" t="s">
        <v>41</v>
      </c>
      <c r="B72" s="91"/>
      <c r="C72" s="91"/>
      <c r="D72" s="91"/>
      <c r="E72" s="91"/>
      <c r="F72" s="91"/>
      <c r="G72" s="91"/>
      <c r="H72" s="91"/>
      <c r="I72" s="144"/>
      <c r="J72" s="144"/>
      <c r="K72" s="92"/>
      <c r="L72" s="245"/>
      <c r="M72" s="93"/>
      <c r="N72" s="93"/>
      <c r="O72" s="93"/>
      <c r="P72" s="93"/>
      <c r="Q72" s="93"/>
      <c r="R72" s="93"/>
      <c r="S72" s="93"/>
      <c r="T72" s="93"/>
      <c r="U72" s="93"/>
    </row>
    <row r="73" spans="1:21" ht="30.2" customHeight="1" x14ac:dyDescent="0.25">
      <c r="A73" s="37" t="s">
        <v>97</v>
      </c>
      <c r="B73" s="37"/>
      <c r="C73" s="94"/>
      <c r="D73" s="94"/>
      <c r="E73" s="119"/>
      <c r="F73" s="96"/>
      <c r="G73" s="96"/>
      <c r="H73" s="96"/>
      <c r="I73" s="96"/>
      <c r="J73" s="96"/>
      <c r="K73" s="5"/>
      <c r="L73" s="224"/>
      <c r="M73" s="96"/>
      <c r="N73" s="96"/>
      <c r="O73" s="96"/>
      <c r="P73" s="96"/>
      <c r="Q73" s="96"/>
      <c r="R73" s="96"/>
      <c r="S73" s="96"/>
      <c r="T73" s="96"/>
      <c r="U73" s="96"/>
    </row>
    <row r="74" spans="1:21" ht="29.85" customHeight="1" x14ac:dyDescent="0.25">
      <c r="A74" s="37" t="s">
        <v>25</v>
      </c>
      <c r="B74" s="37"/>
      <c r="C74" s="94"/>
      <c r="D74" s="94"/>
      <c r="E74" s="95"/>
      <c r="F74" s="96"/>
      <c r="G74" s="96"/>
      <c r="H74" s="96"/>
      <c r="I74" s="96"/>
      <c r="J74" s="96"/>
      <c r="K74" s="5"/>
      <c r="L74" s="224"/>
      <c r="M74" s="96"/>
      <c r="N74" s="96"/>
      <c r="O74" s="96"/>
      <c r="P74" s="96"/>
      <c r="Q74" s="96"/>
      <c r="R74" s="96"/>
      <c r="S74" s="96"/>
      <c r="T74" s="96"/>
      <c r="U74" s="96"/>
    </row>
    <row r="75" spans="1:21" ht="30.2" customHeight="1" x14ac:dyDescent="0.2">
      <c r="A75" s="101"/>
      <c r="B75" s="102"/>
      <c r="C75" s="103" t="s">
        <v>233</v>
      </c>
      <c r="D75" s="103" t="s">
        <v>105</v>
      </c>
      <c r="E75" s="134"/>
      <c r="F75" s="135"/>
      <c r="G75" s="103" t="s">
        <v>107</v>
      </c>
      <c r="H75" s="103" t="s">
        <v>108</v>
      </c>
      <c r="I75" s="96"/>
      <c r="J75" s="96"/>
      <c r="K75" s="5"/>
      <c r="L75" s="213"/>
    </row>
    <row r="76" spans="1:21" ht="14.25" customHeight="1" x14ac:dyDescent="0.2">
      <c r="A76" s="101"/>
      <c r="B76" s="61" t="s">
        <v>104</v>
      </c>
      <c r="C76" s="121"/>
      <c r="D76" s="209"/>
      <c r="E76" s="199"/>
      <c r="F76" s="200"/>
      <c r="G76" s="208" t="s">
        <v>127</v>
      </c>
      <c r="H76" s="208"/>
      <c r="I76" s="96"/>
      <c r="J76" s="96"/>
      <c r="K76" s="5"/>
      <c r="L76" s="213"/>
    </row>
    <row r="77" spans="1:21" ht="14.25" customHeight="1" x14ac:dyDescent="0.2">
      <c r="A77" s="101"/>
      <c r="B77" s="79" t="s">
        <v>128</v>
      </c>
      <c r="C77" s="121"/>
      <c r="D77" s="209"/>
      <c r="E77" s="199"/>
      <c r="F77" s="200"/>
      <c r="G77" s="208"/>
      <c r="H77" s="208"/>
      <c r="I77" s="96"/>
      <c r="J77" s="96"/>
      <c r="K77" s="5"/>
      <c r="L77" s="213"/>
    </row>
    <row r="78" spans="1:21" ht="14.25" customHeight="1" x14ac:dyDescent="0.2">
      <c r="A78" s="101"/>
      <c r="B78" s="82" t="s">
        <v>166</v>
      </c>
      <c r="C78" s="404" t="s">
        <v>322</v>
      </c>
      <c r="D78" s="209"/>
      <c r="E78" s="199"/>
      <c r="F78" s="200"/>
      <c r="G78" s="208"/>
      <c r="H78" s="208"/>
      <c r="I78" s="96"/>
      <c r="J78" s="96"/>
      <c r="K78" s="5"/>
      <c r="L78" s="213"/>
    </row>
    <row r="79" spans="1:21" ht="14.25" customHeight="1" x14ac:dyDescent="0.2">
      <c r="A79" s="101"/>
      <c r="B79" s="185" t="s">
        <v>165</v>
      </c>
      <c r="C79" s="404" t="s">
        <v>322</v>
      </c>
      <c r="D79" s="201"/>
      <c r="E79" s="199"/>
      <c r="F79" s="200"/>
      <c r="G79" s="202"/>
      <c r="H79" s="208"/>
      <c r="I79" s="96"/>
      <c r="J79" s="96"/>
      <c r="K79" s="5"/>
      <c r="L79" s="213"/>
    </row>
    <row r="80" spans="1:21" ht="14.25" customHeight="1" x14ac:dyDescent="0.2">
      <c r="A80" s="101"/>
      <c r="B80" s="184" t="s">
        <v>163</v>
      </c>
      <c r="C80" s="404" t="s">
        <v>322</v>
      </c>
      <c r="D80" s="588">
        <v>0</v>
      </c>
      <c r="E80" s="599"/>
      <c r="F80" s="600"/>
      <c r="G80" s="190">
        <v>0.05</v>
      </c>
      <c r="H80" s="591">
        <f>IF(AND(ISNUMBER(D80),ISNUMBER(G80)),D80*G80,"")</f>
        <v>0</v>
      </c>
      <c r="I80" s="96"/>
      <c r="J80" s="96"/>
      <c r="K80" s="5"/>
      <c r="L80" s="213"/>
    </row>
    <row r="81" spans="1:21" ht="14.25" customHeight="1" x14ac:dyDescent="0.2">
      <c r="A81" s="101"/>
      <c r="B81" s="184" t="s">
        <v>164</v>
      </c>
      <c r="C81" s="404" t="s">
        <v>322</v>
      </c>
      <c r="D81" s="588">
        <v>0</v>
      </c>
      <c r="E81" s="599"/>
      <c r="F81" s="600"/>
      <c r="G81" s="190">
        <v>0.05</v>
      </c>
      <c r="H81" s="591">
        <f>IF(AND(ISNUMBER(D81),ISNUMBER(G81)),D81*G81,"")</f>
        <v>0</v>
      </c>
      <c r="I81" s="96"/>
      <c r="J81" s="96"/>
      <c r="K81" s="5"/>
      <c r="L81" s="213"/>
    </row>
    <row r="82" spans="1:21" ht="14.25" customHeight="1" x14ac:dyDescent="0.2">
      <c r="A82" s="101"/>
      <c r="B82" s="252" t="s">
        <v>292</v>
      </c>
      <c r="C82" s="404" t="s">
        <v>323</v>
      </c>
      <c r="D82" s="204"/>
      <c r="E82" s="599"/>
      <c r="F82" s="600"/>
      <c r="G82" s="204"/>
      <c r="H82" s="207"/>
      <c r="I82" s="96"/>
      <c r="J82" s="96"/>
      <c r="K82" s="5"/>
      <c r="L82" s="213"/>
    </row>
    <row r="83" spans="1:21" ht="14.25" customHeight="1" x14ac:dyDescent="0.2">
      <c r="A83" s="101"/>
      <c r="B83" s="251" t="s">
        <v>164</v>
      </c>
      <c r="C83" s="404" t="s">
        <v>323</v>
      </c>
      <c r="D83" s="588">
        <v>0</v>
      </c>
      <c r="E83" s="599"/>
      <c r="F83" s="600"/>
      <c r="G83" s="190">
        <v>0.03</v>
      </c>
      <c r="H83" s="591">
        <f>IF(AND(ISNUMBER(D83),ISNUMBER(G83)),D83*G83,"")</f>
        <v>0</v>
      </c>
      <c r="I83" s="96"/>
      <c r="J83" s="96"/>
      <c r="K83" s="5"/>
      <c r="L83" s="213"/>
    </row>
    <row r="84" spans="1:21" ht="14.25" customHeight="1" x14ac:dyDescent="0.2">
      <c r="A84" s="101"/>
      <c r="B84" s="82" t="s">
        <v>293</v>
      </c>
      <c r="C84" s="404" t="s">
        <v>324</v>
      </c>
      <c r="D84" s="614"/>
      <c r="E84" s="599"/>
      <c r="F84" s="600"/>
      <c r="G84" s="207"/>
      <c r="H84" s="207"/>
      <c r="I84" s="96"/>
      <c r="J84" s="96"/>
      <c r="K84" s="5"/>
      <c r="L84" s="213"/>
    </row>
    <row r="85" spans="1:21" ht="14.25" customHeight="1" x14ac:dyDescent="0.2">
      <c r="A85" s="101"/>
      <c r="B85" s="185" t="s">
        <v>165</v>
      </c>
      <c r="C85" s="404" t="s">
        <v>324</v>
      </c>
      <c r="D85" s="204"/>
      <c r="E85" s="599"/>
      <c r="F85" s="600"/>
      <c r="G85" s="606"/>
      <c r="H85" s="207"/>
      <c r="I85" s="96"/>
      <c r="J85" s="96"/>
      <c r="K85" s="5"/>
      <c r="L85" s="213"/>
    </row>
    <row r="86" spans="1:21" ht="14.25" customHeight="1" x14ac:dyDescent="0.2">
      <c r="A86" s="101"/>
      <c r="B86" s="184" t="s">
        <v>163</v>
      </c>
      <c r="C86" s="404" t="s">
        <v>324</v>
      </c>
      <c r="D86" s="588">
        <v>0</v>
      </c>
      <c r="E86" s="599"/>
      <c r="F86" s="600"/>
      <c r="G86" s="190">
        <v>0.05</v>
      </c>
      <c r="H86" s="591">
        <f>IF(AND(ISNUMBER(D86),ISNUMBER(G86)),D86*G86,"")</f>
        <v>0</v>
      </c>
      <c r="I86" s="96"/>
      <c r="J86" s="96"/>
      <c r="K86" s="5"/>
      <c r="L86" s="213"/>
    </row>
    <row r="87" spans="1:21" ht="14.25" customHeight="1" x14ac:dyDescent="0.2">
      <c r="A87" s="101"/>
      <c r="B87" s="184" t="s">
        <v>164</v>
      </c>
      <c r="C87" s="404" t="s">
        <v>324</v>
      </c>
      <c r="D87" s="588">
        <v>0</v>
      </c>
      <c r="E87" s="599"/>
      <c r="F87" s="600"/>
      <c r="G87" s="190">
        <v>0.05</v>
      </c>
      <c r="H87" s="591">
        <f>IF(AND(ISNUMBER(D87),ISNUMBER(G87)),D87*G87,"")</f>
        <v>0</v>
      </c>
      <c r="I87" s="96"/>
      <c r="J87" s="96"/>
      <c r="K87" s="5"/>
      <c r="L87" s="213"/>
    </row>
    <row r="88" spans="1:21" ht="14.25" customHeight="1" x14ac:dyDescent="0.2">
      <c r="A88" s="101"/>
      <c r="B88" s="252" t="s">
        <v>292</v>
      </c>
      <c r="C88" s="404" t="s">
        <v>323</v>
      </c>
      <c r="D88" s="204"/>
      <c r="E88" s="599"/>
      <c r="F88" s="600"/>
      <c r="G88" s="204"/>
      <c r="H88" s="207"/>
      <c r="I88" s="96"/>
      <c r="J88" s="96"/>
      <c r="K88" s="5"/>
      <c r="L88" s="213"/>
    </row>
    <row r="89" spans="1:21" ht="14.25" customHeight="1" x14ac:dyDescent="0.2">
      <c r="A89" s="101"/>
      <c r="B89" s="251" t="s">
        <v>164</v>
      </c>
      <c r="C89" s="404" t="s">
        <v>323</v>
      </c>
      <c r="D89" s="588">
        <v>0</v>
      </c>
      <c r="E89" s="599"/>
      <c r="F89" s="600"/>
      <c r="G89" s="190">
        <v>0.03</v>
      </c>
      <c r="H89" s="591">
        <f>IF(AND(ISNUMBER(D89),ISNUMBER(G89)),D89*G89,"")</f>
        <v>0</v>
      </c>
      <c r="I89" s="96"/>
      <c r="J89" s="96"/>
      <c r="K89" s="5"/>
      <c r="L89" s="213"/>
    </row>
    <row r="90" spans="1:21" s="90" customFormat="1" ht="14.25" customHeight="1" x14ac:dyDescent="0.2">
      <c r="A90" s="101"/>
      <c r="B90" s="82" t="s">
        <v>129</v>
      </c>
      <c r="C90" s="404">
        <v>14.7</v>
      </c>
      <c r="D90" s="588">
        <v>0</v>
      </c>
      <c r="E90" s="599"/>
      <c r="F90" s="600"/>
      <c r="G90" s="190">
        <v>0.1</v>
      </c>
      <c r="H90" s="591">
        <f>IF(AND(ISNUMBER(D90),ISNUMBER(G90)),D90*G90,"")</f>
        <v>0</v>
      </c>
      <c r="I90" s="96"/>
      <c r="J90" s="96"/>
      <c r="K90" s="5"/>
      <c r="L90" s="242"/>
      <c r="M90" s="3"/>
      <c r="N90" s="3"/>
      <c r="O90" s="3"/>
      <c r="P90" s="3"/>
      <c r="Q90" s="3"/>
      <c r="R90" s="3"/>
      <c r="S90" s="3"/>
      <c r="T90" s="3"/>
      <c r="U90" s="3"/>
    </row>
    <row r="91" spans="1:21" ht="14.25" customHeight="1" x14ac:dyDescent="0.2">
      <c r="A91" s="101"/>
      <c r="B91" s="79" t="s">
        <v>130</v>
      </c>
      <c r="C91" s="404" t="s">
        <v>412</v>
      </c>
      <c r="D91" s="588">
        <v>0</v>
      </c>
      <c r="E91" s="599"/>
      <c r="F91" s="600"/>
      <c r="G91" s="190">
        <v>0.1</v>
      </c>
      <c r="H91" s="591">
        <f>IF(AND(ISNUMBER(D91),ISNUMBER(G91)),D91*G91,"")</f>
        <v>0</v>
      </c>
      <c r="I91" s="96"/>
      <c r="J91" s="96"/>
      <c r="K91" s="5"/>
    </row>
    <row r="92" spans="1:21" ht="14.25" customHeight="1" x14ac:dyDescent="0.2">
      <c r="A92" s="101"/>
      <c r="B92" s="80" t="s">
        <v>258</v>
      </c>
      <c r="C92" s="404" t="s">
        <v>413</v>
      </c>
      <c r="D92" s="588">
        <v>0</v>
      </c>
      <c r="E92" s="599"/>
      <c r="F92" s="600"/>
      <c r="G92" s="190">
        <v>0</v>
      </c>
      <c r="H92" s="591">
        <f>IF(AND(ISNUMBER(D92),ISNUMBER(G92)),D92*G92,"")</f>
        <v>0</v>
      </c>
      <c r="I92" s="96"/>
      <c r="J92" s="96"/>
      <c r="K92" s="5"/>
      <c r="L92" s="349"/>
    </row>
    <row r="93" spans="1:21" ht="14.25" customHeight="1" x14ac:dyDescent="0.2">
      <c r="A93" s="101"/>
      <c r="B93" s="63" t="s">
        <v>134</v>
      </c>
      <c r="C93" s="408"/>
      <c r="D93" s="204"/>
      <c r="E93" s="599"/>
      <c r="F93" s="600"/>
      <c r="G93" s="204"/>
      <c r="H93" s="592">
        <f>IF(AND(ISNUMBER(H80),ISNUMBER(H81),ISNUMBER(H83),ISNUMBER(H86),ISNUMBER(H87),ISNUMBER(H89),ISNUMBER(H90),ISNUMBER(H91),ISNUMBER(H92)),SUM(H80:H81,H83,H86:H87,H89:H91,H92),"")</f>
        <v>0</v>
      </c>
      <c r="I93" s="96"/>
      <c r="J93" s="96"/>
      <c r="K93" s="5"/>
      <c r="L93" s="213"/>
    </row>
    <row r="94" spans="1:21" ht="30.2" customHeight="1" x14ac:dyDescent="0.25">
      <c r="A94" s="37" t="s">
        <v>42</v>
      </c>
      <c r="B94" s="37"/>
      <c r="C94" s="94"/>
      <c r="D94" s="94"/>
      <c r="E94" s="95"/>
      <c r="F94" s="96"/>
      <c r="G94" s="96"/>
      <c r="H94" s="96"/>
      <c r="I94" s="96"/>
      <c r="J94" s="96"/>
      <c r="K94" s="5"/>
      <c r="L94" s="224"/>
      <c r="M94" s="96"/>
      <c r="N94" s="96"/>
      <c r="O94" s="96"/>
      <c r="P94" s="96"/>
      <c r="Q94" s="96"/>
      <c r="R94" s="96"/>
      <c r="S94" s="96"/>
      <c r="T94" s="96"/>
      <c r="U94" s="96"/>
    </row>
    <row r="95" spans="1:21" ht="30.2" customHeight="1" x14ac:dyDescent="0.2">
      <c r="A95" s="101"/>
      <c r="B95" s="102"/>
      <c r="C95" s="103" t="s">
        <v>233</v>
      </c>
      <c r="D95" s="103" t="s">
        <v>105</v>
      </c>
      <c r="E95" s="134"/>
      <c r="F95" s="135"/>
      <c r="G95" s="103" t="s">
        <v>107</v>
      </c>
      <c r="H95" s="103" t="s">
        <v>108</v>
      </c>
      <c r="I95" s="96"/>
      <c r="J95" s="96"/>
      <c r="K95" s="5"/>
      <c r="L95" s="213"/>
    </row>
    <row r="96" spans="1:21" ht="14.25" customHeight="1" x14ac:dyDescent="0.2">
      <c r="A96" s="101"/>
      <c r="B96" s="64" t="s">
        <v>135</v>
      </c>
      <c r="C96" s="404" t="s">
        <v>414</v>
      </c>
      <c r="D96" s="203"/>
      <c r="E96" s="199"/>
      <c r="F96" s="200"/>
      <c r="G96" s="203"/>
      <c r="H96" s="203"/>
      <c r="I96" s="96"/>
      <c r="J96" s="96"/>
      <c r="K96" s="5"/>
    </row>
    <row r="97" spans="1:12" ht="14.25" customHeight="1" x14ac:dyDescent="0.2">
      <c r="A97" s="101"/>
      <c r="B97" s="79" t="s">
        <v>136</v>
      </c>
      <c r="C97" s="406" t="s">
        <v>325</v>
      </c>
      <c r="D97" s="203"/>
      <c r="E97" s="199"/>
      <c r="F97" s="200"/>
      <c r="G97" s="203" t="s">
        <v>127</v>
      </c>
      <c r="H97" s="203"/>
      <c r="I97" s="96"/>
      <c r="J97" s="96"/>
      <c r="K97" s="5"/>
    </row>
    <row r="98" spans="1:12" ht="14.25" customHeight="1" x14ac:dyDescent="0.2">
      <c r="A98" s="101"/>
      <c r="B98" s="82" t="s">
        <v>128</v>
      </c>
      <c r="C98" s="406" t="s">
        <v>325</v>
      </c>
      <c r="D98" s="203"/>
      <c r="E98" s="199"/>
      <c r="F98" s="200"/>
      <c r="G98" s="203"/>
      <c r="H98" s="203"/>
      <c r="I98" s="96"/>
      <c r="J98" s="96"/>
      <c r="K98" s="5"/>
    </row>
    <row r="99" spans="1:12" ht="14.25" customHeight="1" x14ac:dyDescent="0.2">
      <c r="A99" s="101"/>
      <c r="B99" s="83" t="s">
        <v>166</v>
      </c>
      <c r="C99" s="406" t="s">
        <v>326</v>
      </c>
      <c r="D99" s="201"/>
      <c r="E99" s="199"/>
      <c r="F99" s="200"/>
      <c r="G99" s="202"/>
      <c r="H99" s="208"/>
      <c r="I99" s="96"/>
      <c r="J99" s="96"/>
      <c r="K99" s="5"/>
      <c r="L99" s="213"/>
    </row>
    <row r="100" spans="1:12" ht="14.25" customHeight="1" x14ac:dyDescent="0.2">
      <c r="A100" s="101"/>
      <c r="B100" s="187" t="s">
        <v>165</v>
      </c>
      <c r="C100" s="406" t="s">
        <v>326</v>
      </c>
      <c r="D100" s="201"/>
      <c r="E100" s="199"/>
      <c r="F100" s="200"/>
      <c r="G100" s="202"/>
      <c r="H100" s="208"/>
      <c r="I100" s="96"/>
      <c r="J100" s="96"/>
      <c r="K100" s="5"/>
      <c r="L100" s="213"/>
    </row>
    <row r="101" spans="1:12" ht="14.25" customHeight="1" x14ac:dyDescent="0.2">
      <c r="A101" s="101"/>
      <c r="B101" s="186" t="s">
        <v>163</v>
      </c>
      <c r="C101" s="406" t="s">
        <v>326</v>
      </c>
      <c r="D101" s="588">
        <v>0</v>
      </c>
      <c r="E101" s="599"/>
      <c r="F101" s="600"/>
      <c r="G101" s="190">
        <v>0.05</v>
      </c>
      <c r="H101" s="591">
        <f>IF(AND(ISNUMBER(D101),ISNUMBER(G101)),D101*G101,"")</f>
        <v>0</v>
      </c>
      <c r="I101" s="96"/>
      <c r="J101" s="96"/>
      <c r="K101" s="5"/>
      <c r="L101" s="213"/>
    </row>
    <row r="102" spans="1:12" ht="14.25" customHeight="1" x14ac:dyDescent="0.2">
      <c r="A102" s="101"/>
      <c r="B102" s="186" t="s">
        <v>164</v>
      </c>
      <c r="C102" s="406" t="s">
        <v>326</v>
      </c>
      <c r="D102" s="588">
        <v>0</v>
      </c>
      <c r="E102" s="599"/>
      <c r="F102" s="600"/>
      <c r="G102" s="190">
        <v>0.05</v>
      </c>
      <c r="H102" s="591">
        <f>IF(AND(ISNUMBER(D102),ISNUMBER(G102)),D102*G102,"")</f>
        <v>0</v>
      </c>
      <c r="I102" s="96"/>
      <c r="J102" s="96"/>
      <c r="K102" s="5"/>
      <c r="L102" s="213"/>
    </row>
    <row r="103" spans="1:12" ht="14.25" customHeight="1" x14ac:dyDescent="0.2">
      <c r="A103" s="101"/>
      <c r="B103" s="251" t="s">
        <v>292</v>
      </c>
      <c r="C103" s="406" t="s">
        <v>327</v>
      </c>
      <c r="D103" s="204"/>
      <c r="E103" s="599"/>
      <c r="F103" s="600"/>
      <c r="G103" s="204"/>
      <c r="H103" s="207"/>
      <c r="I103" s="96"/>
      <c r="J103" s="96"/>
      <c r="K103" s="5"/>
      <c r="L103" s="213"/>
    </row>
    <row r="104" spans="1:12" ht="14.25" customHeight="1" x14ac:dyDescent="0.2">
      <c r="A104" s="101"/>
      <c r="B104" s="253" t="s">
        <v>164</v>
      </c>
      <c r="C104" s="406" t="s">
        <v>327</v>
      </c>
      <c r="D104" s="588">
        <v>0</v>
      </c>
      <c r="E104" s="599"/>
      <c r="F104" s="600"/>
      <c r="G104" s="190">
        <v>0.03</v>
      </c>
      <c r="H104" s="591">
        <f>IF(AND(ISNUMBER(D104),ISNUMBER(G104)),D104*G104,"")</f>
        <v>0</v>
      </c>
      <c r="I104" s="96"/>
      <c r="J104" s="96"/>
      <c r="K104" s="5"/>
      <c r="L104" s="213"/>
    </row>
    <row r="105" spans="1:12" ht="14.25" customHeight="1" x14ac:dyDescent="0.2">
      <c r="A105" s="101"/>
      <c r="B105" s="83" t="s">
        <v>293</v>
      </c>
      <c r="C105" s="406" t="s">
        <v>328</v>
      </c>
      <c r="D105" s="204"/>
      <c r="E105" s="599"/>
      <c r="F105" s="600"/>
      <c r="G105" s="204"/>
      <c r="H105" s="207"/>
      <c r="I105" s="96"/>
      <c r="J105" s="96"/>
      <c r="K105" s="5"/>
      <c r="L105" s="213"/>
    </row>
    <row r="106" spans="1:12" ht="14.25" customHeight="1" x14ac:dyDescent="0.2">
      <c r="A106" s="101"/>
      <c r="B106" s="187" t="s">
        <v>165</v>
      </c>
      <c r="C106" s="406" t="s">
        <v>328</v>
      </c>
      <c r="D106" s="204"/>
      <c r="E106" s="599"/>
      <c r="F106" s="600"/>
      <c r="G106" s="204"/>
      <c r="H106" s="207"/>
      <c r="I106" s="96"/>
      <c r="J106" s="96"/>
      <c r="K106" s="5"/>
      <c r="L106" s="213"/>
    </row>
    <row r="107" spans="1:12" ht="14.25" customHeight="1" x14ac:dyDescent="0.2">
      <c r="A107" s="101"/>
      <c r="B107" s="186" t="s">
        <v>163</v>
      </c>
      <c r="C107" s="406" t="s">
        <v>328</v>
      </c>
      <c r="D107" s="588">
        <v>0</v>
      </c>
      <c r="E107" s="599"/>
      <c r="F107" s="600"/>
      <c r="G107" s="190">
        <v>0.05</v>
      </c>
      <c r="H107" s="591">
        <f>IF(AND(ISNUMBER(D107),ISNUMBER(G107)),D107*G107,"")</f>
        <v>0</v>
      </c>
      <c r="I107" s="96"/>
      <c r="J107" s="96"/>
      <c r="K107" s="5"/>
      <c r="L107" s="213"/>
    </row>
    <row r="108" spans="1:12" ht="14.25" customHeight="1" x14ac:dyDescent="0.2">
      <c r="A108" s="101"/>
      <c r="B108" s="186" t="s">
        <v>164</v>
      </c>
      <c r="C108" s="406" t="s">
        <v>328</v>
      </c>
      <c r="D108" s="588">
        <v>0</v>
      </c>
      <c r="E108" s="599"/>
      <c r="F108" s="600"/>
      <c r="G108" s="190">
        <v>0.05</v>
      </c>
      <c r="H108" s="591">
        <f>IF(AND(ISNUMBER(D108),ISNUMBER(G108)),D108*G108,"")</f>
        <v>0</v>
      </c>
      <c r="I108" s="96"/>
      <c r="J108" s="96"/>
      <c r="K108" s="5"/>
      <c r="L108" s="213"/>
    </row>
    <row r="109" spans="1:12" ht="14.25" customHeight="1" x14ac:dyDescent="0.2">
      <c r="A109" s="101"/>
      <c r="B109" s="251" t="s">
        <v>292</v>
      </c>
      <c r="C109" s="406" t="s">
        <v>329</v>
      </c>
      <c r="D109" s="204"/>
      <c r="E109" s="599"/>
      <c r="F109" s="600"/>
      <c r="G109" s="204"/>
      <c r="H109" s="207"/>
      <c r="I109" s="96"/>
      <c r="J109" s="96"/>
      <c r="K109" s="5"/>
      <c r="L109" s="213"/>
    </row>
    <row r="110" spans="1:12" ht="14.25" customHeight="1" x14ac:dyDescent="0.2">
      <c r="A110" s="101"/>
      <c r="B110" s="253" t="s">
        <v>164</v>
      </c>
      <c r="C110" s="406" t="s">
        <v>329</v>
      </c>
      <c r="D110" s="588">
        <v>0</v>
      </c>
      <c r="E110" s="599"/>
      <c r="F110" s="600"/>
      <c r="G110" s="190">
        <v>0.03</v>
      </c>
      <c r="H110" s="591">
        <f>IF(AND(ISNUMBER(D110),ISNUMBER(G110)),D110*G110,"")</f>
        <v>0</v>
      </c>
      <c r="I110" s="96"/>
      <c r="J110" s="96"/>
      <c r="K110" s="5"/>
      <c r="L110" s="213"/>
    </row>
    <row r="111" spans="1:12" ht="14.25" customHeight="1" x14ac:dyDescent="0.2">
      <c r="A111" s="101"/>
      <c r="B111" s="83" t="s">
        <v>129</v>
      </c>
      <c r="C111" s="406" t="s">
        <v>325</v>
      </c>
      <c r="D111" s="588">
        <v>0</v>
      </c>
      <c r="E111" s="599"/>
      <c r="F111" s="600"/>
      <c r="G111" s="190">
        <v>0.1</v>
      </c>
      <c r="H111" s="591">
        <f>IF(AND(ISNUMBER(D111),ISNUMBER(G111)),D111*G111,"")</f>
        <v>0</v>
      </c>
      <c r="I111" s="96"/>
      <c r="J111" s="96"/>
      <c r="K111" s="5"/>
    </row>
    <row r="112" spans="1:12" ht="14.25" customHeight="1" x14ac:dyDescent="0.2">
      <c r="A112" s="101"/>
      <c r="B112" s="82" t="s">
        <v>130</v>
      </c>
      <c r="C112" s="406" t="s">
        <v>325</v>
      </c>
      <c r="D112" s="588">
        <v>0</v>
      </c>
      <c r="E112" s="599"/>
      <c r="F112" s="600"/>
      <c r="G112" s="190">
        <v>0.1</v>
      </c>
      <c r="H112" s="591">
        <f>IF(AND(ISNUMBER(D112),ISNUMBER(G112)),D112*G112,"")</f>
        <v>0</v>
      </c>
      <c r="I112" s="96"/>
      <c r="J112" s="96"/>
      <c r="K112" s="5"/>
    </row>
    <row r="113" spans="1:12" ht="14.25" customHeight="1" x14ac:dyDescent="0.2">
      <c r="A113" s="101"/>
      <c r="B113" s="214" t="s">
        <v>258</v>
      </c>
      <c r="C113" s="406" t="s">
        <v>325</v>
      </c>
      <c r="D113" s="588">
        <v>0</v>
      </c>
      <c r="E113" s="599"/>
      <c r="F113" s="600"/>
      <c r="G113" s="190">
        <v>0</v>
      </c>
      <c r="H113" s="591">
        <f>IF(AND(ISNUMBER(D113),ISNUMBER(G113)),D113*G113,"")</f>
        <v>0</v>
      </c>
      <c r="I113" s="96"/>
      <c r="J113" s="96"/>
      <c r="K113" s="5"/>
    </row>
    <row r="114" spans="1:12" ht="14.25" customHeight="1" x14ac:dyDescent="0.2">
      <c r="A114" s="101"/>
      <c r="B114" s="79" t="s">
        <v>137</v>
      </c>
      <c r="C114" s="404" t="s">
        <v>330</v>
      </c>
      <c r="D114" s="606"/>
      <c r="E114" s="599"/>
      <c r="F114" s="600"/>
      <c r="G114" s="606"/>
      <c r="H114" s="606"/>
      <c r="I114" s="96"/>
      <c r="J114" s="96"/>
      <c r="K114" s="5"/>
    </row>
    <row r="115" spans="1:12" ht="14.25" customHeight="1" x14ac:dyDescent="0.2">
      <c r="A115" s="101"/>
      <c r="B115" s="82" t="s">
        <v>138</v>
      </c>
      <c r="C115" s="404" t="s">
        <v>330</v>
      </c>
      <c r="D115" s="606"/>
      <c r="E115" s="599"/>
      <c r="F115" s="600"/>
      <c r="G115" s="606"/>
      <c r="H115" s="606"/>
      <c r="I115" s="96"/>
      <c r="J115" s="96"/>
      <c r="K115" s="5"/>
    </row>
    <row r="116" spans="1:12" ht="14.25" customHeight="1" x14ac:dyDescent="0.2">
      <c r="A116" s="101"/>
      <c r="B116" s="83" t="s">
        <v>250</v>
      </c>
      <c r="C116" s="404">
        <v>15.6</v>
      </c>
      <c r="D116" s="588">
        <v>0</v>
      </c>
      <c r="E116" s="599"/>
      <c r="F116" s="600"/>
      <c r="G116" s="190">
        <v>0.05</v>
      </c>
      <c r="H116" s="591">
        <f>IF(AND(ISNUMBER(D116),ISNUMBER(G116)),D116*G116,"")</f>
        <v>0</v>
      </c>
      <c r="I116" s="96"/>
      <c r="J116" s="96"/>
      <c r="K116" s="5"/>
      <c r="L116" s="213"/>
    </row>
    <row r="117" spans="1:12" ht="14.25" customHeight="1" x14ac:dyDescent="0.2">
      <c r="A117" s="101"/>
      <c r="B117" s="83" t="s">
        <v>139</v>
      </c>
      <c r="C117" s="404" t="s">
        <v>330</v>
      </c>
      <c r="D117" s="588">
        <v>0</v>
      </c>
      <c r="E117" s="599"/>
      <c r="F117" s="600"/>
      <c r="G117" s="190">
        <v>0.25</v>
      </c>
      <c r="H117" s="591">
        <f>IF(AND(ISNUMBER(D117),ISNUMBER(G117)),D117*G117,"")</f>
        <v>0</v>
      </c>
      <c r="I117" s="96"/>
      <c r="J117" s="96"/>
      <c r="K117" s="5"/>
    </row>
    <row r="118" spans="1:12" ht="14.25" customHeight="1" x14ac:dyDescent="0.2">
      <c r="A118" s="101"/>
      <c r="B118" s="82" t="s">
        <v>89</v>
      </c>
      <c r="C118" s="404" t="s">
        <v>330</v>
      </c>
      <c r="D118" s="606"/>
      <c r="E118" s="599"/>
      <c r="F118" s="600"/>
      <c r="G118" s="207"/>
      <c r="H118" s="207"/>
      <c r="I118" s="96"/>
      <c r="J118" s="96"/>
      <c r="K118" s="5"/>
    </row>
    <row r="119" spans="1:12" ht="14.25" customHeight="1" x14ac:dyDescent="0.2">
      <c r="A119" s="101"/>
      <c r="B119" s="83" t="s">
        <v>250</v>
      </c>
      <c r="C119" s="404">
        <v>15.6</v>
      </c>
      <c r="D119" s="588">
        <v>0</v>
      </c>
      <c r="E119" s="599"/>
      <c r="F119" s="600"/>
      <c r="G119" s="190">
        <v>0.05</v>
      </c>
      <c r="H119" s="591">
        <f>IF(AND(ISNUMBER(D119),ISNUMBER(G119)),D119*G119,"")</f>
        <v>0</v>
      </c>
      <c r="I119" s="96"/>
      <c r="J119" s="96"/>
      <c r="K119" s="5"/>
      <c r="L119" s="213"/>
    </row>
    <row r="120" spans="1:12" ht="14.25" customHeight="1" x14ac:dyDescent="0.2">
      <c r="A120" s="101"/>
      <c r="B120" s="83" t="s">
        <v>139</v>
      </c>
      <c r="C120" s="404" t="s">
        <v>330</v>
      </c>
      <c r="D120" s="588">
        <v>0</v>
      </c>
      <c r="E120" s="599"/>
      <c r="F120" s="600"/>
      <c r="G120" s="190">
        <v>0.25</v>
      </c>
      <c r="H120" s="591">
        <f>IF(AND(ISNUMBER(D120),ISNUMBER(G120)),D120*G120,"")</f>
        <v>0</v>
      </c>
      <c r="I120" s="96"/>
      <c r="J120" s="96"/>
      <c r="K120" s="5"/>
    </row>
    <row r="121" spans="1:12" ht="14.25" customHeight="1" x14ac:dyDescent="0.2">
      <c r="A121" s="101"/>
      <c r="B121" s="82" t="s">
        <v>140</v>
      </c>
      <c r="C121" s="404" t="s">
        <v>330</v>
      </c>
      <c r="D121" s="606"/>
      <c r="E121" s="599"/>
      <c r="F121" s="600"/>
      <c r="G121" s="207"/>
      <c r="H121" s="207"/>
      <c r="I121" s="96"/>
      <c r="J121" s="96"/>
      <c r="K121" s="5"/>
      <c r="L121" s="213"/>
    </row>
    <row r="122" spans="1:12" ht="14.25" customHeight="1" x14ac:dyDescent="0.2">
      <c r="A122" s="101"/>
      <c r="B122" s="83" t="s">
        <v>250</v>
      </c>
      <c r="C122" s="404">
        <v>15.6</v>
      </c>
      <c r="D122" s="588">
        <v>0</v>
      </c>
      <c r="E122" s="599"/>
      <c r="F122" s="600"/>
      <c r="G122" s="190">
        <v>0.05</v>
      </c>
      <c r="H122" s="591">
        <f>IF(AND(ISNUMBER(D122),ISNUMBER(G122)),D122*G122,"")</f>
        <v>0</v>
      </c>
      <c r="I122" s="96"/>
      <c r="J122" s="96"/>
      <c r="K122" s="5"/>
      <c r="L122" s="213"/>
    </row>
    <row r="123" spans="1:12" ht="14.25" customHeight="1" x14ac:dyDescent="0.2">
      <c r="A123" s="101"/>
      <c r="B123" s="83" t="s">
        <v>139</v>
      </c>
      <c r="C123" s="404" t="s">
        <v>330</v>
      </c>
      <c r="D123" s="588">
        <v>0</v>
      </c>
      <c r="E123" s="599"/>
      <c r="F123" s="600"/>
      <c r="G123" s="190">
        <v>0.25</v>
      </c>
      <c r="H123" s="591">
        <f>IF(AND(ISNUMBER(D123),ISNUMBER(G123)),D123*G123,"")</f>
        <v>0</v>
      </c>
      <c r="I123" s="96"/>
      <c r="J123" s="96"/>
      <c r="K123" s="5"/>
      <c r="L123" s="213"/>
    </row>
    <row r="124" spans="1:12" ht="14.25" customHeight="1" x14ac:dyDescent="0.2">
      <c r="A124" s="101"/>
      <c r="B124" s="82" t="s">
        <v>64</v>
      </c>
      <c r="C124" s="404" t="s">
        <v>330</v>
      </c>
      <c r="D124" s="606"/>
      <c r="E124" s="599"/>
      <c r="F124" s="600"/>
      <c r="G124" s="207"/>
      <c r="H124" s="207"/>
      <c r="I124" s="96"/>
      <c r="J124" s="96"/>
      <c r="K124" s="5"/>
      <c r="L124" s="213"/>
    </row>
    <row r="125" spans="1:12" ht="14.25" customHeight="1" x14ac:dyDescent="0.2">
      <c r="A125" s="101"/>
      <c r="B125" s="83" t="s">
        <v>250</v>
      </c>
      <c r="C125" s="404">
        <v>15.6</v>
      </c>
      <c r="D125" s="588">
        <v>0</v>
      </c>
      <c r="E125" s="599"/>
      <c r="F125" s="600"/>
      <c r="G125" s="190">
        <v>0.05</v>
      </c>
      <c r="H125" s="591">
        <f>IF(AND(ISNUMBER(D125),ISNUMBER(G125)),D125*G125,"")</f>
        <v>0</v>
      </c>
      <c r="I125" s="96"/>
      <c r="J125" s="96"/>
      <c r="K125" s="5"/>
      <c r="L125" s="213"/>
    </row>
    <row r="126" spans="1:12" ht="14.25" customHeight="1" x14ac:dyDescent="0.2">
      <c r="A126" s="101"/>
      <c r="B126" s="83" t="s">
        <v>139</v>
      </c>
      <c r="C126" s="404" t="s">
        <v>330</v>
      </c>
      <c r="D126" s="588">
        <v>0</v>
      </c>
      <c r="E126" s="599"/>
      <c r="F126" s="600"/>
      <c r="G126" s="190">
        <v>0.25</v>
      </c>
      <c r="H126" s="591">
        <f>IF(AND(ISNUMBER(D126),ISNUMBER(G126)),D126*G126,"")</f>
        <v>0</v>
      </c>
      <c r="I126" s="96"/>
      <c r="J126" s="96"/>
      <c r="K126" s="5"/>
      <c r="L126" s="213"/>
    </row>
    <row r="127" spans="1:12" ht="30.2" customHeight="1" x14ac:dyDescent="0.2">
      <c r="A127" s="101"/>
      <c r="B127" s="79" t="s">
        <v>63</v>
      </c>
      <c r="C127" s="404" t="s">
        <v>415</v>
      </c>
      <c r="D127" s="606"/>
      <c r="E127" s="599"/>
      <c r="F127" s="600"/>
      <c r="G127" s="606"/>
      <c r="H127" s="606"/>
      <c r="I127" s="96"/>
      <c r="J127" s="96"/>
      <c r="K127" s="5"/>
      <c r="L127" s="213"/>
    </row>
    <row r="128" spans="1:12" ht="14.25" customHeight="1" x14ac:dyDescent="0.2">
      <c r="A128" s="101"/>
      <c r="B128" s="214" t="s">
        <v>167</v>
      </c>
      <c r="C128" s="404" t="s">
        <v>419</v>
      </c>
      <c r="D128" s="606"/>
      <c r="E128" s="599"/>
      <c r="F128" s="600"/>
      <c r="G128" s="606"/>
      <c r="H128" s="606"/>
      <c r="I128" s="96"/>
      <c r="J128" s="96"/>
      <c r="K128" s="5"/>
      <c r="L128" s="213"/>
    </row>
    <row r="129" spans="1:21" ht="14.25" customHeight="1" x14ac:dyDescent="0.2">
      <c r="A129" s="101"/>
      <c r="B129" s="215" t="s">
        <v>168</v>
      </c>
      <c r="C129" s="407" t="s">
        <v>421</v>
      </c>
      <c r="D129" s="588">
        <v>0</v>
      </c>
      <c r="E129" s="599"/>
      <c r="F129" s="600"/>
      <c r="G129" s="190">
        <v>0.2</v>
      </c>
      <c r="H129" s="591">
        <f>IF(AND(ISNUMBER(D129),ISNUMBER(G129)),D129*G129,"")</f>
        <v>0</v>
      </c>
      <c r="I129" s="96"/>
      <c r="J129" s="96"/>
      <c r="K129" s="5"/>
      <c r="L129" s="213"/>
    </row>
    <row r="130" spans="1:21" ht="14.25" customHeight="1" x14ac:dyDescent="0.2">
      <c r="A130" s="101"/>
      <c r="B130" s="215" t="s">
        <v>169</v>
      </c>
      <c r="C130" s="404" t="s">
        <v>420</v>
      </c>
      <c r="D130" s="588">
        <v>0</v>
      </c>
      <c r="E130" s="599"/>
      <c r="F130" s="600"/>
      <c r="G130" s="190">
        <v>0.4</v>
      </c>
      <c r="H130" s="591">
        <f>IF(AND(ISNUMBER(D130),ISNUMBER(G130)),D130*G130,"")</f>
        <v>0</v>
      </c>
      <c r="I130" s="96"/>
      <c r="J130" s="96"/>
      <c r="K130" s="5"/>
      <c r="L130" s="213"/>
    </row>
    <row r="131" spans="1:21" ht="14.25" customHeight="1" x14ac:dyDescent="0.2">
      <c r="A131" s="101"/>
      <c r="B131" s="82" t="s">
        <v>170</v>
      </c>
      <c r="C131" s="404" t="s">
        <v>418</v>
      </c>
      <c r="D131" s="606"/>
      <c r="E131" s="599"/>
      <c r="F131" s="600"/>
      <c r="G131" s="606"/>
      <c r="H131" s="606"/>
      <c r="I131" s="96"/>
      <c r="J131" s="96"/>
      <c r="K131" s="5"/>
      <c r="L131" s="213"/>
    </row>
    <row r="132" spans="1:21" s="90" customFormat="1" ht="14.25" customHeight="1" x14ac:dyDescent="0.2">
      <c r="A132" s="440"/>
      <c r="B132" s="185" t="s">
        <v>168</v>
      </c>
      <c r="C132" s="430" t="s">
        <v>416</v>
      </c>
      <c r="D132" s="588">
        <v>0</v>
      </c>
      <c r="E132" s="611"/>
      <c r="F132" s="612"/>
      <c r="G132" s="443">
        <v>0.2</v>
      </c>
      <c r="H132" s="634">
        <f t="shared" ref="H132:H142" si="1">IF(AND(ISNUMBER(D132),ISNUMBER(G132)),D132*G132,"")</f>
        <v>0</v>
      </c>
      <c r="I132" s="96"/>
      <c r="J132" s="96"/>
      <c r="K132" s="402"/>
      <c r="L132" s="213"/>
    </row>
    <row r="133" spans="1:21" s="90" customFormat="1" ht="14.25" customHeight="1" x14ac:dyDescent="0.2">
      <c r="A133" s="440"/>
      <c r="B133" s="185" t="s">
        <v>169</v>
      </c>
      <c r="C133" s="430" t="s">
        <v>417</v>
      </c>
      <c r="D133" s="588">
        <v>0</v>
      </c>
      <c r="E133" s="611"/>
      <c r="F133" s="612"/>
      <c r="G133" s="443">
        <v>0.4</v>
      </c>
      <c r="H133" s="634">
        <f t="shared" si="1"/>
        <v>0</v>
      </c>
      <c r="I133" s="96"/>
      <c r="J133" s="96"/>
      <c r="K133" s="402"/>
      <c r="L133" s="213"/>
    </row>
    <row r="134" spans="1:21" s="90" customFormat="1" ht="14.25" customHeight="1" x14ac:dyDescent="0.2">
      <c r="A134" s="440"/>
      <c r="B134" s="400" t="s">
        <v>294</v>
      </c>
      <c r="C134" s="444">
        <v>15.22</v>
      </c>
      <c r="D134" s="588">
        <v>0</v>
      </c>
      <c r="E134" s="611"/>
      <c r="F134" s="612"/>
      <c r="G134" s="443">
        <v>1</v>
      </c>
      <c r="H134" s="634">
        <f t="shared" si="1"/>
        <v>0</v>
      </c>
      <c r="I134" s="96"/>
      <c r="J134" s="96"/>
      <c r="K134" s="402"/>
      <c r="L134" s="213"/>
    </row>
    <row r="135" spans="1:21" s="90" customFormat="1" ht="30.2" customHeight="1" x14ac:dyDescent="0.2">
      <c r="A135" s="440"/>
      <c r="B135" s="400" t="s">
        <v>295</v>
      </c>
      <c r="C135" s="444">
        <v>15.22</v>
      </c>
      <c r="D135" s="588">
        <v>0</v>
      </c>
      <c r="E135" s="611"/>
      <c r="F135" s="612"/>
      <c r="G135" s="443">
        <v>1</v>
      </c>
      <c r="H135" s="634">
        <f t="shared" si="1"/>
        <v>0</v>
      </c>
      <c r="I135" s="96"/>
      <c r="J135" s="96"/>
      <c r="K135" s="402"/>
      <c r="L135" s="213"/>
    </row>
    <row r="136" spans="1:21" s="90" customFormat="1" ht="14.25" customHeight="1" x14ac:dyDescent="0.2">
      <c r="A136" s="440"/>
      <c r="B136" s="445" t="s">
        <v>94</v>
      </c>
      <c r="C136" s="430">
        <v>15.24</v>
      </c>
      <c r="D136" s="588">
        <v>0</v>
      </c>
      <c r="E136" s="611"/>
      <c r="F136" s="612"/>
      <c r="G136" s="443">
        <v>1</v>
      </c>
      <c r="H136" s="634">
        <f t="shared" si="1"/>
        <v>0</v>
      </c>
      <c r="I136" s="96"/>
      <c r="J136" s="96"/>
      <c r="K136" s="402"/>
      <c r="L136" s="213"/>
    </row>
    <row r="137" spans="1:21" s="90" customFormat="1" ht="14.25" customHeight="1" x14ac:dyDescent="0.2">
      <c r="A137" s="440"/>
      <c r="B137" s="445" t="s">
        <v>142</v>
      </c>
      <c r="C137" s="408"/>
      <c r="D137" s="588">
        <v>0</v>
      </c>
      <c r="E137" s="611"/>
      <c r="F137" s="612"/>
      <c r="G137" s="443">
        <v>1</v>
      </c>
      <c r="H137" s="634">
        <f t="shared" si="1"/>
        <v>0</v>
      </c>
      <c r="I137" s="96"/>
      <c r="J137" s="96"/>
      <c r="K137" s="402"/>
      <c r="L137" s="213"/>
    </row>
    <row r="138" spans="1:21" s="90" customFormat="1" ht="14.25" customHeight="1" x14ac:dyDescent="0.2">
      <c r="A138" s="440"/>
      <c r="B138" s="445" t="s">
        <v>432</v>
      </c>
      <c r="C138" s="408"/>
      <c r="D138" s="610"/>
      <c r="E138" s="611"/>
      <c r="F138" s="612"/>
      <c r="G138" s="610"/>
      <c r="H138" s="610"/>
      <c r="I138" s="96"/>
      <c r="J138" s="96"/>
      <c r="K138" s="402"/>
      <c r="L138" s="213"/>
    </row>
    <row r="139" spans="1:21" s="90" customFormat="1" ht="14.25" customHeight="1" x14ac:dyDescent="0.2">
      <c r="A139" s="440"/>
      <c r="B139" s="214" t="s">
        <v>138</v>
      </c>
      <c r="C139" s="430">
        <v>15.3</v>
      </c>
      <c r="D139" s="588">
        <v>0</v>
      </c>
      <c r="E139" s="611"/>
      <c r="F139" s="612"/>
      <c r="G139" s="443">
        <v>0</v>
      </c>
      <c r="H139" s="634">
        <f t="shared" si="1"/>
        <v>0</v>
      </c>
      <c r="I139" s="96"/>
      <c r="J139" s="96"/>
      <c r="K139" s="402"/>
      <c r="L139" s="213"/>
    </row>
    <row r="140" spans="1:21" s="90" customFormat="1" ht="14.25" customHeight="1" x14ac:dyDescent="0.2">
      <c r="A140" s="440"/>
      <c r="B140" s="82" t="s">
        <v>89</v>
      </c>
      <c r="C140" s="430">
        <v>15.3</v>
      </c>
      <c r="D140" s="588">
        <v>0</v>
      </c>
      <c r="E140" s="611"/>
      <c r="F140" s="612"/>
      <c r="G140" s="443">
        <v>0</v>
      </c>
      <c r="H140" s="634">
        <f t="shared" si="1"/>
        <v>0</v>
      </c>
      <c r="I140" s="96"/>
      <c r="J140" s="96"/>
      <c r="K140" s="402"/>
      <c r="L140" s="213"/>
    </row>
    <row r="141" spans="1:21" s="90" customFormat="1" ht="14.25" customHeight="1" x14ac:dyDescent="0.2">
      <c r="A141" s="440"/>
      <c r="B141" s="400" t="s">
        <v>294</v>
      </c>
      <c r="C141" s="430">
        <v>15.3</v>
      </c>
      <c r="D141" s="588">
        <v>0</v>
      </c>
      <c r="E141" s="611"/>
      <c r="F141" s="612"/>
      <c r="G141" s="443">
        <v>0</v>
      </c>
      <c r="H141" s="634">
        <f t="shared" si="1"/>
        <v>0</v>
      </c>
      <c r="I141" s="96"/>
      <c r="J141" s="96"/>
      <c r="K141" s="402"/>
      <c r="L141" s="213"/>
    </row>
    <row r="142" spans="1:21" s="90" customFormat="1" ht="30.2" customHeight="1" x14ac:dyDescent="0.2">
      <c r="A142" s="440"/>
      <c r="B142" s="400" t="s">
        <v>295</v>
      </c>
      <c r="C142" s="430">
        <v>15.3</v>
      </c>
      <c r="D142" s="588">
        <v>0</v>
      </c>
      <c r="E142" s="611"/>
      <c r="F142" s="612"/>
      <c r="G142" s="443">
        <v>0</v>
      </c>
      <c r="H142" s="634">
        <f t="shared" si="1"/>
        <v>0</v>
      </c>
      <c r="I142" s="96"/>
      <c r="J142" s="96"/>
      <c r="K142" s="402"/>
      <c r="L142" s="213"/>
    </row>
    <row r="143" spans="1:21" ht="14.25" customHeight="1" x14ac:dyDescent="0.2">
      <c r="A143" s="101"/>
      <c r="B143" s="81" t="s">
        <v>143</v>
      </c>
      <c r="C143" s="408"/>
      <c r="D143" s="207"/>
      <c r="E143" s="599"/>
      <c r="F143" s="600"/>
      <c r="G143" s="207"/>
      <c r="H143" s="592">
        <f>IF(AND(AND(ISNUMBER(H101),ISNUMBER(H102),ISNUMBER(H104),ISNUMBER(H107),ISNUMBER(H108),ISNUMBER(H110),ISNUMBER(H111), ISNUMBER(H112), ISNUMBER(H113), ISNUMBER(H116), ISNUMBER(H117), ISNUMBER(H119), ISNUMBER(H120), ISNUMBER(H122), ISNUMBER(H123),ISNUMBER(H125),ISNUMBER(H126), ISNUMBER(H129), ISNUMBER(H130), ISNUMBER(H132), ISNUMBER(H133), ISNUMBER(H134), ISNUMBER(H135), ISNUMBER(H136), ISNUMBER(H137)),ISNUMBER(H139),ISNUMBER(H140),ISNUMBER(H141),ISNUMBER(H142)),SUM(H101:H102,H104,H107:H108,H110:H112,H113,H116:H117,H119:H120,H122:H123,H125:H126,H129:H130,H132:H137,H139:H142),"")</f>
        <v>0</v>
      </c>
      <c r="I143" s="96"/>
      <c r="J143" s="96"/>
      <c r="K143" s="5"/>
      <c r="L143" s="213"/>
    </row>
    <row r="144" spans="1:21" ht="30.2" customHeight="1" x14ac:dyDescent="0.25">
      <c r="A144" s="37" t="s">
        <v>43</v>
      </c>
      <c r="B144" s="37"/>
      <c r="C144" s="94"/>
      <c r="D144" s="94"/>
      <c r="E144" s="95"/>
      <c r="F144" s="96"/>
      <c r="G144" s="96"/>
      <c r="H144" s="96"/>
      <c r="I144" s="96"/>
      <c r="J144" s="96"/>
      <c r="K144" s="5"/>
      <c r="L144" s="224"/>
      <c r="M144" s="96"/>
      <c r="N144" s="96"/>
      <c r="O144" s="96"/>
      <c r="P144" s="96"/>
      <c r="Q144" s="96"/>
      <c r="R144" s="96"/>
      <c r="S144" s="96"/>
      <c r="T144" s="96"/>
      <c r="U144" s="96"/>
    </row>
    <row r="145" spans="1:12" ht="43.5" customHeight="1" x14ac:dyDescent="0.2">
      <c r="A145" s="101"/>
      <c r="B145" s="69"/>
      <c r="C145" s="103" t="s">
        <v>233</v>
      </c>
      <c r="D145" s="103" t="s">
        <v>144</v>
      </c>
      <c r="E145" s="103" t="s">
        <v>145</v>
      </c>
      <c r="F145" s="350"/>
      <c r="G145" s="103" t="s">
        <v>107</v>
      </c>
      <c r="H145" s="103" t="s">
        <v>108</v>
      </c>
      <c r="I145" s="96"/>
      <c r="J145" s="96"/>
      <c r="K145" s="5"/>
      <c r="L145" s="213"/>
    </row>
    <row r="146" spans="1:12" ht="14.25" customHeight="1" x14ac:dyDescent="0.2">
      <c r="A146" s="101"/>
      <c r="B146" s="84" t="s">
        <v>239</v>
      </c>
      <c r="C146" s="404" t="s">
        <v>299</v>
      </c>
      <c r="D146" s="203"/>
      <c r="E146" s="203"/>
      <c r="F146" s="209"/>
      <c r="G146" s="203"/>
      <c r="H146" s="207"/>
      <c r="I146" s="96"/>
      <c r="J146" s="96"/>
      <c r="K146" s="5"/>
      <c r="L146" s="213"/>
    </row>
    <row r="147" spans="1:12" ht="14.25" customHeight="1" x14ac:dyDescent="0.2">
      <c r="A147" s="101"/>
      <c r="B147" s="160" t="s">
        <v>171</v>
      </c>
      <c r="C147" s="404" t="s">
        <v>299</v>
      </c>
      <c r="D147" s="588">
        <v>0</v>
      </c>
      <c r="E147" s="588">
        <v>0</v>
      </c>
      <c r="F147" s="207"/>
      <c r="G147" s="190">
        <f>Parameters!$E$63</f>
        <v>0</v>
      </c>
      <c r="H147" s="591">
        <f>IF(AND(ISNUMBER(D147),ISNUMBER(G147)),D147*G147,"")</f>
        <v>0</v>
      </c>
      <c r="I147" s="96"/>
      <c r="J147" s="96"/>
      <c r="K147" s="5"/>
      <c r="L147" s="213"/>
    </row>
    <row r="148" spans="1:12" ht="14.25" customHeight="1" x14ac:dyDescent="0.2">
      <c r="A148" s="101"/>
      <c r="B148" s="188" t="s">
        <v>277</v>
      </c>
      <c r="C148" s="404" t="s">
        <v>422</v>
      </c>
      <c r="D148" s="588">
        <v>0</v>
      </c>
      <c r="E148" s="588">
        <v>0</v>
      </c>
      <c r="F148" s="207"/>
      <c r="G148" s="606"/>
      <c r="H148" s="207"/>
      <c r="I148" s="96"/>
      <c r="J148" s="96"/>
      <c r="K148" s="5"/>
      <c r="L148" s="213"/>
    </row>
    <row r="149" spans="1:12" ht="14.25" customHeight="1" x14ac:dyDescent="0.2">
      <c r="A149" s="101"/>
      <c r="B149" s="155" t="str">
        <f>CONCATENATE("Check: row ", ROW(B148), " ≤ row ", ROW(LCR_Main!B148),)</f>
        <v>Check: row 148 ≤ row 148</v>
      </c>
      <c r="C149" s="408"/>
      <c r="D149" s="594" t="str">
        <f>IF((D148&lt;=D147),"Pass","Fail")</f>
        <v>Pass</v>
      </c>
      <c r="E149" s="594" t="str">
        <f>IF((E148&lt;=E147),"Pass","Fail")</f>
        <v>Pass</v>
      </c>
      <c r="F149" s="207"/>
      <c r="G149" s="606"/>
      <c r="H149" s="207"/>
      <c r="I149" s="96"/>
      <c r="J149" s="96"/>
      <c r="K149" s="5"/>
      <c r="L149" s="213"/>
    </row>
    <row r="150" spans="1:12" ht="14.25" customHeight="1" x14ac:dyDescent="0.2">
      <c r="A150" s="101"/>
      <c r="B150" s="160" t="s">
        <v>172</v>
      </c>
      <c r="C150" s="404" t="s">
        <v>299</v>
      </c>
      <c r="D150" s="588">
        <v>0</v>
      </c>
      <c r="E150" s="588">
        <v>0</v>
      </c>
      <c r="F150" s="207"/>
      <c r="G150" s="190">
        <f>Parameters!$E$63</f>
        <v>0</v>
      </c>
      <c r="H150" s="591">
        <f>IF(AND(ISNUMBER(D150),ISNUMBER(G150)),D150*G150,"")</f>
        <v>0</v>
      </c>
      <c r="I150" s="96"/>
      <c r="J150" s="96"/>
      <c r="K150" s="5"/>
      <c r="L150" s="213"/>
    </row>
    <row r="151" spans="1:12" ht="14.25" customHeight="1" x14ac:dyDescent="0.2">
      <c r="A151" s="101"/>
      <c r="B151" s="188" t="s">
        <v>277</v>
      </c>
      <c r="C151" s="404" t="s">
        <v>422</v>
      </c>
      <c r="D151" s="588">
        <v>0</v>
      </c>
      <c r="E151" s="588">
        <v>0</v>
      </c>
      <c r="F151" s="207"/>
      <c r="G151" s="606"/>
      <c r="H151" s="207"/>
      <c r="I151" s="96"/>
      <c r="J151" s="96"/>
      <c r="K151" s="5"/>
      <c r="L151" s="213"/>
    </row>
    <row r="152" spans="1:12" ht="14.25" customHeight="1" x14ac:dyDescent="0.2">
      <c r="A152" s="101"/>
      <c r="B152" s="155" t="str">
        <f>CONCATENATE("Check: row ", ROW(B151), " ≤ row ", ROW(LCR_Main!B151),)</f>
        <v>Check: row 151 ≤ row 151</v>
      </c>
      <c r="C152" s="408"/>
      <c r="D152" s="594" t="str">
        <f>IF((D151&lt;=D150),"Pass","Fail")</f>
        <v>Pass</v>
      </c>
      <c r="E152" s="594" t="str">
        <f>IF((E151&lt;=E150),"Pass","Fail")</f>
        <v>Pass</v>
      </c>
      <c r="F152" s="207"/>
      <c r="G152" s="606"/>
      <c r="H152" s="207"/>
      <c r="I152" s="96"/>
      <c r="J152" s="96"/>
      <c r="K152" s="5"/>
      <c r="L152" s="213"/>
    </row>
    <row r="153" spans="1:12" ht="14.25" customHeight="1" x14ac:dyDescent="0.2">
      <c r="A153" s="101"/>
      <c r="B153" s="160" t="s">
        <v>173</v>
      </c>
      <c r="C153" s="404" t="s">
        <v>299</v>
      </c>
      <c r="D153" s="588">
        <v>0</v>
      </c>
      <c r="E153" s="588">
        <v>0</v>
      </c>
      <c r="F153" s="207"/>
      <c r="G153" s="190">
        <f>Parameters!$E$63</f>
        <v>0</v>
      </c>
      <c r="H153" s="591">
        <f>IF(AND(ISNUMBER(D153),ISNUMBER(G153)),D153*G153,"")</f>
        <v>0</v>
      </c>
      <c r="I153" s="96"/>
      <c r="J153" s="96"/>
      <c r="K153" s="5"/>
      <c r="L153" s="213"/>
    </row>
    <row r="154" spans="1:12" ht="14.25" customHeight="1" x14ac:dyDescent="0.2">
      <c r="A154" s="101"/>
      <c r="B154" s="188" t="s">
        <v>277</v>
      </c>
      <c r="C154" s="404" t="s">
        <v>422</v>
      </c>
      <c r="D154" s="588">
        <v>0</v>
      </c>
      <c r="E154" s="588">
        <v>0</v>
      </c>
      <c r="F154" s="207"/>
      <c r="G154" s="606"/>
      <c r="H154" s="207"/>
      <c r="I154" s="96"/>
      <c r="J154" s="96"/>
      <c r="K154" s="5"/>
      <c r="L154" s="213"/>
    </row>
    <row r="155" spans="1:12" ht="14.25" customHeight="1" x14ac:dyDescent="0.2">
      <c r="A155" s="101"/>
      <c r="B155" s="155" t="str">
        <f>CONCATENATE("Check: row ", ROW(B154), " ≤ row ", ROW(LCR_Main!B154),)</f>
        <v>Check: row 154 ≤ row 154</v>
      </c>
      <c r="C155" s="408"/>
      <c r="D155" s="594" t="str">
        <f>IF((D154&lt;=D153),"Pass","Fail")</f>
        <v>Pass</v>
      </c>
      <c r="E155" s="594" t="str">
        <f>IF((E154&lt;=E153),"Pass","Fail")</f>
        <v>Pass</v>
      </c>
      <c r="F155" s="207"/>
      <c r="G155" s="606"/>
      <c r="H155" s="207"/>
      <c r="I155" s="96"/>
      <c r="J155" s="96"/>
      <c r="K155" s="5"/>
      <c r="L155" s="213"/>
    </row>
    <row r="156" spans="1:12" ht="14.25" customHeight="1" x14ac:dyDescent="0.2">
      <c r="A156" s="101"/>
      <c r="B156" s="160" t="s">
        <v>351</v>
      </c>
      <c r="C156" s="404" t="s">
        <v>299</v>
      </c>
      <c r="D156" s="588">
        <v>0</v>
      </c>
      <c r="E156" s="588">
        <v>0</v>
      </c>
      <c r="F156" s="207"/>
      <c r="G156" s="190">
        <f>Parameters!$E$63</f>
        <v>0</v>
      </c>
      <c r="H156" s="591">
        <f>IF(AND(ISNUMBER(D156),ISNUMBER(G156)),D156*G156,"")</f>
        <v>0</v>
      </c>
      <c r="I156" s="96"/>
      <c r="J156" s="96"/>
      <c r="K156" s="5"/>
      <c r="L156" s="213"/>
    </row>
    <row r="157" spans="1:12" ht="14.25" customHeight="1" x14ac:dyDescent="0.2">
      <c r="A157" s="101"/>
      <c r="B157" s="188" t="s">
        <v>277</v>
      </c>
      <c r="C157" s="404" t="s">
        <v>422</v>
      </c>
      <c r="D157" s="588">
        <v>0</v>
      </c>
      <c r="E157" s="588">
        <v>0</v>
      </c>
      <c r="F157" s="207"/>
      <c r="G157" s="606"/>
      <c r="H157" s="207"/>
      <c r="I157" s="96"/>
      <c r="J157" s="96"/>
      <c r="K157" s="5"/>
      <c r="L157" s="213"/>
    </row>
    <row r="158" spans="1:12" ht="14.25" customHeight="1" x14ac:dyDescent="0.2">
      <c r="A158" s="101"/>
      <c r="B158" s="155" t="str">
        <f>CONCATENATE("Check: row ", ROW(B157), " ≤ row ", ROW(LCR_Main!B157),)</f>
        <v>Check: row 157 ≤ row 157</v>
      </c>
      <c r="C158" s="408"/>
      <c r="D158" s="594" t="str">
        <f>IF((D157&lt;=D156),"Pass","Fail")</f>
        <v>Pass</v>
      </c>
      <c r="E158" s="594" t="str">
        <f>IF((E157&lt;=E156),"Pass","Fail")</f>
        <v>Pass</v>
      </c>
      <c r="F158" s="207"/>
      <c r="G158" s="606"/>
      <c r="H158" s="207"/>
      <c r="I158" s="96"/>
      <c r="J158" s="96"/>
      <c r="K158" s="5"/>
      <c r="L158" s="213"/>
    </row>
    <row r="159" spans="1:12" s="90" customFormat="1" ht="14.25" customHeight="1" x14ac:dyDescent="0.2">
      <c r="A159" s="440"/>
      <c r="B159" s="448" t="s">
        <v>352</v>
      </c>
      <c r="C159" s="430" t="s">
        <v>299</v>
      </c>
      <c r="D159" s="588">
        <v>0</v>
      </c>
      <c r="E159" s="588">
        <v>0</v>
      </c>
      <c r="F159" s="447"/>
      <c r="G159" s="443">
        <f>Parameters!$E$63</f>
        <v>0</v>
      </c>
      <c r="H159" s="591">
        <f>IF(AND(ISNUMBER(D159),ISNUMBER(G159)),D159*G159,"")</f>
        <v>0</v>
      </c>
      <c r="I159" s="96"/>
      <c r="J159" s="96"/>
      <c r="K159" s="402"/>
      <c r="L159" s="213"/>
    </row>
    <row r="160" spans="1:12" s="90" customFormat="1" ht="14.25" customHeight="1" x14ac:dyDescent="0.2">
      <c r="A160" s="440"/>
      <c r="B160" s="446" t="s">
        <v>277</v>
      </c>
      <c r="C160" s="430" t="s">
        <v>422</v>
      </c>
      <c r="D160" s="588">
        <v>0</v>
      </c>
      <c r="E160" s="588">
        <v>0</v>
      </c>
      <c r="F160" s="447"/>
      <c r="G160" s="645"/>
      <c r="H160" s="447"/>
      <c r="I160" s="96"/>
      <c r="J160" s="96"/>
      <c r="K160" s="402"/>
      <c r="L160" s="213"/>
    </row>
    <row r="161" spans="1:21" ht="14.25" customHeight="1" x14ac:dyDescent="0.2">
      <c r="A161" s="101"/>
      <c r="B161" s="155" t="str">
        <f>CONCATENATE("Check: row ", ROW(B160), " ≤ row ", ROW(LCR_Main!B160),)</f>
        <v>Check: row 160 ≤ row 160</v>
      </c>
      <c r="C161" s="408"/>
      <c r="D161" s="594" t="str">
        <f>IF((D160&lt;=D159),"Pass","Fail")</f>
        <v>Pass</v>
      </c>
      <c r="E161" s="594" t="str">
        <f>IF((E160&lt;=E159),"Pass","Fail")</f>
        <v>Pass</v>
      </c>
      <c r="F161" s="207"/>
      <c r="G161" s="606"/>
      <c r="H161" s="207"/>
      <c r="I161" s="96"/>
      <c r="J161" s="96"/>
      <c r="K161" s="5"/>
      <c r="L161" s="213"/>
    </row>
    <row r="162" spans="1:21" ht="14.25" customHeight="1" x14ac:dyDescent="0.2">
      <c r="A162" s="101"/>
      <c r="B162" s="160" t="s">
        <v>174</v>
      </c>
      <c r="C162" s="404" t="s">
        <v>299</v>
      </c>
      <c r="D162" s="588">
        <v>0</v>
      </c>
      <c r="E162" s="588">
        <v>0</v>
      </c>
      <c r="F162" s="207"/>
      <c r="G162" s="190">
        <f>Parameters!$E$63</f>
        <v>0</v>
      </c>
      <c r="H162" s="591">
        <f>IF(AND(ISNUMBER(D162),ISNUMBER(G162)),D162*G162,"")</f>
        <v>0</v>
      </c>
      <c r="I162" s="96"/>
      <c r="J162" s="96"/>
      <c r="K162" s="5"/>
      <c r="L162" s="213"/>
    </row>
    <row r="163" spans="1:21" ht="14.25" customHeight="1" x14ac:dyDescent="0.2">
      <c r="A163" s="101"/>
      <c r="B163" s="64" t="s">
        <v>240</v>
      </c>
      <c r="C163" s="404" t="s">
        <v>299</v>
      </c>
      <c r="D163" s="588">
        <v>0</v>
      </c>
      <c r="E163" s="588">
        <v>0</v>
      </c>
      <c r="F163" s="207"/>
      <c r="G163" s="190">
        <f>Parameters!$E$63</f>
        <v>0</v>
      </c>
      <c r="H163" s="591">
        <f>IF(AND(ISNUMBER(D163),ISNUMBER(G163)),D163*G163,"")</f>
        <v>0</v>
      </c>
      <c r="I163" s="96"/>
      <c r="J163" s="96"/>
      <c r="K163" s="5"/>
      <c r="L163" s="213"/>
    </row>
    <row r="164" spans="1:21" ht="14.25" customHeight="1" x14ac:dyDescent="0.2">
      <c r="A164" s="101"/>
      <c r="B164" s="160" t="s">
        <v>277</v>
      </c>
      <c r="C164" s="404" t="s">
        <v>422</v>
      </c>
      <c r="D164" s="588">
        <v>0</v>
      </c>
      <c r="E164" s="588">
        <v>0</v>
      </c>
      <c r="F164" s="207"/>
      <c r="G164" s="606"/>
      <c r="H164" s="207"/>
      <c r="I164" s="4"/>
      <c r="J164" s="4"/>
      <c r="K164" s="5"/>
    </row>
    <row r="165" spans="1:21" ht="14.25" customHeight="1" x14ac:dyDescent="0.2">
      <c r="A165" s="101"/>
      <c r="B165" s="151" t="str">
        <f>CONCATENATE("Check: row ", ROW(B164), " ≤ row ", ROW(LCR_Main!B164),)</f>
        <v>Check: row 164 ≤ row 164</v>
      </c>
      <c r="C165" s="408"/>
      <c r="D165" s="594" t="str">
        <f>IF((D164&lt;=D163),"Pass","Fail")</f>
        <v>Pass</v>
      </c>
      <c r="E165" s="594" t="str">
        <f>IF((E164&lt;=E163),"Pass","Fail")</f>
        <v>Pass</v>
      </c>
      <c r="F165" s="207"/>
      <c r="G165" s="606"/>
      <c r="H165" s="207"/>
      <c r="I165" s="4"/>
      <c r="J165" s="4"/>
      <c r="K165" s="5"/>
    </row>
    <row r="166" spans="1:21" ht="14.25" customHeight="1" x14ac:dyDescent="0.2">
      <c r="A166" s="101"/>
      <c r="B166" s="64" t="s">
        <v>241</v>
      </c>
      <c r="C166" s="404" t="s">
        <v>299</v>
      </c>
      <c r="D166" s="588">
        <v>0</v>
      </c>
      <c r="E166" s="588">
        <v>0</v>
      </c>
      <c r="F166" s="207"/>
      <c r="G166" s="190">
        <f>Parameters!$E$64</f>
        <v>0.15</v>
      </c>
      <c r="H166" s="591">
        <f>IF(AND(ISNUMBER(D166),ISNUMBER(G166)),D166*G166,"")</f>
        <v>0</v>
      </c>
      <c r="I166" s="96"/>
      <c r="J166" s="96"/>
      <c r="K166" s="5"/>
      <c r="L166" s="213"/>
    </row>
    <row r="167" spans="1:21" ht="14.25" customHeight="1" x14ac:dyDescent="0.2">
      <c r="A167" s="101"/>
      <c r="B167" s="160" t="s">
        <v>277</v>
      </c>
      <c r="C167" s="404" t="s">
        <v>422</v>
      </c>
      <c r="D167" s="588">
        <v>0</v>
      </c>
      <c r="E167" s="588">
        <v>0</v>
      </c>
      <c r="F167" s="207"/>
      <c r="G167" s="606"/>
      <c r="H167" s="207"/>
      <c r="I167" s="4"/>
      <c r="J167" s="4"/>
      <c r="K167" s="5"/>
    </row>
    <row r="168" spans="1:21" ht="14.25" customHeight="1" x14ac:dyDescent="0.2">
      <c r="A168" s="101"/>
      <c r="B168" s="151" t="str">
        <f>CONCATENATE("Check: row ", ROW(B167), " ≤ row ", ROW(LCR_Main!B167),)</f>
        <v>Check: row 167 ≤ row 167</v>
      </c>
      <c r="C168" s="408"/>
      <c r="D168" s="594" t="str">
        <f>IF((D167&lt;=D166),"Pass","Fail")</f>
        <v>Pass</v>
      </c>
      <c r="E168" s="594" t="str">
        <f>IF((E167&lt;=E166),"Pass","Fail")</f>
        <v>Pass</v>
      </c>
      <c r="F168" s="207"/>
      <c r="G168" s="606"/>
      <c r="H168" s="207"/>
      <c r="I168" s="4"/>
      <c r="J168" s="4"/>
      <c r="K168" s="5"/>
    </row>
    <row r="169" spans="1:21" ht="30.2" customHeight="1" x14ac:dyDescent="0.2">
      <c r="A169" s="101"/>
      <c r="B169" s="64" t="s">
        <v>242</v>
      </c>
      <c r="C169" s="404" t="s">
        <v>299</v>
      </c>
      <c r="D169" s="588">
        <v>0</v>
      </c>
      <c r="E169" s="588">
        <v>0</v>
      </c>
      <c r="F169" s="207"/>
      <c r="G169" s="190">
        <f>Parameters!$E$65</f>
        <v>0.15</v>
      </c>
      <c r="H169" s="591">
        <f>IF(AND(ISNUMBER(D169),ISNUMBER(G169)),D169*G169,"")</f>
        <v>0</v>
      </c>
      <c r="I169" s="4"/>
      <c r="J169" s="4"/>
      <c r="K169" s="5"/>
      <c r="L169" s="213"/>
    </row>
    <row r="170" spans="1:21" ht="14.25" customHeight="1" x14ac:dyDescent="0.2">
      <c r="A170" s="101"/>
      <c r="B170" s="160" t="s">
        <v>277</v>
      </c>
      <c r="C170" s="404" t="s">
        <v>422</v>
      </c>
      <c r="D170" s="588">
        <v>0</v>
      </c>
      <c r="E170" s="588">
        <v>0</v>
      </c>
      <c r="F170" s="207"/>
      <c r="G170" s="606"/>
      <c r="H170" s="207"/>
      <c r="I170" s="4"/>
      <c r="J170" s="4"/>
      <c r="K170" s="5"/>
      <c r="L170" s="213"/>
    </row>
    <row r="171" spans="1:21" s="90" customFormat="1" ht="14.25" customHeight="1" x14ac:dyDescent="0.2">
      <c r="A171" s="101"/>
      <c r="B171" s="151" t="str">
        <f>CONCATENATE("Check: row ", ROW(B170), " ≤ row ", ROW(LCR_Main!B170),)</f>
        <v>Check: row 170 ≤ row 170</v>
      </c>
      <c r="C171" s="408"/>
      <c r="D171" s="594" t="str">
        <f>IF((D170&lt;=D169),"Pass","Fail")</f>
        <v>Pass</v>
      </c>
      <c r="E171" s="594" t="str">
        <f>IF((E170&lt;=E169),"Pass","Fail")</f>
        <v>Pass</v>
      </c>
      <c r="F171" s="207"/>
      <c r="G171" s="606"/>
      <c r="H171" s="207"/>
      <c r="I171" s="4"/>
      <c r="J171" s="4"/>
      <c r="K171" s="5"/>
      <c r="L171" s="213"/>
      <c r="M171" s="3"/>
      <c r="N171" s="3"/>
      <c r="O171" s="3"/>
      <c r="P171" s="3"/>
      <c r="Q171" s="3"/>
      <c r="R171" s="3"/>
      <c r="S171" s="3"/>
      <c r="T171" s="3"/>
      <c r="U171" s="3"/>
    </row>
    <row r="172" spans="1:21" ht="30.2" customHeight="1" x14ac:dyDescent="0.2">
      <c r="A172" s="101"/>
      <c r="B172" s="64" t="s">
        <v>353</v>
      </c>
      <c r="C172" s="404" t="s">
        <v>299</v>
      </c>
      <c r="D172" s="588">
        <v>0</v>
      </c>
      <c r="E172" s="588">
        <v>0</v>
      </c>
      <c r="F172" s="207"/>
      <c r="G172" s="190">
        <f>Parameters!$E$66</f>
        <v>0.2</v>
      </c>
      <c r="H172" s="591">
        <f>IF(AND(ISNUMBER(D172),ISNUMBER(G172)),D172*G172,"")</f>
        <v>0</v>
      </c>
      <c r="I172" s="4"/>
      <c r="J172" s="4"/>
      <c r="K172" s="5"/>
      <c r="L172" s="213"/>
    </row>
    <row r="173" spans="1:21" ht="14.25" customHeight="1" x14ac:dyDescent="0.2">
      <c r="A173" s="101"/>
      <c r="B173" s="247" t="s">
        <v>277</v>
      </c>
      <c r="C173" s="404" t="s">
        <v>422</v>
      </c>
      <c r="D173" s="588">
        <v>0</v>
      </c>
      <c r="E173" s="588">
        <v>0</v>
      </c>
      <c r="F173" s="207"/>
      <c r="G173" s="606"/>
      <c r="H173" s="207"/>
      <c r="I173" s="4"/>
      <c r="J173" s="4"/>
      <c r="K173" s="5"/>
      <c r="L173" s="213"/>
    </row>
    <row r="174" spans="1:21" ht="14.25" customHeight="1" x14ac:dyDescent="0.2">
      <c r="A174" s="101"/>
      <c r="B174" s="151" t="str">
        <f>CONCATENATE("Check: row ", ROW(B173), " ≤ row ", ROW(LCR_Main!B173),)</f>
        <v>Check: row 173 ≤ row 173</v>
      </c>
      <c r="C174" s="408"/>
      <c r="D174" s="594" t="str">
        <f>IF((D173&lt;=D172),"Pass","Fail")</f>
        <v>Pass</v>
      </c>
      <c r="E174" s="594" t="str">
        <f>IF((E173&lt;=E172),"Pass","Fail")</f>
        <v>Pass</v>
      </c>
      <c r="F174" s="207"/>
      <c r="G174" s="606"/>
      <c r="H174" s="207"/>
      <c r="I174" s="4"/>
      <c r="J174" s="4"/>
      <c r="K174" s="5"/>
      <c r="L174" s="213"/>
    </row>
    <row r="175" spans="1:21" s="90" customFormat="1" ht="30.2" customHeight="1" x14ac:dyDescent="0.2">
      <c r="A175" s="440"/>
      <c r="B175" s="159" t="s">
        <v>354</v>
      </c>
      <c r="C175" s="430" t="s">
        <v>299</v>
      </c>
      <c r="D175" s="447"/>
      <c r="E175" s="447"/>
      <c r="F175" s="447"/>
      <c r="G175" s="645"/>
      <c r="H175" s="447"/>
      <c r="I175" s="96"/>
      <c r="J175" s="96"/>
      <c r="K175" s="402"/>
      <c r="L175" s="213"/>
    </row>
    <row r="176" spans="1:21" s="90" customFormat="1" ht="14.25" customHeight="1" x14ac:dyDescent="0.2">
      <c r="A176" s="440"/>
      <c r="B176" s="189" t="s">
        <v>244</v>
      </c>
      <c r="C176" s="430"/>
      <c r="D176" s="588">
        <v>0</v>
      </c>
      <c r="E176" s="588">
        <v>0</v>
      </c>
      <c r="F176" s="447"/>
      <c r="G176" s="443">
        <f>Parameters!$E$68</f>
        <v>0.25</v>
      </c>
      <c r="H176" s="591">
        <f>IF(AND(ISNUMBER(D176),ISNUMBER(G176)),D176*G176,"")</f>
        <v>0</v>
      </c>
      <c r="I176" s="96"/>
      <c r="J176" s="96"/>
      <c r="K176" s="402"/>
      <c r="L176" s="213"/>
    </row>
    <row r="177" spans="1:21" ht="14.25" customHeight="1" x14ac:dyDescent="0.2">
      <c r="A177" s="440"/>
      <c r="B177" s="564" t="s">
        <v>277</v>
      </c>
      <c r="C177" s="430" t="s">
        <v>422</v>
      </c>
      <c r="D177" s="588">
        <v>0</v>
      </c>
      <c r="E177" s="588">
        <v>0</v>
      </c>
      <c r="F177" s="447"/>
      <c r="G177" s="606"/>
      <c r="H177" s="207"/>
      <c r="I177" s="96"/>
      <c r="J177" s="96"/>
      <c r="K177" s="402"/>
      <c r="L177" s="213"/>
      <c r="M177" s="90"/>
      <c r="N177" s="90"/>
      <c r="O177" s="90"/>
      <c r="P177" s="90"/>
      <c r="Q177" s="90"/>
      <c r="R177" s="90"/>
      <c r="S177" s="90"/>
      <c r="T177" s="90"/>
      <c r="U177" s="90"/>
    </row>
    <row r="178" spans="1:21" ht="14.25" customHeight="1" x14ac:dyDescent="0.2">
      <c r="A178" s="101"/>
      <c r="B178" s="155" t="str">
        <f>CONCATENATE("Check: row ", ROW(B177), " ≤ row ", ROW(LCR_Main!B177),)</f>
        <v>Check: row 177 ≤ row 177</v>
      </c>
      <c r="C178" s="408"/>
      <c r="D178" s="594" t="str">
        <f>IF((D177&lt;=D176),"Pass","Fail")</f>
        <v>Pass</v>
      </c>
      <c r="E178" s="594" t="str">
        <f>IF((E177&lt;=E176),"Pass","Fail")</f>
        <v>Pass</v>
      </c>
      <c r="F178" s="207"/>
      <c r="G178" s="606"/>
      <c r="H178" s="207"/>
      <c r="I178" s="4"/>
      <c r="J178" s="4"/>
      <c r="K178" s="5"/>
      <c r="L178" s="213"/>
    </row>
    <row r="179" spans="1:21" ht="14.25" customHeight="1" x14ac:dyDescent="0.2">
      <c r="A179" s="440"/>
      <c r="B179" s="189" t="s">
        <v>245</v>
      </c>
      <c r="C179" s="430"/>
      <c r="D179" s="588">
        <v>0</v>
      </c>
      <c r="E179" s="588">
        <v>0</v>
      </c>
      <c r="F179" s="447"/>
      <c r="G179" s="443">
        <f>Parameters!$E$67</f>
        <v>0.5</v>
      </c>
      <c r="H179" s="591">
        <f>IF(AND(ISNUMBER(D179),ISNUMBER(G179)),D179*G179,"")</f>
        <v>0</v>
      </c>
      <c r="I179" s="96"/>
      <c r="J179" s="96"/>
      <c r="K179" s="402"/>
      <c r="L179" s="213"/>
      <c r="M179" s="90"/>
      <c r="N179" s="90"/>
      <c r="O179" s="90"/>
      <c r="P179" s="90"/>
      <c r="Q179" s="90"/>
      <c r="R179" s="90"/>
      <c r="S179" s="90"/>
      <c r="T179" s="90"/>
      <c r="U179" s="90"/>
    </row>
    <row r="180" spans="1:21" ht="14.25" customHeight="1" x14ac:dyDescent="0.2">
      <c r="A180" s="440"/>
      <c r="B180" s="564" t="s">
        <v>277</v>
      </c>
      <c r="C180" s="430" t="s">
        <v>422</v>
      </c>
      <c r="D180" s="588">
        <v>0</v>
      </c>
      <c r="E180" s="588">
        <v>0</v>
      </c>
      <c r="F180" s="447"/>
      <c r="G180" s="606"/>
      <c r="H180" s="207"/>
      <c r="I180" s="96"/>
      <c r="J180" s="96"/>
      <c r="K180" s="402"/>
      <c r="L180" s="213"/>
      <c r="M180" s="90"/>
      <c r="N180" s="90"/>
      <c r="O180" s="90"/>
      <c r="P180" s="90"/>
      <c r="Q180" s="90"/>
      <c r="R180" s="90"/>
      <c r="S180" s="90"/>
      <c r="T180" s="90"/>
      <c r="U180" s="90"/>
    </row>
    <row r="181" spans="1:21" s="90" customFormat="1" ht="14.25" customHeight="1" x14ac:dyDescent="0.2">
      <c r="A181" s="101"/>
      <c r="B181" s="155" t="str">
        <f>CONCATENATE("Check: row ", ROW(B180), " ≤ row ", ROW(LCR_Main!B180),)</f>
        <v>Check: row 180 ≤ row 180</v>
      </c>
      <c r="C181" s="408"/>
      <c r="D181" s="594" t="str">
        <f>IF((D180&lt;=D179),"Pass","Fail")</f>
        <v>Pass</v>
      </c>
      <c r="E181" s="594" t="str">
        <f>IF((E180&lt;=E179),"Pass","Fail")</f>
        <v>Pass</v>
      </c>
      <c r="F181" s="207"/>
      <c r="G181" s="606"/>
      <c r="H181" s="207"/>
      <c r="I181" s="4"/>
      <c r="J181" s="4"/>
      <c r="K181" s="5"/>
      <c r="L181" s="213"/>
      <c r="M181" s="3"/>
      <c r="N181" s="3"/>
      <c r="O181" s="3"/>
      <c r="P181" s="3"/>
      <c r="Q181" s="3"/>
      <c r="R181" s="3"/>
      <c r="S181" s="3"/>
      <c r="T181" s="3"/>
      <c r="U181" s="3"/>
    </row>
    <row r="182" spans="1:21" ht="30.2" customHeight="1" x14ac:dyDescent="0.2">
      <c r="A182" s="101"/>
      <c r="B182" s="64" t="s">
        <v>243</v>
      </c>
      <c r="C182" s="404" t="s">
        <v>299</v>
      </c>
      <c r="D182" s="606"/>
      <c r="E182" s="606"/>
      <c r="F182" s="207"/>
      <c r="G182" s="606"/>
      <c r="H182" s="207"/>
      <c r="I182" s="96"/>
      <c r="J182" s="96"/>
      <c r="K182" s="5"/>
      <c r="L182" s="213"/>
    </row>
    <row r="183" spans="1:21" ht="14.25" customHeight="1" x14ac:dyDescent="0.2">
      <c r="A183" s="101"/>
      <c r="B183" s="189" t="s">
        <v>244</v>
      </c>
      <c r="C183" s="404" t="s">
        <v>299</v>
      </c>
      <c r="D183" s="588">
        <v>0</v>
      </c>
      <c r="E183" s="588">
        <v>0</v>
      </c>
      <c r="F183" s="207"/>
      <c r="G183" s="190">
        <f>Parameters!$E$68</f>
        <v>0.25</v>
      </c>
      <c r="H183" s="591">
        <f>IF(AND(ISNUMBER(D183),ISNUMBER(G183)),D183*G183,"")</f>
        <v>0</v>
      </c>
      <c r="I183" s="96"/>
      <c r="J183" s="96"/>
      <c r="K183" s="5"/>
      <c r="L183" s="213"/>
    </row>
    <row r="184" spans="1:21" ht="14.25" customHeight="1" x14ac:dyDescent="0.2">
      <c r="A184" s="101"/>
      <c r="B184" s="189" t="s">
        <v>245</v>
      </c>
      <c r="C184" s="404" t="s">
        <v>299</v>
      </c>
      <c r="D184" s="588">
        <v>0</v>
      </c>
      <c r="E184" s="588">
        <v>0</v>
      </c>
      <c r="F184" s="207"/>
      <c r="G184" s="190">
        <f>Parameters!$E$69</f>
        <v>1</v>
      </c>
      <c r="H184" s="591">
        <f>IF(AND(ISNUMBER(D184),ISNUMBER(G184)),D184*G184,"")</f>
        <v>0</v>
      </c>
      <c r="I184" s="96"/>
      <c r="J184" s="96"/>
      <c r="K184" s="5"/>
      <c r="L184" s="213"/>
    </row>
    <row r="185" spans="1:21" ht="14.25" customHeight="1" x14ac:dyDescent="0.2">
      <c r="A185" s="440"/>
      <c r="B185" s="449" t="s">
        <v>146</v>
      </c>
      <c r="C185" s="408"/>
      <c r="D185" s="645"/>
      <c r="E185" s="645"/>
      <c r="F185" s="447"/>
      <c r="G185" s="645"/>
      <c r="H185" s="646">
        <f>IF(AND(ISNUMBER(H147),ISNUMBER(H150),ISNUMBER(H153),ISNUMBER(H156),ISNUMBER(H159),ISNUMBER(H162),ISNUMBER(H163),ISNUMBER(H166),ISNUMBER(H169),ISNUMBER(H172),ISNUMBER(H176),ISNUMBER(H179),ISNUMBER(H183),ISNUMBER(H184)),SUM(H147,H150,H153,H156,H159,H162:H163,H166,H169,H172,H176,H179,H183:H184),"")</f>
        <v>0</v>
      </c>
      <c r="I185" s="96"/>
      <c r="J185" s="96"/>
      <c r="K185" s="402"/>
      <c r="L185" s="213"/>
      <c r="M185" s="90"/>
      <c r="N185" s="90"/>
      <c r="O185" s="90"/>
      <c r="P185" s="90"/>
      <c r="Q185" s="90"/>
      <c r="R185" s="90"/>
      <c r="S185" s="90"/>
      <c r="T185" s="90"/>
      <c r="U185" s="90"/>
    </row>
    <row r="186" spans="1:21" ht="30.2" customHeight="1" x14ac:dyDescent="0.25">
      <c r="A186" s="37" t="s">
        <v>51</v>
      </c>
      <c r="B186" s="37"/>
      <c r="C186" s="94"/>
      <c r="D186" s="94"/>
      <c r="E186" s="95"/>
      <c r="F186" s="96"/>
      <c r="G186" s="96"/>
      <c r="H186" s="96"/>
      <c r="I186" s="96"/>
      <c r="J186" s="96"/>
      <c r="K186" s="5"/>
      <c r="L186" s="224"/>
      <c r="M186" s="96"/>
      <c r="N186" s="96"/>
      <c r="O186" s="96"/>
      <c r="P186" s="96"/>
      <c r="Q186" s="96"/>
      <c r="R186" s="96"/>
      <c r="S186" s="96"/>
      <c r="T186" s="96"/>
      <c r="U186" s="96"/>
    </row>
    <row r="187" spans="1:21" ht="30.2" customHeight="1" x14ac:dyDescent="0.2">
      <c r="A187" s="101"/>
      <c r="B187" s="69"/>
      <c r="C187" s="103" t="s">
        <v>233</v>
      </c>
      <c r="D187" s="103" t="s">
        <v>105</v>
      </c>
      <c r="E187" s="134"/>
      <c r="F187" s="135"/>
      <c r="G187" s="103" t="s">
        <v>107</v>
      </c>
      <c r="H187" s="103" t="s">
        <v>108</v>
      </c>
      <c r="I187" s="96"/>
      <c r="J187" s="96"/>
      <c r="K187" s="5"/>
      <c r="L187" s="213"/>
    </row>
    <row r="188" spans="1:21" ht="14.25" customHeight="1" x14ac:dyDescent="0.2">
      <c r="A188" s="101"/>
      <c r="B188" s="64" t="s">
        <v>177</v>
      </c>
      <c r="C188" s="404" t="s">
        <v>331</v>
      </c>
      <c r="D188" s="605">
        <v>0</v>
      </c>
      <c r="E188" s="599"/>
      <c r="F188" s="600"/>
      <c r="G188" s="190">
        <v>1</v>
      </c>
      <c r="H188" s="591">
        <f>IF(AND(ISNUMBER(D188),ISNUMBER(G188)),D188*G188,"")</f>
        <v>0</v>
      </c>
      <c r="I188" s="96"/>
      <c r="J188" s="96"/>
      <c r="K188" s="5"/>
      <c r="L188" s="213"/>
    </row>
    <row r="189" spans="1:21" ht="14.25" customHeight="1" x14ac:dyDescent="0.2">
      <c r="A189" s="101"/>
      <c r="B189" s="64" t="s">
        <v>252</v>
      </c>
      <c r="C189" s="404">
        <v>17.7</v>
      </c>
      <c r="D189" s="605">
        <v>0</v>
      </c>
      <c r="E189" s="599"/>
      <c r="F189" s="600"/>
      <c r="G189" s="190">
        <v>1</v>
      </c>
      <c r="H189" s="591">
        <f>IF(AND(ISNUMBER(D189),ISNUMBER(G189)),D189*G189,"")</f>
        <v>0</v>
      </c>
      <c r="I189" s="96"/>
      <c r="J189" s="96"/>
      <c r="K189" s="5"/>
      <c r="L189" s="213"/>
    </row>
    <row r="190" spans="1:21" ht="30.2" customHeight="1" x14ac:dyDescent="0.2">
      <c r="A190" s="101"/>
      <c r="B190" s="64" t="s">
        <v>147</v>
      </c>
      <c r="C190" s="404">
        <v>17.8</v>
      </c>
      <c r="D190" s="204"/>
      <c r="E190" s="599"/>
      <c r="F190" s="600"/>
      <c r="G190" s="204"/>
      <c r="H190" s="204"/>
      <c r="I190" s="96"/>
      <c r="J190" s="96"/>
      <c r="K190" s="5"/>
    </row>
    <row r="191" spans="1:21" ht="14.25" customHeight="1" x14ac:dyDescent="0.2">
      <c r="A191" s="101"/>
      <c r="B191" s="79" t="s">
        <v>178</v>
      </c>
      <c r="C191" s="408"/>
      <c r="D191" s="605">
        <v>0</v>
      </c>
      <c r="E191" s="599"/>
      <c r="F191" s="600"/>
      <c r="G191" s="190">
        <v>0</v>
      </c>
      <c r="H191" s="591">
        <f t="shared" ref="H191:H197" si="2">IF(AND(ISNUMBER(D191),ISNUMBER(G191)),D191*G191,"")</f>
        <v>0</v>
      </c>
      <c r="I191" s="96"/>
      <c r="J191" s="96"/>
      <c r="K191" s="5"/>
      <c r="L191" s="213"/>
    </row>
    <row r="192" spans="1:21" ht="14.25" customHeight="1" x14ac:dyDescent="0.2">
      <c r="A192" s="101"/>
      <c r="B192" s="79" t="s">
        <v>48</v>
      </c>
      <c r="C192" s="408"/>
      <c r="D192" s="605">
        <v>0</v>
      </c>
      <c r="E192" s="599"/>
      <c r="F192" s="600"/>
      <c r="G192" s="190">
        <v>0.2</v>
      </c>
      <c r="H192" s="591">
        <f t="shared" si="2"/>
        <v>0</v>
      </c>
      <c r="I192" s="96"/>
      <c r="J192" s="96"/>
      <c r="K192" s="5"/>
    </row>
    <row r="193" spans="1:12" ht="30.2" customHeight="1" x14ac:dyDescent="0.2">
      <c r="A193" s="101"/>
      <c r="B193" s="64" t="s">
        <v>179</v>
      </c>
      <c r="C193" s="404">
        <v>17.899999999999999</v>
      </c>
      <c r="D193" s="605">
        <v>0</v>
      </c>
      <c r="E193" s="599"/>
      <c r="F193" s="600"/>
      <c r="G193" s="190">
        <v>1</v>
      </c>
      <c r="H193" s="591">
        <f t="shared" si="2"/>
        <v>0</v>
      </c>
      <c r="I193" s="4"/>
      <c r="J193" s="4"/>
      <c r="K193" s="5"/>
      <c r="L193" s="213"/>
    </row>
    <row r="194" spans="1:12" ht="30.2" customHeight="1" x14ac:dyDescent="0.2">
      <c r="A194" s="101"/>
      <c r="B194" s="64" t="s">
        <v>180</v>
      </c>
      <c r="C194" s="410">
        <v>17.600000000000001</v>
      </c>
      <c r="D194" s="605">
        <v>0</v>
      </c>
      <c r="E194" s="599"/>
      <c r="F194" s="600"/>
      <c r="G194" s="190">
        <v>1</v>
      </c>
      <c r="H194" s="591">
        <f t="shared" si="2"/>
        <v>0</v>
      </c>
      <c r="I194" s="4"/>
      <c r="J194" s="4"/>
      <c r="K194" s="5"/>
      <c r="L194" s="213"/>
    </row>
    <row r="195" spans="1:12" ht="14.25" customHeight="1" x14ac:dyDescent="0.2">
      <c r="A195" s="138"/>
      <c r="B195" s="64" t="s">
        <v>181</v>
      </c>
      <c r="C195" s="409">
        <v>17.100000000000001</v>
      </c>
      <c r="D195" s="605">
        <v>0</v>
      </c>
      <c r="E195" s="599"/>
      <c r="F195" s="600"/>
      <c r="G195" s="190">
        <v>1</v>
      </c>
      <c r="H195" s="591">
        <f t="shared" si="2"/>
        <v>0</v>
      </c>
      <c r="I195" s="4"/>
      <c r="J195" s="4"/>
      <c r="K195" s="5"/>
      <c r="L195" s="213"/>
    </row>
    <row r="196" spans="1:12" ht="14.25" customHeight="1" x14ac:dyDescent="0.2">
      <c r="A196" s="138"/>
      <c r="B196" s="64" t="s">
        <v>182</v>
      </c>
      <c r="C196" s="410">
        <v>17.5</v>
      </c>
      <c r="D196" s="605">
        <v>0</v>
      </c>
      <c r="E196" s="599"/>
      <c r="F196" s="600"/>
      <c r="G196" s="190">
        <v>1</v>
      </c>
      <c r="H196" s="591">
        <f t="shared" si="2"/>
        <v>0</v>
      </c>
      <c r="I196" s="4"/>
      <c r="J196" s="4"/>
      <c r="K196" s="5"/>
      <c r="L196" s="213"/>
    </row>
    <row r="197" spans="1:12" ht="30.2" customHeight="1" x14ac:dyDescent="0.2">
      <c r="A197" s="101"/>
      <c r="B197" s="64" t="s">
        <v>120</v>
      </c>
      <c r="C197" s="411">
        <v>18.100000000000001</v>
      </c>
      <c r="D197" s="605">
        <v>0</v>
      </c>
      <c r="E197" s="599"/>
      <c r="F197" s="600"/>
      <c r="G197" s="190">
        <v>1</v>
      </c>
      <c r="H197" s="591">
        <f t="shared" si="2"/>
        <v>0</v>
      </c>
      <c r="I197" s="96"/>
      <c r="J197" s="96"/>
      <c r="K197" s="5"/>
    </row>
    <row r="198" spans="1:12" ht="14.25" customHeight="1" x14ac:dyDescent="0.2">
      <c r="A198" s="101"/>
      <c r="B198" s="64" t="s">
        <v>121</v>
      </c>
      <c r="C198" s="411" t="s">
        <v>332</v>
      </c>
      <c r="D198" s="204"/>
      <c r="E198" s="599"/>
      <c r="F198" s="600"/>
      <c r="G198" s="204"/>
      <c r="H198" s="204"/>
      <c r="I198" s="96"/>
      <c r="J198" s="96"/>
      <c r="K198" s="5"/>
    </row>
    <row r="199" spans="1:12" ht="14.25" customHeight="1" x14ac:dyDescent="0.2">
      <c r="A199" s="101"/>
      <c r="B199" s="146" t="s">
        <v>122</v>
      </c>
      <c r="C199" s="411" t="s">
        <v>333</v>
      </c>
      <c r="D199" s="605">
        <v>0</v>
      </c>
      <c r="E199" s="599"/>
      <c r="F199" s="600"/>
      <c r="G199" s="190">
        <v>1</v>
      </c>
      <c r="H199" s="591">
        <f>IF(AND(ISNUMBER(D199),ISNUMBER(G199)),D199*G199,"")</f>
        <v>0</v>
      </c>
      <c r="I199" s="96"/>
      <c r="J199" s="96"/>
      <c r="K199" s="5"/>
    </row>
    <row r="200" spans="1:12" ht="14.25" customHeight="1" x14ac:dyDescent="0.2">
      <c r="A200" s="101"/>
      <c r="B200" s="79" t="s">
        <v>148</v>
      </c>
      <c r="C200" s="411" t="s">
        <v>334</v>
      </c>
      <c r="D200" s="605">
        <v>0</v>
      </c>
      <c r="E200" s="599"/>
      <c r="F200" s="600"/>
      <c r="G200" s="190">
        <v>1</v>
      </c>
      <c r="H200" s="591">
        <f>IF(AND(ISNUMBER(D200),ISNUMBER(G200)),D200*G200,"")</f>
        <v>0</v>
      </c>
      <c r="I200" s="96"/>
      <c r="J200" s="96"/>
      <c r="K200" s="5"/>
    </row>
    <row r="201" spans="1:12" ht="14.25" customHeight="1" x14ac:dyDescent="0.2">
      <c r="A201" s="101"/>
      <c r="B201" s="79" t="s">
        <v>149</v>
      </c>
      <c r="C201" s="411" t="s">
        <v>334</v>
      </c>
      <c r="D201" s="605">
        <v>0</v>
      </c>
      <c r="E201" s="599"/>
      <c r="F201" s="600"/>
      <c r="G201" s="190">
        <v>1</v>
      </c>
      <c r="H201" s="591">
        <f>IF(AND(ISNUMBER(D201),ISNUMBER(G201)),D201*G201,"")</f>
        <v>0</v>
      </c>
      <c r="I201" s="96"/>
      <c r="J201" s="96"/>
      <c r="K201" s="5"/>
    </row>
    <row r="202" spans="1:12" ht="14.25" customHeight="1" x14ac:dyDescent="0.2">
      <c r="A202" s="101"/>
      <c r="B202" s="64" t="s">
        <v>0</v>
      </c>
      <c r="C202" s="411">
        <v>18.100000000000001</v>
      </c>
      <c r="D202" s="605">
        <v>0</v>
      </c>
      <c r="E202" s="599"/>
      <c r="F202" s="600"/>
      <c r="G202" s="190">
        <v>1</v>
      </c>
      <c r="H202" s="591">
        <f>IF(AND(ISNUMBER(D202),ISNUMBER(G202)),D202*G202,"")</f>
        <v>0</v>
      </c>
      <c r="I202" s="96"/>
      <c r="J202" s="96"/>
      <c r="K202" s="5"/>
    </row>
    <row r="203" spans="1:12" ht="14.25" customHeight="1" x14ac:dyDescent="0.2">
      <c r="A203" s="101"/>
      <c r="B203" s="62" t="s">
        <v>1</v>
      </c>
      <c r="C203" s="411" t="s">
        <v>335</v>
      </c>
      <c r="D203" s="605">
        <v>0</v>
      </c>
      <c r="E203" s="599"/>
      <c r="F203" s="600"/>
      <c r="G203" s="190">
        <v>0.05</v>
      </c>
      <c r="H203" s="591">
        <f>IF(AND(ISNUMBER(D203),ISNUMBER(G203)),D203*G203,"")</f>
        <v>0</v>
      </c>
      <c r="I203" s="96"/>
      <c r="J203" s="96"/>
      <c r="K203" s="5"/>
    </row>
    <row r="204" spans="1:12" ht="14.25" customHeight="1" x14ac:dyDescent="0.2">
      <c r="A204" s="101"/>
      <c r="B204" s="64" t="s">
        <v>2</v>
      </c>
      <c r="C204" s="408"/>
      <c r="D204" s="204"/>
      <c r="E204" s="599"/>
      <c r="F204" s="600"/>
      <c r="G204" s="204"/>
      <c r="H204" s="204"/>
      <c r="I204" s="96"/>
      <c r="J204" s="96"/>
      <c r="K204" s="5"/>
    </row>
    <row r="205" spans="1:12" ht="14.25" customHeight="1" x14ac:dyDescent="0.2">
      <c r="A205" s="101"/>
      <c r="B205" s="79" t="s">
        <v>103</v>
      </c>
      <c r="C205" s="404">
        <v>19.2</v>
      </c>
      <c r="D205" s="605">
        <v>0</v>
      </c>
      <c r="E205" s="599"/>
      <c r="F205" s="600"/>
      <c r="G205" s="190">
        <v>0.1</v>
      </c>
      <c r="H205" s="591">
        <f>IF(AND(ISNUMBER(D205),ISNUMBER(G205)),D205*G205,"")</f>
        <v>0</v>
      </c>
      <c r="I205" s="96"/>
      <c r="J205" s="96"/>
      <c r="K205" s="5"/>
      <c r="L205" s="213"/>
    </row>
    <row r="206" spans="1:12" ht="14.25" customHeight="1" x14ac:dyDescent="0.2">
      <c r="A206" s="101"/>
      <c r="B206" s="79" t="s">
        <v>3</v>
      </c>
      <c r="C206" s="404">
        <v>19.2</v>
      </c>
      <c r="D206" s="605">
        <v>0</v>
      </c>
      <c r="E206" s="599"/>
      <c r="F206" s="600"/>
      <c r="G206" s="190">
        <v>0.1</v>
      </c>
      <c r="H206" s="591">
        <f>IF(AND(ISNUMBER(D206),ISNUMBER(G206)),D206*G206,"")</f>
        <v>0</v>
      </c>
      <c r="I206" s="96"/>
      <c r="J206" s="96"/>
      <c r="K206" s="5"/>
      <c r="L206" s="213"/>
    </row>
    <row r="207" spans="1:12" ht="14.25" customHeight="1" x14ac:dyDescent="0.2">
      <c r="A207" s="101"/>
      <c r="B207" s="62" t="s">
        <v>4</v>
      </c>
      <c r="C207" s="408"/>
      <c r="D207" s="204"/>
      <c r="E207" s="599"/>
      <c r="F207" s="600"/>
      <c r="G207" s="204"/>
      <c r="H207" s="204"/>
      <c r="I207" s="96"/>
      <c r="J207" s="96"/>
      <c r="K207" s="5"/>
    </row>
    <row r="208" spans="1:12" ht="14.25" customHeight="1" x14ac:dyDescent="0.2">
      <c r="A208" s="101"/>
      <c r="B208" s="80" t="s">
        <v>103</v>
      </c>
      <c r="C208" s="404">
        <v>19.5</v>
      </c>
      <c r="D208" s="605">
        <v>0</v>
      </c>
      <c r="E208" s="599"/>
      <c r="F208" s="600"/>
      <c r="G208" s="190">
        <v>0.3</v>
      </c>
      <c r="H208" s="591">
        <f t="shared" ref="H208:H213" si="3">IF(AND(ISNUMBER(D208),ISNUMBER(G208)),D208*G208,"")</f>
        <v>0</v>
      </c>
      <c r="I208" s="96"/>
      <c r="J208" s="96"/>
      <c r="K208" s="5"/>
      <c r="L208" s="213"/>
    </row>
    <row r="209" spans="1:12" ht="14.25" customHeight="1" x14ac:dyDescent="0.2">
      <c r="A209" s="101"/>
      <c r="B209" s="80" t="s">
        <v>3</v>
      </c>
      <c r="C209" s="404">
        <v>19.5</v>
      </c>
      <c r="D209" s="605">
        <v>0</v>
      </c>
      <c r="E209" s="599"/>
      <c r="F209" s="600"/>
      <c r="G209" s="190">
        <v>0.3</v>
      </c>
      <c r="H209" s="591">
        <f t="shared" si="3"/>
        <v>0</v>
      </c>
      <c r="I209" s="96"/>
      <c r="J209" s="96"/>
      <c r="K209" s="5"/>
      <c r="L209" s="213"/>
    </row>
    <row r="210" spans="1:12" ht="15" customHeight="1" x14ac:dyDescent="0.2">
      <c r="A210" s="101"/>
      <c r="B210" s="62" t="s">
        <v>183</v>
      </c>
      <c r="C210" s="411" t="s">
        <v>335</v>
      </c>
      <c r="D210" s="605">
        <v>0</v>
      </c>
      <c r="E210" s="599"/>
      <c r="F210" s="600"/>
      <c r="G210" s="190">
        <v>0.4</v>
      </c>
      <c r="H210" s="591">
        <f t="shared" si="3"/>
        <v>0</v>
      </c>
      <c r="I210" s="96"/>
      <c r="J210" s="96"/>
      <c r="K210" s="5"/>
      <c r="L210" s="213"/>
    </row>
    <row r="211" spans="1:12" ht="14.25" customHeight="1" x14ac:dyDescent="0.2">
      <c r="A211" s="101"/>
      <c r="B211" s="62" t="s">
        <v>184</v>
      </c>
      <c r="C211" s="404">
        <v>19.2</v>
      </c>
      <c r="D211" s="605">
        <v>0</v>
      </c>
      <c r="E211" s="599"/>
      <c r="F211" s="600"/>
      <c r="G211" s="190">
        <v>0.4</v>
      </c>
      <c r="H211" s="591">
        <f t="shared" si="3"/>
        <v>0</v>
      </c>
      <c r="I211" s="96"/>
      <c r="J211" s="96"/>
      <c r="K211" s="5"/>
      <c r="L211" s="213"/>
    </row>
    <row r="212" spans="1:12" ht="14.25" customHeight="1" x14ac:dyDescent="0.2">
      <c r="A212" s="101"/>
      <c r="B212" s="62" t="s">
        <v>185</v>
      </c>
      <c r="C212" s="404">
        <v>19.5</v>
      </c>
      <c r="D212" s="605">
        <v>0</v>
      </c>
      <c r="E212" s="599"/>
      <c r="F212" s="600"/>
      <c r="G212" s="190">
        <v>1</v>
      </c>
      <c r="H212" s="591">
        <f t="shared" si="3"/>
        <v>0</v>
      </c>
      <c r="I212" s="96"/>
      <c r="J212" s="96"/>
      <c r="K212" s="5"/>
      <c r="L212" s="213"/>
    </row>
    <row r="213" spans="1:12" ht="14.25" customHeight="1" x14ac:dyDescent="0.2">
      <c r="A213" s="101"/>
      <c r="B213" s="159" t="s">
        <v>229</v>
      </c>
      <c r="C213" s="411" t="s">
        <v>335</v>
      </c>
      <c r="D213" s="605">
        <v>0</v>
      </c>
      <c r="E213" s="599"/>
      <c r="F213" s="600"/>
      <c r="G213" s="190">
        <v>1</v>
      </c>
      <c r="H213" s="591">
        <f t="shared" si="3"/>
        <v>0</v>
      </c>
      <c r="I213" s="96"/>
      <c r="J213" s="96"/>
      <c r="K213" s="5"/>
      <c r="L213" s="213"/>
    </row>
    <row r="214" spans="1:12" ht="14.25" customHeight="1" x14ac:dyDescent="0.2">
      <c r="A214" s="104"/>
      <c r="B214" s="57"/>
      <c r="C214" s="421"/>
      <c r="D214" s="58"/>
      <c r="E214" s="120"/>
      <c r="F214" s="100"/>
      <c r="G214" s="100"/>
      <c r="H214" s="100"/>
      <c r="I214" s="96"/>
      <c r="J214" s="96"/>
      <c r="K214" s="5"/>
    </row>
    <row r="215" spans="1:12" ht="30.2" customHeight="1" x14ac:dyDescent="0.2">
      <c r="A215" s="101"/>
      <c r="B215" s="70" t="s">
        <v>5</v>
      </c>
      <c r="C215" s="103" t="s">
        <v>233</v>
      </c>
      <c r="D215" s="103" t="s">
        <v>105</v>
      </c>
      <c r="E215" s="103" t="s">
        <v>6</v>
      </c>
      <c r="F215" s="103" t="s">
        <v>7</v>
      </c>
      <c r="G215" s="103" t="s">
        <v>107</v>
      </c>
      <c r="H215" s="103" t="s">
        <v>108</v>
      </c>
      <c r="I215" s="96"/>
      <c r="J215" s="96"/>
      <c r="K215" s="5"/>
      <c r="L215" s="213"/>
    </row>
    <row r="216" spans="1:12" ht="14.25" customHeight="1" x14ac:dyDescent="0.2">
      <c r="A216" s="101"/>
      <c r="B216" s="79" t="s">
        <v>52</v>
      </c>
      <c r="C216" s="404" t="s">
        <v>336</v>
      </c>
      <c r="D216" s="605">
        <v>0</v>
      </c>
      <c r="E216" s="593"/>
      <c r="F216" s="593"/>
      <c r="G216" s="205">
        <v>1</v>
      </c>
      <c r="H216" s="602">
        <f>IF(AND(ISNUMBER(D216),ISNUMBER(G216)),D216*G216,"")</f>
        <v>0</v>
      </c>
      <c r="I216" s="96"/>
      <c r="J216" s="96"/>
      <c r="K216" s="5"/>
    </row>
    <row r="217" spans="1:12" ht="14.25" customHeight="1" x14ac:dyDescent="0.2">
      <c r="A217" s="101"/>
      <c r="B217" s="79" t="s">
        <v>102</v>
      </c>
      <c r="C217" s="404" t="s">
        <v>337</v>
      </c>
      <c r="D217" s="605">
        <v>0</v>
      </c>
      <c r="E217" s="591">
        <f>IF(AND(ISNUMBER(D280),ISNUMBER(H280)),D280-H280,"")</f>
        <v>0</v>
      </c>
      <c r="F217" s="593"/>
      <c r="G217" s="207"/>
      <c r="H217" s="207"/>
      <c r="I217" s="96"/>
      <c r="J217" s="96"/>
      <c r="K217" s="5"/>
    </row>
    <row r="218" spans="1:12" ht="14.25" customHeight="1" x14ac:dyDescent="0.2">
      <c r="A218" s="101"/>
      <c r="B218" s="79" t="s">
        <v>8</v>
      </c>
      <c r="C218" s="404" t="s">
        <v>337</v>
      </c>
      <c r="D218" s="605">
        <v>0</v>
      </c>
      <c r="E218" s="591">
        <f>IF(AND(ISNUMBER(D281),ISNUMBER(H281)),D281-H281,"")</f>
        <v>0</v>
      </c>
      <c r="F218" s="593"/>
      <c r="G218" s="207"/>
      <c r="H218" s="207"/>
      <c r="I218" s="96"/>
      <c r="J218" s="96"/>
      <c r="K218" s="5"/>
    </row>
    <row r="219" spans="1:12" ht="14.25" customHeight="1" x14ac:dyDescent="0.2">
      <c r="A219" s="101"/>
      <c r="B219" s="79" t="s">
        <v>103</v>
      </c>
      <c r="C219" s="404" t="s">
        <v>337</v>
      </c>
      <c r="D219" s="605">
        <v>0</v>
      </c>
      <c r="E219" s="591">
        <f>IF(AND(ISNUMBER(D282),ISNUMBER(H282)),D282-H282,"")</f>
        <v>0</v>
      </c>
      <c r="F219" s="593"/>
      <c r="G219" s="207"/>
      <c r="H219" s="207"/>
      <c r="I219" s="96"/>
      <c r="J219" s="96"/>
      <c r="K219" s="5"/>
    </row>
    <row r="220" spans="1:12" ht="14.25" customHeight="1" x14ac:dyDescent="0.2">
      <c r="A220" s="101"/>
      <c r="B220" s="79" t="s">
        <v>9</v>
      </c>
      <c r="C220" s="404" t="s">
        <v>337</v>
      </c>
      <c r="D220" s="605">
        <v>0</v>
      </c>
      <c r="E220" s="591">
        <f>IF(AND(ISNUMBER(D283),ISNUMBER(H283),ISNUMBER(D287),ISNUMBER(H287)),((D287-H287)+(D283-H283)),"")</f>
        <v>0</v>
      </c>
      <c r="F220" s="593"/>
      <c r="G220" s="207"/>
      <c r="H220" s="207"/>
      <c r="I220" s="96"/>
      <c r="J220" s="96"/>
      <c r="K220" s="5"/>
    </row>
    <row r="221" spans="1:12" ht="14.25" customHeight="1" x14ac:dyDescent="0.2">
      <c r="A221" s="101"/>
      <c r="B221" s="79" t="s">
        <v>296</v>
      </c>
      <c r="C221" s="408"/>
      <c r="D221" s="602">
        <f>IF(AND(ISNUMBER(D217),ISNUMBER(D218),ISNUMBER(D219),ISNUMBER(D220)),SUM(D217:D220),"")</f>
        <v>0</v>
      </c>
      <c r="E221" s="602">
        <f>IF(AND(ISNUMBER(E217),ISNUMBER(E218),ISNUMBER(E219),ISNUMBER(E220)),SUM(E217:E220),"")</f>
        <v>0</v>
      </c>
      <c r="F221" s="603">
        <f>IF(AND(ISNUMBER(D221),ISNUMBER(E221)),MAX(D221-E221,0),"")</f>
        <v>0</v>
      </c>
      <c r="G221" s="205">
        <v>1</v>
      </c>
      <c r="H221" s="602">
        <f>IF(AND(ISNUMBER(F221),ISNUMBER(G221)),F221*G221,"")</f>
        <v>0</v>
      </c>
      <c r="I221" s="96"/>
      <c r="J221" s="96"/>
      <c r="K221" s="5"/>
    </row>
    <row r="222" spans="1:12" ht="30.2" customHeight="1" x14ac:dyDescent="0.2">
      <c r="A222" s="101"/>
      <c r="B222" s="85" t="s">
        <v>297</v>
      </c>
      <c r="C222" s="408"/>
      <c r="D222" s="207"/>
      <c r="E222" s="207"/>
      <c r="F222" s="207"/>
      <c r="G222" s="207"/>
      <c r="H222" s="604">
        <f>IF(AND(ISNUMBER(H216),ISNUMBER(H221)),H216+H221,"")</f>
        <v>0</v>
      </c>
      <c r="I222" s="96"/>
      <c r="J222" s="96"/>
      <c r="K222" s="5"/>
    </row>
    <row r="223" spans="1:12" ht="14.25" customHeight="1" x14ac:dyDescent="0.2">
      <c r="A223" s="104"/>
      <c r="B223" s="59"/>
      <c r="C223" s="422"/>
      <c r="D223" s="59"/>
      <c r="E223" s="4"/>
      <c r="F223" s="4"/>
      <c r="G223" s="122"/>
      <c r="H223" s="122"/>
      <c r="I223" s="96"/>
      <c r="J223" s="96"/>
      <c r="K223" s="5"/>
    </row>
    <row r="224" spans="1:12" ht="30.2" customHeight="1" x14ac:dyDescent="0.2">
      <c r="A224" s="104"/>
      <c r="B224" s="74"/>
      <c r="C224" s="423"/>
      <c r="D224" s="76"/>
      <c r="E224" s="76"/>
      <c r="G224" s="122"/>
      <c r="H224" s="103" t="s">
        <v>108</v>
      </c>
      <c r="I224" s="96"/>
      <c r="J224" s="96"/>
      <c r="K224" s="5"/>
    </row>
    <row r="225" spans="1:21" ht="15" customHeight="1" x14ac:dyDescent="0.2">
      <c r="A225" s="101"/>
      <c r="B225" s="86" t="s">
        <v>44</v>
      </c>
      <c r="C225" s="408"/>
      <c r="D225" s="134"/>
      <c r="E225" s="136"/>
      <c r="F225" s="136"/>
      <c r="G225" s="135"/>
      <c r="H225" s="635">
        <f>IF(AND(ISNUMBER(H188),ISNUMBER(H189),ISNUMBER(H191),ISNUMBER(H192),ISNUMBER(H193),ISNUMBER(H194),ISNUMBER(H195),ISNUMBER(H196),ISNUMBER(H197),ISNUMBER(H199),ISNUMBER(H200),ISNUMBER(H201),ISNUMBER(H202),ISNUMBER(H203),ISNUMBER(H205),ISNUMBER(H206),ISNUMBER(H208),ISNUMBER(H209),ISNUMBER(H210),ISNUMBER(H211),ISNUMBER(H212),ISNUMBER(H213),ISNUMBER(H222)),H188+H189+SUM(H191:H197)+SUM(H199:H203)+SUM(H205:H206)+SUM(H208:H213)+H222,"")</f>
        <v>0</v>
      </c>
      <c r="I225" s="96"/>
      <c r="J225" s="96"/>
      <c r="K225" s="5"/>
      <c r="L225" s="213"/>
    </row>
    <row r="226" spans="1:21" ht="15" customHeight="1" x14ac:dyDescent="0.2">
      <c r="A226" s="101"/>
      <c r="B226" s="59"/>
      <c r="C226" s="4"/>
      <c r="D226" s="99"/>
      <c r="E226" s="100"/>
      <c r="F226" s="123"/>
      <c r="G226" s="100"/>
      <c r="H226" s="100"/>
      <c r="I226" s="96"/>
      <c r="J226" s="96"/>
      <c r="K226" s="5"/>
    </row>
    <row r="227" spans="1:21" s="90" customFormat="1" ht="30.2" customHeight="1" x14ac:dyDescent="0.2">
      <c r="A227" s="101"/>
      <c r="B227" s="85" t="s">
        <v>90</v>
      </c>
      <c r="C227" s="103" t="s">
        <v>233</v>
      </c>
      <c r="D227" s="103" t="s">
        <v>105</v>
      </c>
      <c r="E227" s="134"/>
      <c r="F227" s="135"/>
      <c r="G227" s="103" t="s">
        <v>107</v>
      </c>
      <c r="H227" s="103" t="s">
        <v>108</v>
      </c>
      <c r="I227" s="96"/>
      <c r="J227" s="96"/>
      <c r="K227" s="5"/>
      <c r="L227" s="213"/>
      <c r="M227" s="3"/>
      <c r="N227" s="3"/>
      <c r="O227" s="3"/>
      <c r="P227" s="3"/>
      <c r="Q227" s="3"/>
      <c r="R227" s="3"/>
      <c r="S227" s="3"/>
      <c r="T227" s="3"/>
      <c r="U227" s="3"/>
    </row>
    <row r="228" spans="1:21" s="90" customFormat="1" ht="30.2" customHeight="1" x14ac:dyDescent="0.2">
      <c r="A228" s="101"/>
      <c r="B228" s="62" t="s">
        <v>186</v>
      </c>
      <c r="C228" s="412">
        <v>21.1</v>
      </c>
      <c r="D228" s="605">
        <v>0</v>
      </c>
      <c r="E228" s="599"/>
      <c r="F228" s="600"/>
      <c r="G228" s="190">
        <f>Parameters!$E$73</f>
        <v>0.1</v>
      </c>
      <c r="H228" s="591">
        <f>IF(AND(ISNUMBER(D228),ISNUMBER(G228)),D228*G228,"")</f>
        <v>0</v>
      </c>
      <c r="I228" s="96"/>
      <c r="J228" s="96"/>
      <c r="K228" s="5"/>
      <c r="L228" s="213"/>
      <c r="M228" s="3"/>
      <c r="N228" s="3"/>
      <c r="O228" s="3"/>
      <c r="P228" s="3"/>
      <c r="Q228" s="3"/>
      <c r="R228" s="3"/>
      <c r="S228" s="3"/>
      <c r="T228" s="3"/>
      <c r="U228" s="3"/>
    </row>
    <row r="229" spans="1:21" ht="14.25" customHeight="1" x14ac:dyDescent="0.2">
      <c r="A229" s="101"/>
      <c r="B229" s="64" t="s">
        <v>96</v>
      </c>
      <c r="C229" s="412">
        <v>21.1</v>
      </c>
      <c r="D229" s="605">
        <v>0</v>
      </c>
      <c r="E229" s="599"/>
      <c r="F229" s="600"/>
      <c r="G229" s="190">
        <f>Parameters!$E$74</f>
        <v>0</v>
      </c>
      <c r="H229" s="591">
        <f>IF(AND(ISNUMBER(D229),ISNUMBER(G229)),D229*G229,"")</f>
        <v>0</v>
      </c>
      <c r="I229" s="96"/>
      <c r="J229" s="96"/>
      <c r="K229" s="5"/>
    </row>
    <row r="230" spans="1:21" s="90" customFormat="1" ht="14.25" customHeight="1" x14ac:dyDescent="0.2">
      <c r="A230" s="101"/>
      <c r="B230" s="64" t="s">
        <v>187</v>
      </c>
      <c r="C230" s="412">
        <v>21.1</v>
      </c>
      <c r="D230" s="605">
        <v>0</v>
      </c>
      <c r="E230" s="599"/>
      <c r="F230" s="600"/>
      <c r="G230" s="190">
        <f>Parameters!$E$75</f>
        <v>0.03</v>
      </c>
      <c r="H230" s="591">
        <f>IF(AND(ISNUMBER(D230),ISNUMBER(G230)),D230*G230,"")</f>
        <v>0</v>
      </c>
      <c r="I230" s="96"/>
      <c r="J230" s="96"/>
      <c r="K230" s="5"/>
      <c r="L230" s="213"/>
      <c r="M230" s="3"/>
      <c r="N230" s="3"/>
      <c r="O230" s="3"/>
      <c r="P230" s="3"/>
      <c r="Q230" s="3"/>
      <c r="R230" s="3"/>
      <c r="S230" s="3"/>
      <c r="T230" s="3"/>
      <c r="U230" s="3"/>
    </row>
    <row r="231" spans="1:21" s="90" customFormat="1" ht="14.25" customHeight="1" x14ac:dyDescent="0.2">
      <c r="A231" s="101"/>
      <c r="B231" s="64" t="s">
        <v>188</v>
      </c>
      <c r="C231" s="412">
        <v>21.1</v>
      </c>
      <c r="D231" s="605">
        <v>0</v>
      </c>
      <c r="E231" s="599"/>
      <c r="F231" s="600"/>
      <c r="G231" s="190">
        <f>Parameters!$E$76</f>
        <v>0.1</v>
      </c>
      <c r="H231" s="591">
        <f>IF(AND(ISNUMBER(D231),ISNUMBER(G231)),D231*G231,"")</f>
        <v>0</v>
      </c>
      <c r="I231" s="96"/>
      <c r="J231" s="96"/>
      <c r="K231" s="5"/>
      <c r="L231" s="213"/>
      <c r="M231" s="3"/>
      <c r="N231" s="3"/>
      <c r="O231" s="3"/>
      <c r="P231" s="3"/>
      <c r="Q231" s="3"/>
      <c r="R231" s="3"/>
      <c r="S231" s="3"/>
      <c r="T231" s="3"/>
      <c r="U231" s="3"/>
    </row>
    <row r="232" spans="1:21" ht="14.25" customHeight="1" x14ac:dyDescent="0.2">
      <c r="A232" s="101"/>
      <c r="B232" s="64" t="s">
        <v>10</v>
      </c>
      <c r="C232" s="413"/>
      <c r="D232" s="204"/>
      <c r="E232" s="599"/>
      <c r="F232" s="600"/>
      <c r="G232" s="204"/>
      <c r="H232" s="204"/>
      <c r="I232" s="96"/>
      <c r="J232" s="96"/>
      <c r="K232" s="5"/>
    </row>
    <row r="233" spans="1:21" ht="14.25" customHeight="1" x14ac:dyDescent="0.2">
      <c r="A233" s="101"/>
      <c r="B233" s="79" t="s">
        <v>95</v>
      </c>
      <c r="C233" s="412">
        <v>21.1</v>
      </c>
      <c r="D233" s="605">
        <v>0</v>
      </c>
      <c r="E233" s="599"/>
      <c r="F233" s="600"/>
      <c r="G233" s="190">
        <f>Parameters!$E$78</f>
        <v>0.1</v>
      </c>
      <c r="H233" s="591">
        <f t="shared" ref="H233:H240" si="4">IF(AND(ISNUMBER(D233),ISNUMBER(G233)),D233*G233,"")</f>
        <v>0</v>
      </c>
      <c r="I233" s="96"/>
      <c r="J233" s="96"/>
      <c r="K233" s="5"/>
    </row>
    <row r="234" spans="1:21" ht="14.25" customHeight="1" x14ac:dyDescent="0.2">
      <c r="A234" s="101"/>
      <c r="B234" s="79" t="s">
        <v>12</v>
      </c>
      <c r="C234" s="412">
        <v>21.1</v>
      </c>
      <c r="D234" s="605">
        <v>0</v>
      </c>
      <c r="E234" s="599"/>
      <c r="F234" s="600"/>
      <c r="G234" s="190">
        <f>Parameters!$E$79</f>
        <v>0.1</v>
      </c>
      <c r="H234" s="591">
        <f t="shared" si="4"/>
        <v>0</v>
      </c>
      <c r="I234" s="96"/>
      <c r="J234" s="96"/>
      <c r="K234" s="5"/>
    </row>
    <row r="235" spans="1:21" ht="14.25" customHeight="1" x14ac:dyDescent="0.2">
      <c r="A235" s="101"/>
      <c r="B235" s="79" t="s">
        <v>141</v>
      </c>
      <c r="C235" s="412">
        <v>21.1</v>
      </c>
      <c r="D235" s="605">
        <v>0</v>
      </c>
      <c r="E235" s="599"/>
      <c r="F235" s="600"/>
      <c r="G235" s="190">
        <f>Parameters!$E$80</f>
        <v>0.1</v>
      </c>
      <c r="H235" s="591">
        <f t="shared" si="4"/>
        <v>0</v>
      </c>
      <c r="I235" s="96"/>
      <c r="J235" s="96"/>
      <c r="K235" s="5"/>
    </row>
    <row r="236" spans="1:21" ht="14.25" customHeight="1" x14ac:dyDescent="0.2">
      <c r="A236" s="101"/>
      <c r="B236" s="64" t="s">
        <v>14</v>
      </c>
      <c r="C236" s="412">
        <v>21.1</v>
      </c>
      <c r="D236" s="605">
        <v>0</v>
      </c>
      <c r="E236" s="599"/>
      <c r="F236" s="600"/>
      <c r="G236" s="190">
        <f>Parameters!$E$82</f>
        <v>0.1</v>
      </c>
      <c r="H236" s="591">
        <f t="shared" si="4"/>
        <v>0</v>
      </c>
      <c r="I236" s="96"/>
      <c r="J236" s="96"/>
      <c r="K236" s="5"/>
      <c r="L236" s="213"/>
    </row>
    <row r="237" spans="1:21" ht="14.25" customHeight="1" x14ac:dyDescent="0.2">
      <c r="A237" s="101"/>
      <c r="B237" s="64" t="s">
        <v>189</v>
      </c>
      <c r="C237" s="412">
        <v>21.1</v>
      </c>
      <c r="D237" s="605">
        <v>0</v>
      </c>
      <c r="E237" s="599"/>
      <c r="F237" s="600"/>
      <c r="G237" s="190">
        <f>Parameters!$E$83</f>
        <v>0.5</v>
      </c>
      <c r="H237" s="591">
        <f t="shared" si="4"/>
        <v>0</v>
      </c>
      <c r="I237" s="96"/>
      <c r="J237" s="96"/>
      <c r="K237" s="5"/>
      <c r="L237" s="213"/>
    </row>
    <row r="238" spans="1:21" ht="14.25" customHeight="1" x14ac:dyDescent="0.2">
      <c r="A238" s="101"/>
      <c r="B238" s="64" t="s">
        <v>190</v>
      </c>
      <c r="C238" s="412">
        <v>21.1</v>
      </c>
      <c r="D238" s="605">
        <v>0</v>
      </c>
      <c r="E238" s="599"/>
      <c r="F238" s="600"/>
      <c r="G238" s="190">
        <v>0</v>
      </c>
      <c r="H238" s="591">
        <f t="shared" si="4"/>
        <v>0</v>
      </c>
      <c r="I238" s="96"/>
      <c r="J238" s="96"/>
      <c r="K238" s="5"/>
      <c r="L238" s="213"/>
    </row>
    <row r="239" spans="1:21" s="164" customFormat="1" ht="30.2" customHeight="1" x14ac:dyDescent="0.2">
      <c r="A239" s="101"/>
      <c r="B239" s="64" t="s">
        <v>191</v>
      </c>
      <c r="C239" s="404">
        <v>20.2</v>
      </c>
      <c r="D239" s="605">
        <v>0</v>
      </c>
      <c r="E239" s="599"/>
      <c r="F239" s="600"/>
      <c r="G239" s="190">
        <v>1</v>
      </c>
      <c r="H239" s="591">
        <f t="shared" si="4"/>
        <v>0</v>
      </c>
      <c r="I239" s="96"/>
      <c r="J239" s="96"/>
      <c r="K239" s="5"/>
      <c r="L239" s="213"/>
      <c r="M239" s="3"/>
      <c r="N239" s="3"/>
      <c r="O239" s="3"/>
      <c r="P239" s="3"/>
      <c r="Q239" s="3"/>
      <c r="R239" s="3"/>
      <c r="S239" s="3"/>
      <c r="T239" s="3"/>
      <c r="U239" s="3"/>
    </row>
    <row r="240" spans="1:21" s="164" customFormat="1" ht="14.25" customHeight="1" x14ac:dyDescent="0.2">
      <c r="A240" s="101"/>
      <c r="B240" s="222" t="s">
        <v>281</v>
      </c>
      <c r="C240" s="404" t="s">
        <v>300</v>
      </c>
      <c r="D240" s="605">
        <v>0</v>
      </c>
      <c r="E240" s="599"/>
      <c r="F240" s="600"/>
      <c r="G240" s="190">
        <v>1</v>
      </c>
      <c r="H240" s="591">
        <f t="shared" si="4"/>
        <v>0</v>
      </c>
      <c r="I240" s="96"/>
      <c r="J240" s="96"/>
      <c r="K240" s="5"/>
      <c r="L240" s="213"/>
      <c r="M240" s="3"/>
      <c r="N240" s="3"/>
      <c r="O240" s="3"/>
      <c r="P240" s="3"/>
      <c r="Q240" s="3"/>
      <c r="R240" s="3"/>
      <c r="S240" s="3"/>
      <c r="T240" s="3"/>
      <c r="U240" s="3"/>
    </row>
    <row r="241" spans="1:21" s="164" customFormat="1" ht="14.25" customHeight="1" x14ac:dyDescent="0.2">
      <c r="A241" s="101"/>
      <c r="B241" s="86" t="s">
        <v>112</v>
      </c>
      <c r="C241" s="408"/>
      <c r="D241" s="204"/>
      <c r="E241" s="599"/>
      <c r="F241" s="600"/>
      <c r="G241" s="204"/>
      <c r="H241" s="592">
        <f>IF(AND(ISNUMBER(H228),ISNUMBER(H229),ISNUMBER(H230),ISNUMBER(H231),ISNUMBER(H233),ISNUMBER(H234),ISNUMBER(H235),ISNUMBER(H236),ISNUMBER(H237),ISNUMBER(H238),ISNUMBER(H239),ISNUMBER(H240)),SUM(H228:H231,H233:H240),"")</f>
        <v>0</v>
      </c>
      <c r="I241" s="96"/>
      <c r="J241" s="96"/>
      <c r="K241" s="5"/>
      <c r="L241" s="213"/>
      <c r="M241" s="3"/>
      <c r="N241" s="3"/>
      <c r="O241" s="3"/>
      <c r="P241" s="3"/>
      <c r="Q241" s="3"/>
      <c r="R241" s="3"/>
      <c r="S241" s="3"/>
      <c r="T241" s="3"/>
      <c r="U241" s="3"/>
    </row>
    <row r="242" spans="1:21" s="164" customFormat="1" ht="30.2" customHeight="1" x14ac:dyDescent="0.25">
      <c r="A242" s="37" t="s">
        <v>272</v>
      </c>
      <c r="B242" s="37"/>
      <c r="C242" s="94"/>
      <c r="D242" s="94"/>
      <c r="E242" s="95"/>
      <c r="F242" s="96"/>
      <c r="G242" s="96"/>
      <c r="H242" s="96"/>
      <c r="I242" s="96"/>
      <c r="J242" s="96"/>
      <c r="K242" s="5"/>
      <c r="L242" s="224"/>
      <c r="M242" s="96"/>
      <c r="N242" s="96"/>
      <c r="O242" s="96"/>
      <c r="P242" s="96"/>
      <c r="Q242" s="96"/>
      <c r="R242" s="96"/>
      <c r="S242" s="96"/>
      <c r="T242" s="96"/>
      <c r="U242" s="96"/>
    </row>
    <row r="243" spans="1:21" s="164" customFormat="1" ht="14.25" customHeight="1" x14ac:dyDescent="0.25">
      <c r="A243" s="37"/>
      <c r="B243" s="37"/>
      <c r="C243" s="94"/>
      <c r="D243" s="94"/>
      <c r="E243" s="95"/>
      <c r="F243" s="96"/>
      <c r="G243" s="96"/>
      <c r="H243" s="96"/>
      <c r="I243" s="96"/>
      <c r="J243" s="96"/>
      <c r="K243" s="5"/>
      <c r="L243" s="224"/>
      <c r="M243" s="96"/>
      <c r="N243" s="96"/>
      <c r="O243" s="96"/>
      <c r="P243" s="96"/>
      <c r="Q243" s="96"/>
      <c r="R243" s="96"/>
      <c r="S243" s="96"/>
      <c r="T243" s="96"/>
      <c r="U243" s="96"/>
    </row>
    <row r="244" spans="1:21" s="164" customFormat="1" ht="15" customHeight="1" x14ac:dyDescent="0.2">
      <c r="A244" s="104"/>
      <c r="B244" s="75" t="s">
        <v>251</v>
      </c>
      <c r="C244" s="420"/>
      <c r="D244" s="72"/>
      <c r="E244" s="72"/>
      <c r="F244" s="72"/>
      <c r="G244" s="72"/>
      <c r="H244" s="117">
        <f>IF(AND(ISNUMBER(H93),ISNUMBER(H143),ISNUMBER(H185),ISNUMBER(H225),ISNUMBER(H241)),H93+H143+H185+H225+H241,"")</f>
        <v>0</v>
      </c>
      <c r="I244" s="96"/>
      <c r="J244" s="96"/>
      <c r="K244" s="5"/>
      <c r="L244" s="242"/>
      <c r="M244" s="3"/>
      <c r="N244" s="3"/>
      <c r="O244" s="3"/>
      <c r="P244" s="3"/>
      <c r="Q244" s="3"/>
      <c r="R244" s="3"/>
      <c r="S244" s="3"/>
      <c r="T244" s="3"/>
      <c r="U244" s="3"/>
    </row>
    <row r="245" spans="1:21" s="164" customFormat="1" ht="30.2" customHeight="1" x14ac:dyDescent="0.25">
      <c r="A245" s="37" t="s">
        <v>91</v>
      </c>
      <c r="B245" s="37"/>
      <c r="C245" s="94"/>
      <c r="D245" s="94"/>
      <c r="E245" s="119"/>
      <c r="F245" s="96"/>
      <c r="G245" s="96"/>
      <c r="H245" s="96"/>
      <c r="I245" s="96"/>
      <c r="J245" s="96"/>
      <c r="K245" s="5"/>
      <c r="L245" s="224"/>
      <c r="M245" s="96"/>
      <c r="N245" s="96"/>
      <c r="O245" s="96"/>
      <c r="P245" s="96"/>
      <c r="Q245" s="96"/>
      <c r="R245" s="96"/>
      <c r="S245" s="96"/>
      <c r="T245" s="96"/>
      <c r="U245" s="96"/>
    </row>
    <row r="246" spans="1:21" s="164" customFormat="1" ht="30.2" customHeight="1" x14ac:dyDescent="0.25">
      <c r="A246" s="37" t="s">
        <v>192</v>
      </c>
      <c r="B246" s="37"/>
      <c r="C246" s="94"/>
      <c r="D246" s="94"/>
      <c r="E246" s="95"/>
      <c r="F246" s="96"/>
      <c r="G246" s="96"/>
      <c r="H246" s="96"/>
      <c r="I246" s="96"/>
      <c r="J246" s="96"/>
      <c r="K246" s="5"/>
      <c r="L246" s="213"/>
      <c r="M246" s="96"/>
      <c r="N246" s="96"/>
      <c r="O246" s="96"/>
      <c r="P246" s="96"/>
      <c r="Q246" s="96"/>
      <c r="R246" s="96"/>
      <c r="S246" s="96"/>
      <c r="T246" s="96"/>
      <c r="U246" s="96"/>
    </row>
    <row r="247" spans="1:21" s="164" customFormat="1" ht="44.1" customHeight="1" x14ac:dyDescent="0.2">
      <c r="A247" s="101"/>
      <c r="B247" s="69"/>
      <c r="C247" s="103" t="s">
        <v>233</v>
      </c>
      <c r="D247" s="103" t="s">
        <v>15</v>
      </c>
      <c r="E247" s="103" t="s">
        <v>315</v>
      </c>
      <c r="F247" s="121"/>
      <c r="G247" s="103" t="s">
        <v>107</v>
      </c>
      <c r="H247" s="103" t="s">
        <v>108</v>
      </c>
      <c r="I247" s="96"/>
      <c r="J247" s="96"/>
      <c r="K247" s="5"/>
      <c r="L247" s="213"/>
      <c r="M247" s="3"/>
      <c r="N247" s="3"/>
      <c r="O247" s="3"/>
      <c r="P247" s="3"/>
      <c r="Q247" s="3"/>
      <c r="R247" s="3"/>
      <c r="S247" s="3"/>
      <c r="T247" s="3"/>
      <c r="U247" s="3"/>
    </row>
    <row r="248" spans="1:21" ht="14.25" customHeight="1" x14ac:dyDescent="0.2">
      <c r="A248" s="101"/>
      <c r="B248" s="61" t="s">
        <v>16</v>
      </c>
      <c r="C248" s="414"/>
      <c r="D248" s="201"/>
      <c r="E248" s="201"/>
      <c r="F248" s="206"/>
      <c r="G248" s="201"/>
      <c r="H248" s="201"/>
      <c r="I248" s="96"/>
      <c r="J248" s="96"/>
      <c r="K248" s="5"/>
      <c r="L248" s="349"/>
    </row>
    <row r="249" spans="1:21" ht="30.2" customHeight="1" x14ac:dyDescent="0.2">
      <c r="A249" s="101"/>
      <c r="B249" s="79" t="s">
        <v>246</v>
      </c>
      <c r="C249" s="404" t="s">
        <v>301</v>
      </c>
      <c r="D249" s="201"/>
      <c r="E249" s="201"/>
      <c r="F249" s="206"/>
      <c r="G249" s="201"/>
      <c r="H249" s="201"/>
      <c r="I249" s="96"/>
      <c r="J249" s="96"/>
      <c r="K249" s="5"/>
      <c r="L249" s="213"/>
    </row>
    <row r="250" spans="1:21" ht="14.25" customHeight="1" x14ac:dyDescent="0.2">
      <c r="A250" s="101"/>
      <c r="B250" s="82" t="s">
        <v>53</v>
      </c>
      <c r="C250" s="404" t="s">
        <v>301</v>
      </c>
      <c r="D250" s="588">
        <v>0</v>
      </c>
      <c r="E250" s="588">
        <v>0</v>
      </c>
      <c r="F250" s="593"/>
      <c r="G250" s="190">
        <f>Parameters!$E$63</f>
        <v>0</v>
      </c>
      <c r="H250" s="591">
        <f>IF(AND(ISNUMBER(D250),ISNUMBER(G250)),D250*G250,"")</f>
        <v>0</v>
      </c>
      <c r="I250" s="96"/>
      <c r="J250" s="96"/>
      <c r="K250" s="5"/>
      <c r="L250" s="349"/>
    </row>
    <row r="251" spans="1:21" ht="14.25" customHeight="1" x14ac:dyDescent="0.2">
      <c r="A251" s="101"/>
      <c r="B251" s="83" t="s">
        <v>277</v>
      </c>
      <c r="C251" s="404" t="s">
        <v>423</v>
      </c>
      <c r="D251" s="588">
        <v>0</v>
      </c>
      <c r="E251" s="588">
        <v>0</v>
      </c>
      <c r="F251" s="593"/>
      <c r="G251" s="204"/>
      <c r="H251" s="204"/>
      <c r="I251" s="4"/>
      <c r="J251" s="4"/>
      <c r="K251" s="5"/>
      <c r="L251" s="349"/>
    </row>
    <row r="252" spans="1:21" ht="14.25" customHeight="1" x14ac:dyDescent="0.2">
      <c r="A252" s="101"/>
      <c r="B252" s="158" t="str">
        <f>CONCATENATE("Check: row ", ROW(B251), " ≤ row ", ROW(LCR_Main!B251),)</f>
        <v>Check: row 251 ≤ row 251</v>
      </c>
      <c r="C252" s="408"/>
      <c r="D252" s="594" t="str">
        <f>IF((D251&lt;=D250),"Pass","Fail")</f>
        <v>Pass</v>
      </c>
      <c r="E252" s="594" t="str">
        <f>IF((E251&lt;=E250),"Pass","Fail")</f>
        <v>Pass</v>
      </c>
      <c r="F252" s="405"/>
      <c r="G252" s="595"/>
      <c r="H252" s="595"/>
      <c r="I252" s="4"/>
      <c r="J252" s="4"/>
      <c r="K252" s="5"/>
      <c r="L252" s="349"/>
    </row>
    <row r="253" spans="1:21" ht="14.25" customHeight="1" x14ac:dyDescent="0.2">
      <c r="A253" s="101"/>
      <c r="B253" s="82" t="s">
        <v>175</v>
      </c>
      <c r="C253" s="404" t="s">
        <v>301</v>
      </c>
      <c r="D253" s="588">
        <v>0</v>
      </c>
      <c r="E253" s="588">
        <v>0</v>
      </c>
      <c r="F253" s="596"/>
      <c r="G253" s="190">
        <f>Parameters!$E$64</f>
        <v>0.15</v>
      </c>
      <c r="H253" s="591">
        <f>IF(AND(ISNUMBER(D253),ISNUMBER(G253)),D253*G253,"")</f>
        <v>0</v>
      </c>
      <c r="I253" s="96"/>
      <c r="J253" s="96"/>
      <c r="K253" s="5"/>
      <c r="L253" s="213"/>
    </row>
    <row r="254" spans="1:21" ht="14.25" customHeight="1" x14ac:dyDescent="0.2">
      <c r="A254" s="104"/>
      <c r="B254" s="83" t="s">
        <v>277</v>
      </c>
      <c r="C254" s="404" t="s">
        <v>423</v>
      </c>
      <c r="D254" s="588">
        <v>0</v>
      </c>
      <c r="E254" s="588">
        <v>0</v>
      </c>
      <c r="F254" s="596"/>
      <c r="G254" s="204"/>
      <c r="H254" s="204"/>
      <c r="I254" s="162"/>
      <c r="J254" s="162"/>
      <c r="K254" s="163"/>
      <c r="L254" s="243"/>
      <c r="M254" s="164"/>
      <c r="N254" s="164"/>
      <c r="O254" s="164"/>
      <c r="P254" s="164"/>
      <c r="Q254" s="164"/>
      <c r="R254" s="164"/>
      <c r="S254" s="164"/>
      <c r="T254" s="164"/>
      <c r="U254" s="164"/>
    </row>
    <row r="255" spans="1:21" ht="14.25" customHeight="1" x14ac:dyDescent="0.2">
      <c r="A255" s="104"/>
      <c r="B255" s="158" t="str">
        <f>CONCATENATE("Check: row ", ROW(B254), " ≤ row ", ROW(LCR_Main!B254),)</f>
        <v>Check: row 254 ≤ row 254</v>
      </c>
      <c r="C255" s="415"/>
      <c r="D255" s="594" t="str">
        <f>IF((D254&lt;=D253),"Pass","Fail")</f>
        <v>Pass</v>
      </c>
      <c r="E255" s="594" t="str">
        <f>IF((E254&lt;=E253),"Pass","Fail")</f>
        <v>Pass</v>
      </c>
      <c r="F255" s="405"/>
      <c r="G255" s="595"/>
      <c r="H255" s="595"/>
      <c r="I255" s="162"/>
      <c r="J255" s="162"/>
      <c r="K255" s="163"/>
      <c r="L255" s="244"/>
      <c r="M255" s="164"/>
      <c r="N255" s="164"/>
      <c r="O255" s="164"/>
      <c r="P255" s="164"/>
      <c r="Q255" s="164"/>
      <c r="R255" s="164"/>
      <c r="S255" s="164"/>
      <c r="T255" s="164"/>
      <c r="U255" s="164"/>
    </row>
    <row r="256" spans="1:21" ht="14.25" customHeight="1" x14ac:dyDescent="0.2">
      <c r="A256" s="104"/>
      <c r="B256" s="82" t="s">
        <v>176</v>
      </c>
      <c r="C256" s="404" t="s">
        <v>301</v>
      </c>
      <c r="D256" s="588">
        <v>0</v>
      </c>
      <c r="E256" s="588">
        <v>0</v>
      </c>
      <c r="F256" s="596"/>
      <c r="G256" s="190">
        <f>Parameters!$E$65</f>
        <v>0.15</v>
      </c>
      <c r="H256" s="591">
        <f>IF(AND(ISNUMBER(D256),ISNUMBER(G256)),D256*G256,"")</f>
        <v>0</v>
      </c>
      <c r="I256" s="162"/>
      <c r="J256" s="162"/>
      <c r="K256" s="163"/>
      <c r="L256" s="243"/>
      <c r="M256" s="164"/>
      <c r="N256" s="164"/>
      <c r="O256" s="164"/>
      <c r="P256" s="164"/>
      <c r="Q256" s="164"/>
      <c r="R256" s="164"/>
      <c r="S256" s="164"/>
      <c r="T256" s="164"/>
      <c r="U256" s="164"/>
    </row>
    <row r="257" spans="1:21" s="90" customFormat="1" ht="14.25" customHeight="1" x14ac:dyDescent="0.2">
      <c r="A257" s="104"/>
      <c r="B257" s="83" t="s">
        <v>277</v>
      </c>
      <c r="C257" s="404" t="s">
        <v>423</v>
      </c>
      <c r="D257" s="588">
        <v>0</v>
      </c>
      <c r="E257" s="588">
        <v>0</v>
      </c>
      <c r="F257" s="596"/>
      <c r="G257" s="204"/>
      <c r="H257" s="204"/>
      <c r="I257" s="162"/>
      <c r="J257" s="162"/>
      <c r="K257" s="163"/>
      <c r="L257" s="243"/>
      <c r="M257" s="164"/>
      <c r="N257" s="164"/>
      <c r="O257" s="164"/>
      <c r="P257" s="164"/>
      <c r="Q257" s="164"/>
      <c r="R257" s="164"/>
      <c r="S257" s="164"/>
      <c r="T257" s="164"/>
      <c r="U257" s="164"/>
    </row>
    <row r="258" spans="1:21" s="90" customFormat="1" ht="14.25" customHeight="1" x14ac:dyDescent="0.2">
      <c r="A258" s="104"/>
      <c r="B258" s="158" t="str">
        <f>CONCATENATE("Check: row ", ROW(B257), " ≤ row ", ROW(LCR_Main!B257),)</f>
        <v>Check: row 257 ≤ row 257</v>
      </c>
      <c r="C258" s="415"/>
      <c r="D258" s="594" t="str">
        <f>IF((D257&lt;=D256),"Pass","Fail")</f>
        <v>Pass</v>
      </c>
      <c r="E258" s="594" t="str">
        <f>IF((E257&lt;=E256),"Pass","Fail")</f>
        <v>Pass</v>
      </c>
      <c r="F258" s="405"/>
      <c r="G258" s="595"/>
      <c r="H258" s="595"/>
      <c r="I258" s="162"/>
      <c r="J258" s="162"/>
      <c r="K258" s="163"/>
      <c r="L258" s="243"/>
      <c r="M258" s="164"/>
      <c r="N258" s="164"/>
      <c r="O258" s="164"/>
      <c r="P258" s="164"/>
      <c r="Q258" s="164"/>
      <c r="R258" s="164"/>
      <c r="S258" s="164"/>
      <c r="T258" s="164"/>
      <c r="U258" s="164"/>
    </row>
    <row r="259" spans="1:21" s="90" customFormat="1" ht="14.25" customHeight="1" x14ac:dyDescent="0.2">
      <c r="A259" s="104"/>
      <c r="B259" s="82" t="s">
        <v>357</v>
      </c>
      <c r="C259" s="404" t="s">
        <v>301</v>
      </c>
      <c r="D259" s="588">
        <v>0</v>
      </c>
      <c r="E259" s="588">
        <v>0</v>
      </c>
      <c r="F259" s="405"/>
      <c r="G259" s="105">
        <f>Parameters!$E$66</f>
        <v>0.2</v>
      </c>
      <c r="H259" s="597">
        <f>IF(AND(ISNUMBER(D259),ISNUMBER(G259)),D259*G259,"")</f>
        <v>0</v>
      </c>
      <c r="I259" s="162"/>
      <c r="J259" s="162"/>
      <c r="K259" s="163"/>
      <c r="L259" s="243"/>
      <c r="M259" s="164"/>
      <c r="N259" s="164"/>
      <c r="O259" s="164"/>
      <c r="P259" s="164"/>
      <c r="Q259" s="164"/>
      <c r="R259" s="164"/>
      <c r="S259" s="164"/>
      <c r="T259" s="164"/>
      <c r="U259" s="164"/>
    </row>
    <row r="260" spans="1:21" ht="14.25" customHeight="1" x14ac:dyDescent="0.2">
      <c r="A260" s="104"/>
      <c r="B260" s="83" t="s">
        <v>277</v>
      </c>
      <c r="C260" s="404" t="s">
        <v>423</v>
      </c>
      <c r="D260" s="588">
        <v>0</v>
      </c>
      <c r="E260" s="588">
        <v>0</v>
      </c>
      <c r="F260" s="405"/>
      <c r="G260" s="595"/>
      <c r="H260" s="595"/>
      <c r="I260" s="162"/>
      <c r="J260" s="162"/>
      <c r="K260" s="163"/>
      <c r="L260" s="243"/>
      <c r="M260" s="164"/>
      <c r="N260" s="164"/>
      <c r="O260" s="164"/>
      <c r="P260" s="164"/>
      <c r="Q260" s="164"/>
      <c r="R260" s="164"/>
      <c r="S260" s="164"/>
      <c r="T260" s="164"/>
      <c r="U260" s="164"/>
    </row>
    <row r="261" spans="1:21" ht="14.25" customHeight="1" x14ac:dyDescent="0.2">
      <c r="A261" s="104"/>
      <c r="B261" s="158" t="str">
        <f>CONCATENATE("Check: row ", ROW(B260), " ≤ row ", ROW(LCR_Main!B260),)</f>
        <v>Check: row 260 ≤ row 260</v>
      </c>
      <c r="C261" s="415"/>
      <c r="D261" s="594" t="str">
        <f>IF((D260&lt;=D259),"Pass","Fail")</f>
        <v>Pass</v>
      </c>
      <c r="E261" s="594" t="str">
        <f>IF((E260&lt;=E259),"Pass","Fail")</f>
        <v>Pass</v>
      </c>
      <c r="F261" s="405"/>
      <c r="G261" s="595"/>
      <c r="H261" s="595"/>
      <c r="I261" s="162"/>
      <c r="J261" s="162"/>
      <c r="K261" s="163"/>
      <c r="L261" s="243"/>
      <c r="M261" s="164"/>
      <c r="N261" s="164"/>
      <c r="O261" s="164"/>
      <c r="P261" s="164"/>
      <c r="Q261" s="164"/>
      <c r="R261" s="164"/>
      <c r="S261" s="164"/>
      <c r="T261" s="164"/>
      <c r="U261" s="164"/>
    </row>
    <row r="262" spans="1:21" ht="14.25" customHeight="1" x14ac:dyDescent="0.2">
      <c r="A262" s="399"/>
      <c r="B262" s="400" t="s">
        <v>358</v>
      </c>
      <c r="C262" s="430" t="s">
        <v>301</v>
      </c>
      <c r="D262" s="588">
        <v>0</v>
      </c>
      <c r="E262" s="588">
        <v>0</v>
      </c>
      <c r="F262" s="435"/>
      <c r="G262" s="433">
        <f>Parameters!$E$67</f>
        <v>0.5</v>
      </c>
      <c r="H262" s="637">
        <f>IF(AND(ISNUMBER(D262),ISNUMBER(G262)),D262*G262,"")</f>
        <v>0</v>
      </c>
      <c r="I262" s="451"/>
      <c r="J262" s="451"/>
      <c r="K262" s="452"/>
      <c r="L262" s="243"/>
      <c r="M262" s="243"/>
      <c r="N262" s="243"/>
      <c r="O262" s="243"/>
      <c r="P262" s="243"/>
      <c r="Q262" s="243"/>
      <c r="R262" s="243"/>
      <c r="S262" s="243"/>
      <c r="T262" s="243"/>
      <c r="U262" s="243"/>
    </row>
    <row r="263" spans="1:21" ht="14.25" customHeight="1" x14ac:dyDescent="0.2">
      <c r="A263" s="399"/>
      <c r="B263" s="185" t="s">
        <v>277</v>
      </c>
      <c r="C263" s="430" t="s">
        <v>423</v>
      </c>
      <c r="D263" s="588">
        <v>0</v>
      </c>
      <c r="E263" s="588">
        <v>0</v>
      </c>
      <c r="F263" s="435"/>
      <c r="G263" s="647"/>
      <c r="H263" s="647"/>
      <c r="I263" s="451"/>
      <c r="J263" s="451"/>
      <c r="K263" s="452"/>
      <c r="L263" s="243"/>
      <c r="M263" s="243"/>
      <c r="N263" s="243"/>
      <c r="O263" s="243"/>
      <c r="P263" s="243"/>
      <c r="Q263" s="243"/>
      <c r="R263" s="243"/>
      <c r="S263" s="243"/>
      <c r="T263" s="243"/>
      <c r="U263" s="243"/>
    </row>
    <row r="264" spans="1:21" ht="14.25" customHeight="1" x14ac:dyDescent="0.2">
      <c r="A264" s="104"/>
      <c r="B264" s="158" t="str">
        <f>CONCATENATE("Check: row ", ROW(B263), " ≤ row ", ROW(LCR_Main!B263),)</f>
        <v>Check: row 263 ≤ row 263</v>
      </c>
      <c r="C264" s="415"/>
      <c r="D264" s="594" t="str">
        <f>IF((D263&lt;=D262),"Pass","Fail")</f>
        <v>Pass</v>
      </c>
      <c r="E264" s="594" t="str">
        <f>IF((E263&lt;=E262),"Pass","Fail")</f>
        <v>Pass</v>
      </c>
      <c r="F264" s="405"/>
      <c r="G264" s="595"/>
      <c r="H264" s="595"/>
      <c r="I264" s="162"/>
      <c r="J264" s="162"/>
      <c r="K264" s="163"/>
      <c r="L264" s="243"/>
      <c r="M264" s="164"/>
      <c r="N264" s="164"/>
      <c r="O264" s="164"/>
      <c r="P264" s="164"/>
      <c r="Q264" s="164"/>
      <c r="R264" s="164"/>
      <c r="S264" s="164"/>
      <c r="T264" s="164"/>
      <c r="U264" s="164"/>
    </row>
    <row r="265" spans="1:21" ht="14.25" customHeight="1" x14ac:dyDescent="0.2">
      <c r="A265" s="104"/>
      <c r="B265" s="82" t="s">
        <v>194</v>
      </c>
      <c r="C265" s="404" t="s">
        <v>301</v>
      </c>
      <c r="D265" s="588">
        <v>0</v>
      </c>
      <c r="E265" s="588">
        <v>0</v>
      </c>
      <c r="F265" s="596"/>
      <c r="G265" s="190">
        <v>0.5</v>
      </c>
      <c r="H265" s="591">
        <f>IF(AND(ISNUMBER(D265),ISNUMBER(G265)),D265*G265,"")</f>
        <v>0</v>
      </c>
      <c r="I265" s="162"/>
      <c r="J265" s="162"/>
      <c r="K265" s="163"/>
      <c r="L265" s="243"/>
      <c r="M265" s="164"/>
      <c r="N265" s="164"/>
      <c r="O265" s="164"/>
      <c r="P265" s="164"/>
      <c r="Q265" s="164"/>
      <c r="R265" s="164"/>
      <c r="S265" s="164"/>
      <c r="T265" s="164"/>
      <c r="U265" s="164"/>
    </row>
    <row r="266" spans="1:21" ht="14.25" customHeight="1" x14ac:dyDescent="0.2">
      <c r="A266" s="101"/>
      <c r="B266" s="82" t="s">
        <v>24</v>
      </c>
      <c r="C266" s="404" t="s">
        <v>301</v>
      </c>
      <c r="D266" s="588">
        <v>0</v>
      </c>
      <c r="E266" s="588">
        <v>0</v>
      </c>
      <c r="F266" s="596"/>
      <c r="G266" s="190">
        <v>1</v>
      </c>
      <c r="H266" s="591">
        <f>IF(AND(ISNUMBER(D266),ISNUMBER(G266)),D266*G266,"")</f>
        <v>0</v>
      </c>
      <c r="I266" s="96"/>
      <c r="J266" s="96"/>
      <c r="K266" s="5"/>
    </row>
    <row r="267" spans="1:21" ht="30.2" customHeight="1" x14ac:dyDescent="0.2">
      <c r="A267" s="101"/>
      <c r="B267" s="79" t="s">
        <v>247</v>
      </c>
      <c r="C267" s="404" t="s">
        <v>301</v>
      </c>
      <c r="D267" s="204"/>
      <c r="E267" s="204"/>
      <c r="F267" s="596"/>
      <c r="G267" s="204"/>
      <c r="H267" s="204"/>
      <c r="I267" s="96"/>
      <c r="J267" s="96"/>
      <c r="K267" s="5"/>
      <c r="L267" s="213"/>
    </row>
    <row r="268" spans="1:21" s="90" customFormat="1" ht="14.25" customHeight="1" x14ac:dyDescent="0.2">
      <c r="A268" s="101"/>
      <c r="B268" s="82" t="s">
        <v>23</v>
      </c>
      <c r="C268" s="404" t="s">
        <v>301</v>
      </c>
      <c r="D268" s="588">
        <v>0</v>
      </c>
      <c r="E268" s="588">
        <v>0</v>
      </c>
      <c r="F268" s="596"/>
      <c r="G268" s="190">
        <v>0</v>
      </c>
      <c r="H268" s="591">
        <f t="shared" ref="H268:H274" si="5">IF(AND(ISNUMBER(D268),ISNUMBER(G268)),D268*G268,"")</f>
        <v>0</v>
      </c>
      <c r="I268" s="96"/>
      <c r="J268" s="96"/>
      <c r="K268" s="5"/>
      <c r="L268" s="242"/>
      <c r="M268" s="3"/>
      <c r="N268" s="3"/>
      <c r="O268" s="3"/>
      <c r="P268" s="3"/>
      <c r="Q268" s="3"/>
      <c r="R268" s="3"/>
      <c r="S268" s="3"/>
      <c r="T268" s="3"/>
      <c r="U268" s="3"/>
    </row>
    <row r="269" spans="1:21" s="90" customFormat="1" ht="14.25" customHeight="1" x14ac:dyDescent="0.2">
      <c r="A269" s="101"/>
      <c r="B269" s="82" t="s">
        <v>193</v>
      </c>
      <c r="C269" s="404" t="s">
        <v>301</v>
      </c>
      <c r="D269" s="588">
        <v>0</v>
      </c>
      <c r="E269" s="588">
        <v>0</v>
      </c>
      <c r="F269" s="596"/>
      <c r="G269" s="190">
        <v>0</v>
      </c>
      <c r="H269" s="591">
        <f t="shared" si="5"/>
        <v>0</v>
      </c>
      <c r="I269" s="96"/>
      <c r="J269" s="96"/>
      <c r="K269" s="5"/>
      <c r="L269" s="213"/>
      <c r="M269" s="3"/>
      <c r="N269" s="3"/>
      <c r="O269" s="3"/>
      <c r="P269" s="3"/>
      <c r="Q269" s="3"/>
      <c r="R269" s="3"/>
      <c r="S269" s="3"/>
      <c r="T269" s="3"/>
      <c r="U269" s="3"/>
    </row>
    <row r="270" spans="1:21" s="90" customFormat="1" ht="14.25" customHeight="1" x14ac:dyDescent="0.2">
      <c r="A270" s="101"/>
      <c r="B270" s="82" t="s">
        <v>195</v>
      </c>
      <c r="C270" s="404" t="s">
        <v>301</v>
      </c>
      <c r="D270" s="588">
        <v>0</v>
      </c>
      <c r="E270" s="588">
        <v>0</v>
      </c>
      <c r="F270" s="596"/>
      <c r="G270" s="190">
        <v>0</v>
      </c>
      <c r="H270" s="591">
        <f t="shared" si="5"/>
        <v>0</v>
      </c>
      <c r="I270" s="96"/>
      <c r="J270" s="96"/>
      <c r="K270" s="5"/>
      <c r="L270" s="243"/>
      <c r="M270" s="3"/>
      <c r="N270" s="3"/>
      <c r="O270" s="3"/>
      <c r="P270" s="3"/>
      <c r="Q270" s="3"/>
      <c r="R270" s="3"/>
      <c r="S270" s="3"/>
      <c r="T270" s="3"/>
      <c r="U270" s="3"/>
    </row>
    <row r="271" spans="1:21" s="90" customFormat="1" ht="14.25" customHeight="1" x14ac:dyDescent="0.2">
      <c r="A271" s="101"/>
      <c r="B271" s="82" t="s">
        <v>359</v>
      </c>
      <c r="C271" s="404" t="s">
        <v>301</v>
      </c>
      <c r="D271" s="588">
        <v>0</v>
      </c>
      <c r="E271" s="588">
        <v>0</v>
      </c>
      <c r="F271" s="596"/>
      <c r="G271" s="190">
        <v>0</v>
      </c>
      <c r="H271" s="591">
        <f t="shared" si="5"/>
        <v>0</v>
      </c>
      <c r="I271" s="96"/>
      <c r="J271" s="96"/>
      <c r="K271" s="5"/>
      <c r="L271" s="243"/>
      <c r="M271" s="3"/>
      <c r="N271" s="3"/>
      <c r="O271" s="3"/>
      <c r="P271" s="3"/>
      <c r="Q271" s="3"/>
      <c r="R271" s="3"/>
      <c r="S271" s="3"/>
      <c r="T271" s="3"/>
      <c r="U271" s="3"/>
    </row>
    <row r="272" spans="1:21" ht="14.25" customHeight="1" x14ac:dyDescent="0.2">
      <c r="A272" s="440"/>
      <c r="B272" s="400" t="s">
        <v>360</v>
      </c>
      <c r="C272" s="404" t="s">
        <v>301</v>
      </c>
      <c r="D272" s="588">
        <v>0</v>
      </c>
      <c r="E272" s="588">
        <v>0</v>
      </c>
      <c r="F272" s="648"/>
      <c r="G272" s="443">
        <v>0</v>
      </c>
      <c r="H272" s="634">
        <f t="shared" si="5"/>
        <v>0</v>
      </c>
      <c r="I272" s="96"/>
      <c r="J272" s="96"/>
      <c r="K272" s="402"/>
      <c r="L272" s="243"/>
      <c r="M272" s="90"/>
      <c r="N272" s="90"/>
      <c r="O272" s="90"/>
      <c r="P272" s="90"/>
      <c r="Q272" s="90"/>
      <c r="R272" s="90"/>
      <c r="S272" s="90"/>
      <c r="T272" s="90"/>
      <c r="U272" s="90"/>
    </row>
    <row r="273" spans="1:21" ht="14.25" customHeight="1" x14ac:dyDescent="0.2">
      <c r="A273" s="440"/>
      <c r="B273" s="400" t="s">
        <v>194</v>
      </c>
      <c r="C273" s="430" t="s">
        <v>301</v>
      </c>
      <c r="D273" s="588">
        <v>0</v>
      </c>
      <c r="E273" s="588">
        <v>0</v>
      </c>
      <c r="F273" s="648"/>
      <c r="G273" s="443">
        <v>0</v>
      </c>
      <c r="H273" s="634">
        <f t="shared" si="5"/>
        <v>0</v>
      </c>
      <c r="I273" s="96"/>
      <c r="J273" s="96"/>
      <c r="K273" s="402"/>
      <c r="L273" s="243"/>
      <c r="M273" s="90"/>
      <c r="N273" s="90"/>
      <c r="O273" s="90"/>
      <c r="P273" s="90"/>
      <c r="Q273" s="90"/>
      <c r="R273" s="90"/>
      <c r="S273" s="90"/>
      <c r="T273" s="90"/>
      <c r="U273" s="90"/>
    </row>
    <row r="274" spans="1:21" ht="14.25" customHeight="1" x14ac:dyDescent="0.2">
      <c r="A274" s="440"/>
      <c r="B274" s="400" t="s">
        <v>24</v>
      </c>
      <c r="C274" s="430" t="s">
        <v>301</v>
      </c>
      <c r="D274" s="588">
        <v>0</v>
      </c>
      <c r="E274" s="588">
        <v>0</v>
      </c>
      <c r="F274" s="648"/>
      <c r="G274" s="443">
        <v>0</v>
      </c>
      <c r="H274" s="634">
        <f t="shared" si="5"/>
        <v>0</v>
      </c>
      <c r="I274" s="96"/>
      <c r="J274" s="96"/>
      <c r="K274" s="402"/>
      <c r="L274" s="213"/>
      <c r="M274" s="90"/>
      <c r="N274" s="90"/>
      <c r="O274" s="90"/>
      <c r="P274" s="90"/>
      <c r="Q274" s="90"/>
      <c r="R274" s="90"/>
      <c r="S274" s="90"/>
      <c r="T274" s="90"/>
      <c r="U274" s="90"/>
    </row>
    <row r="275" spans="1:21" ht="14.25" customHeight="1" x14ac:dyDescent="0.2">
      <c r="A275" s="440"/>
      <c r="B275" s="453" t="s">
        <v>17</v>
      </c>
      <c r="C275" s="415"/>
      <c r="D275" s="567"/>
      <c r="E275" s="567"/>
      <c r="F275" s="648"/>
      <c r="G275" s="567"/>
      <c r="H275" s="646">
        <f>IF(AND(ISNUMBER(H250),ISNUMBER(H253),ISNUMBER(H256),ISNUMBER(H259),ISNUMBER(H262),ISNUMBER(H265),ISNUMBER(H266),ISNUMBER(H268),ISNUMBER(H269),ISNUMBER(H270),ISNUMBER(H271),ISNUMBER(H272),ISNUMBER(H273),ISNUMBER(H274)),SUM(H250,H253,H256,H259,H262,H265:H266,H268:H274),"")</f>
        <v>0</v>
      </c>
      <c r="I275" s="96"/>
      <c r="J275" s="96"/>
      <c r="K275" s="402"/>
      <c r="L275" s="213"/>
      <c r="M275" s="90"/>
      <c r="N275" s="90"/>
      <c r="O275" s="90"/>
      <c r="P275" s="90"/>
      <c r="Q275" s="90"/>
      <c r="R275" s="90"/>
      <c r="S275" s="90"/>
      <c r="T275" s="90"/>
      <c r="U275" s="90"/>
    </row>
    <row r="276" spans="1:21" ht="30.2" customHeight="1" x14ac:dyDescent="0.25">
      <c r="A276" s="37" t="s">
        <v>45</v>
      </c>
      <c r="B276" s="37"/>
      <c r="C276" s="94"/>
      <c r="D276" s="94"/>
      <c r="E276" s="95"/>
      <c r="F276" s="96"/>
      <c r="G276" s="96"/>
      <c r="H276" s="96"/>
      <c r="I276" s="96"/>
      <c r="J276" s="96"/>
      <c r="K276" s="5"/>
      <c r="L276" s="224"/>
      <c r="M276" s="96"/>
      <c r="N276" s="96"/>
      <c r="O276" s="96"/>
      <c r="P276" s="96"/>
      <c r="Q276" s="96"/>
      <c r="R276" s="96"/>
      <c r="S276" s="96"/>
      <c r="T276" s="96"/>
      <c r="U276" s="96"/>
    </row>
    <row r="277" spans="1:21" ht="14.25" customHeight="1" x14ac:dyDescent="0.25">
      <c r="A277" s="104"/>
      <c r="B277" s="54"/>
      <c r="C277" s="424"/>
      <c r="D277" s="55"/>
      <c r="E277" s="100"/>
      <c r="F277" s="56"/>
      <c r="G277" s="100"/>
      <c r="H277" s="100"/>
      <c r="I277" s="96"/>
      <c r="J277" s="96"/>
      <c r="K277" s="5"/>
    </row>
    <row r="278" spans="1:21" s="90" customFormat="1" ht="30.2" customHeight="1" x14ac:dyDescent="0.2">
      <c r="A278" s="101"/>
      <c r="B278" s="69"/>
      <c r="C278" s="103" t="s">
        <v>233</v>
      </c>
      <c r="D278" s="103" t="s">
        <v>105</v>
      </c>
      <c r="E278" s="134"/>
      <c r="F278" s="135"/>
      <c r="G278" s="103" t="s">
        <v>107</v>
      </c>
      <c r="H278" s="103" t="s">
        <v>108</v>
      </c>
      <c r="I278" s="96"/>
      <c r="J278" s="96"/>
      <c r="K278" s="5"/>
      <c r="L278" s="213"/>
      <c r="M278" s="3"/>
      <c r="N278" s="3"/>
      <c r="O278" s="3"/>
      <c r="P278" s="3"/>
      <c r="Q278" s="3"/>
      <c r="R278" s="3"/>
      <c r="S278" s="3"/>
      <c r="T278" s="3"/>
      <c r="U278" s="3"/>
    </row>
    <row r="279" spans="1:21" s="90" customFormat="1" ht="14.25" customHeight="1" x14ac:dyDescent="0.2">
      <c r="A279" s="101"/>
      <c r="B279" s="61" t="str">
        <f>CONCATENATE("Contractual inflows due in ≤ 30 days from fully performing loans, not reported in lines ", ROW(B250), " to ", ROW(B274), ", from:")</f>
        <v>Contractual inflows due in ≤ 30 days from fully performing loans, not reported in lines 250 to 274, from:</v>
      </c>
      <c r="C279" s="408"/>
      <c r="D279" s="201"/>
      <c r="E279" s="173"/>
      <c r="F279" s="172"/>
      <c r="G279" s="201"/>
      <c r="H279" s="201"/>
      <c r="I279" s="96"/>
      <c r="J279" s="96"/>
      <c r="K279" s="5"/>
      <c r="L279" s="242"/>
      <c r="M279" s="3"/>
      <c r="N279" s="3"/>
      <c r="O279" s="3"/>
      <c r="P279" s="3"/>
      <c r="Q279" s="3"/>
      <c r="R279" s="3"/>
      <c r="S279" s="3"/>
      <c r="T279" s="3"/>
      <c r="U279" s="3"/>
    </row>
    <row r="280" spans="1:21" s="90" customFormat="1" ht="14.25" customHeight="1" x14ac:dyDescent="0.2">
      <c r="A280" s="101"/>
      <c r="B280" s="79" t="s">
        <v>18</v>
      </c>
      <c r="C280" s="404" t="s">
        <v>338</v>
      </c>
      <c r="D280" s="588">
        <v>0</v>
      </c>
      <c r="E280" s="589"/>
      <c r="F280" s="590"/>
      <c r="G280" s="190">
        <v>0.5</v>
      </c>
      <c r="H280" s="591">
        <f>IF(AND(ISNUMBER(D280),ISNUMBER(G280)),D280*G280,"")</f>
        <v>0</v>
      </c>
      <c r="I280" s="96"/>
      <c r="J280" s="96"/>
      <c r="K280" s="5"/>
      <c r="L280" s="242"/>
      <c r="M280" s="3"/>
      <c r="N280" s="3"/>
      <c r="O280" s="3"/>
      <c r="P280" s="3"/>
      <c r="Q280" s="3"/>
      <c r="R280" s="3"/>
      <c r="S280" s="3"/>
      <c r="T280" s="3"/>
      <c r="U280" s="3"/>
    </row>
    <row r="281" spans="1:21" ht="14.25" customHeight="1" x14ac:dyDescent="0.2">
      <c r="A281" s="101"/>
      <c r="B281" s="79" t="s">
        <v>19</v>
      </c>
      <c r="C281" s="404" t="s">
        <v>338</v>
      </c>
      <c r="D281" s="588">
        <v>0</v>
      </c>
      <c r="E281" s="589"/>
      <c r="F281" s="590"/>
      <c r="G281" s="190">
        <v>0.5</v>
      </c>
      <c r="H281" s="591">
        <f>IF(AND(ISNUMBER(D281),ISNUMBER(G281)),D281*G281,"")</f>
        <v>0</v>
      </c>
      <c r="I281" s="96"/>
      <c r="J281" s="96"/>
      <c r="K281" s="5"/>
    </row>
    <row r="282" spans="1:21" ht="14.25" customHeight="1" x14ac:dyDescent="0.2">
      <c r="A282" s="101"/>
      <c r="B282" s="79" t="s">
        <v>29</v>
      </c>
      <c r="C282" s="404" t="s">
        <v>338</v>
      </c>
      <c r="D282" s="588">
        <v>0</v>
      </c>
      <c r="E282" s="589"/>
      <c r="F282" s="590"/>
      <c r="G282" s="190">
        <v>0.5</v>
      </c>
      <c r="H282" s="591">
        <f>IF(AND(ISNUMBER(D282),ISNUMBER(G282)),D282*G282,"")</f>
        <v>0</v>
      </c>
      <c r="I282" s="96"/>
      <c r="J282" s="96"/>
      <c r="K282" s="5"/>
    </row>
    <row r="283" spans="1:21" ht="14.25" customHeight="1" x14ac:dyDescent="0.2">
      <c r="A283" s="101"/>
      <c r="B283" s="79" t="s">
        <v>92</v>
      </c>
      <c r="C283" s="404" t="s">
        <v>338</v>
      </c>
      <c r="D283" s="588">
        <v>0</v>
      </c>
      <c r="E283" s="589"/>
      <c r="F283" s="590"/>
      <c r="G283" s="190">
        <v>1</v>
      </c>
      <c r="H283" s="591">
        <f>IF(AND(ISNUMBER(D283),ISNUMBER(G283)),D283*G283,"")</f>
        <v>0</v>
      </c>
      <c r="I283" s="96"/>
      <c r="J283" s="96"/>
      <c r="K283" s="5"/>
      <c r="L283" s="213"/>
    </row>
    <row r="284" spans="1:21" ht="14.25" customHeight="1" x14ac:dyDescent="0.2">
      <c r="A284" s="101"/>
      <c r="B284" s="79" t="s">
        <v>30</v>
      </c>
      <c r="C284" s="404" t="s">
        <v>338</v>
      </c>
      <c r="D284" s="204"/>
      <c r="E284" s="589"/>
      <c r="F284" s="590"/>
      <c r="G284" s="204"/>
      <c r="H284" s="204"/>
      <c r="I284" s="96"/>
      <c r="J284" s="96"/>
      <c r="K284" s="5"/>
    </row>
    <row r="285" spans="1:21" s="93" customFormat="1" ht="14.25" customHeight="1" x14ac:dyDescent="0.2">
      <c r="A285" s="101"/>
      <c r="B285" s="82" t="s">
        <v>230</v>
      </c>
      <c r="C285" s="404">
        <v>26.2</v>
      </c>
      <c r="D285" s="588">
        <v>0</v>
      </c>
      <c r="E285" s="589"/>
      <c r="F285" s="590"/>
      <c r="G285" s="190">
        <v>0</v>
      </c>
      <c r="H285" s="591">
        <f>IF(AND(ISNUMBER(D285),ISNUMBER(G285)),D285*G285,"")</f>
        <v>0</v>
      </c>
      <c r="I285" s="96"/>
      <c r="J285" s="96"/>
      <c r="K285" s="5"/>
      <c r="L285" s="242"/>
      <c r="M285" s="3"/>
      <c r="N285" s="3"/>
      <c r="O285" s="3"/>
      <c r="P285" s="3"/>
      <c r="Q285" s="3"/>
      <c r="R285" s="3"/>
      <c r="S285" s="3"/>
      <c r="T285" s="3"/>
      <c r="U285" s="3"/>
    </row>
    <row r="286" spans="1:21" ht="14.25" customHeight="1" x14ac:dyDescent="0.2">
      <c r="A286" s="101"/>
      <c r="B286" s="82" t="s">
        <v>231</v>
      </c>
      <c r="C286" s="404" t="s">
        <v>339</v>
      </c>
      <c r="D286" s="588">
        <v>0</v>
      </c>
      <c r="E286" s="589"/>
      <c r="F286" s="590"/>
      <c r="G286" s="190">
        <v>1</v>
      </c>
      <c r="H286" s="591">
        <f>IF(AND(ISNUMBER(D286),ISNUMBER(G286)),D286*G286,"")</f>
        <v>0</v>
      </c>
      <c r="I286" s="96"/>
      <c r="J286" s="96"/>
      <c r="K286" s="5"/>
    </row>
    <row r="287" spans="1:21" ht="14.25" customHeight="1" x14ac:dyDescent="0.2">
      <c r="A287" s="101"/>
      <c r="B287" s="79" t="s">
        <v>31</v>
      </c>
      <c r="C287" s="404" t="s">
        <v>338</v>
      </c>
      <c r="D287" s="588">
        <v>0</v>
      </c>
      <c r="E287" s="589"/>
      <c r="F287" s="590"/>
      <c r="G287" s="190">
        <v>0.5</v>
      </c>
      <c r="H287" s="591">
        <f>IF(AND(ISNUMBER(D287),ISNUMBER(G287)),D287*G287,"")</f>
        <v>0</v>
      </c>
      <c r="I287" s="96"/>
      <c r="J287" s="96"/>
      <c r="K287" s="5"/>
    </row>
    <row r="288" spans="1:21" ht="14.25" customHeight="1" x14ac:dyDescent="0.2">
      <c r="A288" s="101"/>
      <c r="B288" s="63" t="s">
        <v>32</v>
      </c>
      <c r="C288" s="408"/>
      <c r="D288" s="204"/>
      <c r="E288" s="589"/>
      <c r="F288" s="590"/>
      <c r="G288" s="204"/>
      <c r="H288" s="592">
        <f>IF(AND(ISNUMBER(H280),ISNUMBER(H281),ISNUMBER(H282),ISNUMBER(H283),ISNUMBER(H285),ISNUMBER(H286),ISNUMBER(H287)),SUM(H280:H283,H285:H287),"")</f>
        <v>0</v>
      </c>
      <c r="I288" s="96"/>
      <c r="J288" s="96"/>
      <c r="K288" s="5"/>
    </row>
    <row r="289" spans="1:21" ht="30.2" customHeight="1" x14ac:dyDescent="0.25">
      <c r="A289" s="37" t="s">
        <v>46</v>
      </c>
      <c r="B289" s="37"/>
      <c r="C289" s="94"/>
      <c r="D289" s="94"/>
      <c r="E289" s="95"/>
      <c r="F289" s="96"/>
      <c r="G289" s="96"/>
      <c r="H289" s="96"/>
      <c r="I289" s="96"/>
      <c r="J289" s="96"/>
      <c r="K289" s="5"/>
      <c r="L289" s="224"/>
      <c r="M289" s="96"/>
      <c r="N289" s="96"/>
      <c r="O289" s="96"/>
      <c r="P289" s="96"/>
      <c r="Q289" s="96"/>
      <c r="R289" s="96"/>
      <c r="S289" s="96"/>
      <c r="T289" s="96"/>
      <c r="U289" s="96"/>
    </row>
    <row r="290" spans="1:21" ht="14.25" customHeight="1" x14ac:dyDescent="0.2">
      <c r="A290" s="104"/>
      <c r="B290" s="59"/>
      <c r="C290" s="422"/>
      <c r="D290" s="99"/>
      <c r="E290" s="100"/>
      <c r="F290" s="100"/>
      <c r="G290" s="100"/>
      <c r="H290" s="100"/>
      <c r="I290" s="96"/>
      <c r="J290" s="96"/>
      <c r="K290" s="5"/>
    </row>
    <row r="291" spans="1:21" ht="30.2" customHeight="1" x14ac:dyDescent="0.2">
      <c r="A291" s="104"/>
      <c r="B291" s="69"/>
      <c r="C291" s="103" t="s">
        <v>233</v>
      </c>
      <c r="D291" s="103" t="s">
        <v>105</v>
      </c>
      <c r="E291" s="134"/>
      <c r="F291" s="135"/>
      <c r="G291" s="103" t="s">
        <v>107</v>
      </c>
      <c r="H291" s="103" t="s">
        <v>108</v>
      </c>
      <c r="I291" s="96"/>
      <c r="J291" s="96"/>
      <c r="K291" s="5"/>
      <c r="L291" s="213"/>
    </row>
    <row r="292" spans="1:21" ht="14.25" customHeight="1" x14ac:dyDescent="0.2">
      <c r="A292" s="101"/>
      <c r="B292" s="64" t="s">
        <v>33</v>
      </c>
      <c r="C292" s="408"/>
      <c r="D292" s="201"/>
      <c r="E292" s="173"/>
      <c r="F292" s="172"/>
      <c r="G292" s="201"/>
      <c r="H292" s="201"/>
      <c r="I292" s="96"/>
      <c r="J292" s="96"/>
      <c r="K292" s="5"/>
    </row>
    <row r="293" spans="1:21" ht="14.25" customHeight="1" x14ac:dyDescent="0.2">
      <c r="A293" s="101"/>
      <c r="B293" s="79" t="s">
        <v>196</v>
      </c>
      <c r="C293" s="404" t="s">
        <v>340</v>
      </c>
      <c r="D293" s="588">
        <v>0</v>
      </c>
      <c r="E293" s="589"/>
      <c r="F293" s="590"/>
      <c r="G293" s="190">
        <v>1</v>
      </c>
      <c r="H293" s="591">
        <f>IF(AND(ISNUMBER(D293),ISNUMBER(G293)),D293*G293,"")</f>
        <v>0</v>
      </c>
      <c r="I293" s="96"/>
      <c r="J293" s="96"/>
      <c r="K293" s="5"/>
      <c r="L293" s="213"/>
    </row>
    <row r="294" spans="1:21" ht="14.25" customHeight="1" x14ac:dyDescent="0.2">
      <c r="A294" s="101"/>
      <c r="B294" s="79" t="s">
        <v>34</v>
      </c>
      <c r="C294" s="404">
        <v>26.1</v>
      </c>
      <c r="D294" s="588">
        <v>0</v>
      </c>
      <c r="E294" s="589"/>
      <c r="F294" s="590"/>
      <c r="G294" s="190">
        <v>1</v>
      </c>
      <c r="H294" s="591">
        <f>IF(AND(ISNUMBER(D294),ISNUMBER(G294)),D294*G294,"")</f>
        <v>0</v>
      </c>
      <c r="I294" s="96"/>
      <c r="J294" s="96"/>
      <c r="K294" s="5"/>
    </row>
    <row r="295" spans="1:21" ht="14.25" customHeight="1" x14ac:dyDescent="0.2">
      <c r="A295" s="101"/>
      <c r="B295" s="80" t="s">
        <v>35</v>
      </c>
      <c r="C295" s="404" t="s">
        <v>302</v>
      </c>
      <c r="D295" s="588">
        <v>0</v>
      </c>
      <c r="E295" s="589"/>
      <c r="F295" s="590"/>
      <c r="G295" s="190">
        <f>Parameters!$E$87</f>
        <v>0</v>
      </c>
      <c r="H295" s="591">
        <f>IF(AND(ISNUMBER(D295),ISNUMBER(G295)),D295*G295,"")</f>
        <v>0</v>
      </c>
      <c r="I295" s="96"/>
      <c r="J295" s="96"/>
      <c r="K295" s="5"/>
    </row>
    <row r="296" spans="1:21" ht="14.25" customHeight="1" x14ac:dyDescent="0.2">
      <c r="A296" s="101"/>
      <c r="B296" s="63" t="s">
        <v>47</v>
      </c>
      <c r="C296" s="408"/>
      <c r="D296" s="204"/>
      <c r="E296" s="589"/>
      <c r="F296" s="590"/>
      <c r="G296" s="204"/>
      <c r="H296" s="592">
        <f>IF(AND(ISNUMBER(H293),ISNUMBER(H294),ISNUMBER(H295)),H293+H294+H295,"")</f>
        <v>0</v>
      </c>
      <c r="I296" s="96"/>
      <c r="J296" s="96"/>
      <c r="K296" s="5"/>
    </row>
    <row r="297" spans="1:21" ht="30.2" customHeight="1" x14ac:dyDescent="0.25">
      <c r="A297" s="37" t="s">
        <v>83</v>
      </c>
      <c r="B297" s="37"/>
      <c r="C297" s="94"/>
      <c r="D297" s="94"/>
      <c r="E297" s="95"/>
      <c r="F297" s="96"/>
      <c r="G297" s="96"/>
      <c r="H297" s="96"/>
      <c r="I297" s="96"/>
      <c r="J297" s="96"/>
      <c r="K297" s="5"/>
      <c r="L297" s="224"/>
      <c r="M297" s="96"/>
      <c r="N297" s="96"/>
      <c r="O297" s="96"/>
      <c r="P297" s="96"/>
      <c r="Q297" s="96"/>
      <c r="R297" s="96"/>
      <c r="S297" s="96"/>
      <c r="T297" s="96"/>
      <c r="U297" s="96"/>
    </row>
    <row r="298" spans="1:21" ht="14.25" customHeight="1" x14ac:dyDescent="0.25">
      <c r="A298" s="149"/>
      <c r="B298" s="149"/>
      <c r="C298" s="149"/>
      <c r="D298" s="149"/>
      <c r="E298" s="149"/>
      <c r="F298" s="149"/>
      <c r="G298" s="149"/>
      <c r="H298" s="149"/>
      <c r="I298" s="149"/>
      <c r="J298" s="149"/>
      <c r="K298" s="150"/>
      <c r="L298" s="224"/>
      <c r="M298" s="96"/>
      <c r="N298" s="96"/>
      <c r="O298" s="96"/>
      <c r="P298" s="96"/>
      <c r="Q298" s="96"/>
      <c r="R298" s="96"/>
      <c r="S298" s="96"/>
      <c r="T298" s="96"/>
      <c r="U298" s="96"/>
    </row>
    <row r="299" spans="1:21" ht="30.2" customHeight="1" x14ac:dyDescent="0.25">
      <c r="A299" s="149"/>
      <c r="B299" s="149"/>
      <c r="C299" s="103" t="s">
        <v>233</v>
      </c>
      <c r="D299" s="103" t="s">
        <v>105</v>
      </c>
      <c r="E299" s="134"/>
      <c r="F299" s="135"/>
      <c r="G299" s="103" t="s">
        <v>107</v>
      </c>
      <c r="H299" s="103" t="s">
        <v>108</v>
      </c>
      <c r="I299" s="149"/>
      <c r="J299" s="149"/>
      <c r="K299" s="150"/>
      <c r="L299" s="213"/>
      <c r="M299" s="96"/>
      <c r="N299" s="96"/>
      <c r="O299" s="96"/>
      <c r="P299" s="96"/>
      <c r="Q299" s="96"/>
      <c r="R299" s="96"/>
      <c r="S299" s="96"/>
      <c r="T299" s="96"/>
      <c r="U299" s="96"/>
    </row>
    <row r="300" spans="1:21" ht="14.25" customHeight="1" x14ac:dyDescent="0.2">
      <c r="A300" s="101"/>
      <c r="B300" s="61" t="s">
        <v>36</v>
      </c>
      <c r="C300" s="404">
        <v>9.3000000000000007</v>
      </c>
      <c r="D300" s="204"/>
      <c r="E300" s="589"/>
      <c r="F300" s="590"/>
      <c r="G300" s="204"/>
      <c r="H300" s="591">
        <f>IF(AND(ISNUMBER(H275),ISNUMBER(H288),ISNUMBER(H296)),H275+H288+H296,"")</f>
        <v>0</v>
      </c>
      <c r="I300" s="96"/>
      <c r="J300" s="96"/>
      <c r="K300" s="5"/>
    </row>
    <row r="301" spans="1:21" ht="14.25" customHeight="1" x14ac:dyDescent="0.2">
      <c r="A301" s="101"/>
      <c r="B301" s="61" t="s">
        <v>37</v>
      </c>
      <c r="C301" s="404">
        <v>9.3000000000000007</v>
      </c>
      <c r="D301" s="591">
        <f>H244</f>
        <v>0</v>
      </c>
      <c r="E301" s="589"/>
      <c r="F301" s="590"/>
      <c r="G301" s="190">
        <v>0.75</v>
      </c>
      <c r="H301" s="591">
        <f>IF(AND(ISNUMBER(D301),ISNUMBER(G301)),D301*G301,"")</f>
        <v>0</v>
      </c>
      <c r="I301" s="96"/>
      <c r="J301" s="96"/>
      <c r="K301" s="5"/>
    </row>
    <row r="302" spans="1:21" ht="14.25" customHeight="1" x14ac:dyDescent="0.2">
      <c r="A302" s="101"/>
      <c r="B302" s="75" t="s">
        <v>38</v>
      </c>
      <c r="C302" s="425"/>
      <c r="D302" s="624"/>
      <c r="E302" s="625"/>
      <c r="F302" s="625"/>
      <c r="G302" s="626"/>
      <c r="H302" s="627">
        <f>IF(AND(ISNUMBER(H300),ISNUMBER(H301)),MIN(H300,H301),"")</f>
        <v>0</v>
      </c>
      <c r="I302" s="96"/>
      <c r="J302" s="96"/>
      <c r="K302" s="5"/>
    </row>
    <row r="303" spans="1:21" ht="14.25" customHeight="1" x14ac:dyDescent="0.2">
      <c r="A303" s="104"/>
      <c r="B303" s="73"/>
      <c r="C303" s="421"/>
      <c r="D303" s="124"/>
      <c r="E303" s="125"/>
      <c r="F303" s="126"/>
      <c r="G303" s="100"/>
      <c r="H303" s="100"/>
      <c r="I303" s="96"/>
      <c r="J303" s="96"/>
      <c r="K303" s="5"/>
    </row>
    <row r="304" spans="1:21" ht="30.2" customHeight="1" x14ac:dyDescent="0.25">
      <c r="A304" s="14" t="s">
        <v>65</v>
      </c>
      <c r="B304" s="223"/>
      <c r="C304" s="91"/>
      <c r="D304" s="91"/>
      <c r="E304" s="91"/>
      <c r="F304" s="91"/>
      <c r="G304" s="91"/>
      <c r="H304" s="91"/>
      <c r="I304" s="144"/>
      <c r="J304" s="144"/>
      <c r="K304" s="92"/>
      <c r="L304" s="245"/>
      <c r="M304" s="93"/>
      <c r="N304" s="93"/>
      <c r="O304" s="93"/>
      <c r="P304" s="93"/>
      <c r="Q304" s="93"/>
      <c r="R304" s="93"/>
      <c r="S304" s="93"/>
      <c r="T304" s="93"/>
      <c r="U304" s="93"/>
    </row>
    <row r="305" spans="1:21" ht="14.25" customHeight="1" x14ac:dyDescent="0.2">
      <c r="A305" s="104"/>
      <c r="B305" s="73"/>
      <c r="C305" s="421"/>
      <c r="D305" s="124"/>
      <c r="E305" s="125"/>
      <c r="F305" s="126"/>
      <c r="G305" s="100"/>
      <c r="H305" s="100"/>
      <c r="I305" s="96"/>
      <c r="J305" s="96"/>
      <c r="K305" s="5"/>
    </row>
    <row r="306" spans="1:21" ht="40.15" customHeight="1" x14ac:dyDescent="0.2">
      <c r="A306" s="104"/>
      <c r="B306" s="69"/>
      <c r="C306" s="103" t="s">
        <v>233</v>
      </c>
      <c r="D306" s="103" t="s">
        <v>66</v>
      </c>
      <c r="E306" s="103" t="s">
        <v>67</v>
      </c>
      <c r="F306" s="350"/>
      <c r="G306" s="103" t="s">
        <v>68</v>
      </c>
      <c r="H306" s="103" t="s">
        <v>69</v>
      </c>
      <c r="I306" s="103" t="s">
        <v>70</v>
      </c>
      <c r="J306" s="103" t="s">
        <v>71</v>
      </c>
      <c r="K306" s="5"/>
      <c r="L306" s="213"/>
    </row>
    <row r="307" spans="1:21" ht="14.25" customHeight="1" x14ac:dyDescent="0.2">
      <c r="A307" s="104"/>
      <c r="B307" s="60" t="s">
        <v>123</v>
      </c>
      <c r="C307" s="121"/>
      <c r="D307" s="350"/>
      <c r="E307" s="350"/>
      <c r="F307" s="350"/>
      <c r="G307" s="350"/>
      <c r="H307" s="350"/>
      <c r="I307" s="351"/>
      <c r="J307" s="350"/>
      <c r="K307" s="5"/>
    </row>
    <row r="308" spans="1:21" ht="14.25" customHeight="1" x14ac:dyDescent="0.2">
      <c r="A308" s="104"/>
      <c r="B308" s="80" t="s">
        <v>248</v>
      </c>
      <c r="C308" s="121"/>
      <c r="D308" s="68"/>
      <c r="E308" s="68"/>
      <c r="F308" s="121"/>
      <c r="G308" s="350"/>
      <c r="H308" s="350"/>
      <c r="I308" s="351"/>
      <c r="J308" s="350"/>
      <c r="K308" s="5"/>
      <c r="L308" s="213"/>
    </row>
    <row r="309" spans="1:21" ht="14.25" customHeight="1" x14ac:dyDescent="0.2">
      <c r="A309" s="104"/>
      <c r="B309" s="214" t="s">
        <v>54</v>
      </c>
      <c r="C309" s="404" t="s">
        <v>424</v>
      </c>
      <c r="D309" s="588">
        <v>0</v>
      </c>
      <c r="E309" s="588">
        <v>0</v>
      </c>
      <c r="F309" s="352"/>
      <c r="G309" s="190">
        <v>0</v>
      </c>
      <c r="H309" s="591">
        <f>IF(AND(ISNUMBER(G309),ISNUMBER(E309)),G309*E309,"")</f>
        <v>0</v>
      </c>
      <c r="I309" s="190">
        <v>0</v>
      </c>
      <c r="J309" s="591">
        <f>IF(AND(ISNUMBER(I309),ISNUMBER(D309)),I309*D309,"")</f>
        <v>0</v>
      </c>
      <c r="K309" s="5"/>
    </row>
    <row r="310" spans="1:21" ht="14.25" customHeight="1" x14ac:dyDescent="0.2">
      <c r="A310" s="104"/>
      <c r="B310" s="215" t="s">
        <v>278</v>
      </c>
      <c r="C310" s="404" t="s">
        <v>424</v>
      </c>
      <c r="D310" s="588">
        <v>0</v>
      </c>
      <c r="E310" s="588">
        <v>0</v>
      </c>
      <c r="F310" s="596"/>
      <c r="G310" s="352"/>
      <c r="H310" s="352"/>
      <c r="I310" s="352"/>
      <c r="J310" s="352"/>
      <c r="K310" s="5"/>
    </row>
    <row r="311" spans="1:21" ht="14.25" customHeight="1" x14ac:dyDescent="0.2">
      <c r="A311" s="101"/>
      <c r="B311" s="249" t="str">
        <f>CONCATENATE("Check: row ", ROW(B310), " ≤ row ", ROW(LCR_Main!B310),)</f>
        <v>Check: row 310 ≤ row 310</v>
      </c>
      <c r="C311" s="408"/>
      <c r="D311" s="594" t="str">
        <f>IF((D310&lt;=D309),"Pass","Fail")</f>
        <v>Pass</v>
      </c>
      <c r="E311" s="594" t="str">
        <f>IF((E310&lt;=E309),"Pass","Fail")</f>
        <v>Pass</v>
      </c>
      <c r="F311" s="405"/>
      <c r="G311" s="344"/>
      <c r="H311" s="344"/>
      <c r="I311" s="344"/>
      <c r="J311" s="344"/>
      <c r="K311" s="5"/>
    </row>
    <row r="312" spans="1:21" ht="14.25" customHeight="1" x14ac:dyDescent="0.2">
      <c r="A312" s="104"/>
      <c r="B312" s="214" t="s">
        <v>197</v>
      </c>
      <c r="C312" s="404" t="s">
        <v>424</v>
      </c>
      <c r="D312" s="588">
        <v>0</v>
      </c>
      <c r="E312" s="588">
        <v>0</v>
      </c>
      <c r="F312" s="344"/>
      <c r="G312" s="353"/>
      <c r="H312" s="344"/>
      <c r="I312" s="190">
        <f>Parameters!$E$64-Parameters!$E$63</f>
        <v>0.15</v>
      </c>
      <c r="J312" s="597">
        <f>IF(AND(ISNUMBER(I312),ISNUMBER(D312)),I312*D312,"")</f>
        <v>0</v>
      </c>
      <c r="K312" s="5"/>
      <c r="L312" s="213"/>
    </row>
    <row r="313" spans="1:21" ht="14.25" customHeight="1" x14ac:dyDescent="0.2">
      <c r="A313" s="104"/>
      <c r="B313" s="215" t="s">
        <v>278</v>
      </c>
      <c r="C313" s="404" t="s">
        <v>424</v>
      </c>
      <c r="D313" s="588">
        <v>0</v>
      </c>
      <c r="E313" s="588">
        <v>0</v>
      </c>
      <c r="F313" s="405"/>
      <c r="G313" s="344"/>
      <c r="H313" s="344"/>
      <c r="I313" s="344"/>
      <c r="J313" s="344"/>
      <c r="K313" s="5"/>
    </row>
    <row r="314" spans="1:21" ht="14.25" customHeight="1" x14ac:dyDescent="0.2">
      <c r="A314" s="104"/>
      <c r="B314" s="249" t="str">
        <f>CONCATENATE("Check: row ", ROW(B313), " ≤ row ", ROW(LCR_Main!B313),)</f>
        <v>Check: row 313 ≤ row 313</v>
      </c>
      <c r="C314" s="408"/>
      <c r="D314" s="594" t="str">
        <f>IF((D313&lt;=D312),"Pass","Fail")</f>
        <v>Pass</v>
      </c>
      <c r="E314" s="594" t="str">
        <f>IF((E313&lt;=E312),"Pass","Fail")</f>
        <v>Pass</v>
      </c>
      <c r="F314" s="405"/>
      <c r="G314" s="344"/>
      <c r="H314" s="344"/>
      <c r="I314" s="344"/>
      <c r="J314" s="344"/>
      <c r="K314" s="5"/>
    </row>
    <row r="315" spans="1:21" ht="14.25" customHeight="1" x14ac:dyDescent="0.2">
      <c r="A315" s="104"/>
      <c r="B315" s="214" t="s">
        <v>198</v>
      </c>
      <c r="C315" s="404" t="s">
        <v>424</v>
      </c>
      <c r="D315" s="588">
        <v>0</v>
      </c>
      <c r="E315" s="588">
        <v>0</v>
      </c>
      <c r="F315" s="344"/>
      <c r="G315" s="353"/>
      <c r="H315" s="344"/>
      <c r="I315" s="256">
        <f>Parameters!$E$65-Parameters!$E$63</f>
        <v>0.15</v>
      </c>
      <c r="J315" s="597">
        <f>IF(AND(ISNUMBER(I315),ISNUMBER(D315)),I315*D315,"")</f>
        <v>0</v>
      </c>
      <c r="K315" s="5"/>
      <c r="L315" s="213"/>
    </row>
    <row r="316" spans="1:21" ht="14.25" customHeight="1" x14ac:dyDescent="0.2">
      <c r="A316" s="104"/>
      <c r="B316" s="215" t="s">
        <v>278</v>
      </c>
      <c r="C316" s="404" t="s">
        <v>424</v>
      </c>
      <c r="D316" s="588">
        <v>0</v>
      </c>
      <c r="E316" s="588">
        <v>0</v>
      </c>
      <c r="F316" s="405"/>
      <c r="G316" s="344"/>
      <c r="H316" s="344"/>
      <c r="I316" s="344"/>
      <c r="J316" s="344"/>
      <c r="K316" s="5"/>
      <c r="L316" s="213"/>
    </row>
    <row r="317" spans="1:21" s="90" customFormat="1" ht="14.25" customHeight="1" x14ac:dyDescent="0.2">
      <c r="A317" s="104"/>
      <c r="B317" s="249" t="str">
        <f>CONCATENATE("Check: row ", ROW(B316), " ≤ row ", ROW(LCR_Main!B316),)</f>
        <v>Check: row 316 ≤ row 316</v>
      </c>
      <c r="C317" s="408"/>
      <c r="D317" s="594" t="str">
        <f>IF((D316&lt;=D315),"Pass","Fail")</f>
        <v>Pass</v>
      </c>
      <c r="E317" s="594" t="str">
        <f>IF((E316&lt;=E315),"Pass","Fail")</f>
        <v>Pass</v>
      </c>
      <c r="F317" s="405"/>
      <c r="G317" s="344"/>
      <c r="H317" s="344"/>
      <c r="I317" s="344"/>
      <c r="J317" s="344"/>
      <c r="K317" s="5"/>
      <c r="L317" s="213"/>
      <c r="M317" s="3"/>
      <c r="N317" s="3"/>
      <c r="O317" s="3"/>
      <c r="P317" s="3"/>
      <c r="Q317" s="3"/>
      <c r="R317" s="3"/>
      <c r="S317" s="3"/>
      <c r="T317" s="3"/>
      <c r="U317" s="3"/>
    </row>
    <row r="318" spans="1:21" s="90" customFormat="1" ht="14.25" customHeight="1" x14ac:dyDescent="0.2">
      <c r="A318" s="104"/>
      <c r="B318" s="214" t="s">
        <v>368</v>
      </c>
      <c r="C318" s="404" t="s">
        <v>424</v>
      </c>
      <c r="D318" s="588">
        <v>0</v>
      </c>
      <c r="E318" s="588">
        <v>0</v>
      </c>
      <c r="F318" s="344"/>
      <c r="G318" s="353"/>
      <c r="H318" s="344"/>
      <c r="I318" s="256">
        <f>Parameters!$E$66-Parameters!$E$63</f>
        <v>0.2</v>
      </c>
      <c r="J318" s="597">
        <f>IF(AND(ISNUMBER(I318),ISNUMBER(D318)),I318*D318,"")</f>
        <v>0</v>
      </c>
      <c r="K318" s="5"/>
      <c r="L318" s="213"/>
      <c r="M318" s="3"/>
      <c r="N318" s="3"/>
      <c r="O318" s="3"/>
      <c r="P318" s="3"/>
      <c r="Q318" s="3"/>
      <c r="R318" s="3"/>
      <c r="S318" s="3"/>
      <c r="T318" s="3"/>
      <c r="U318" s="3"/>
    </row>
    <row r="319" spans="1:21" ht="14.25" customHeight="1" x14ac:dyDescent="0.2">
      <c r="A319" s="104"/>
      <c r="B319" s="215" t="s">
        <v>278</v>
      </c>
      <c r="C319" s="404" t="s">
        <v>424</v>
      </c>
      <c r="D319" s="588">
        <v>0</v>
      </c>
      <c r="E319" s="588">
        <v>0</v>
      </c>
      <c r="F319" s="405"/>
      <c r="G319" s="344"/>
      <c r="H319" s="344"/>
      <c r="I319" s="614"/>
      <c r="J319" s="628"/>
      <c r="K319" s="5"/>
      <c r="L319" s="213"/>
    </row>
    <row r="320" spans="1:21" ht="14.25" customHeight="1" x14ac:dyDescent="0.2">
      <c r="A320" s="104"/>
      <c r="B320" s="249" t="str">
        <f>CONCATENATE("Check: row ", ROW(B319), " ≤ row ", ROW(LCR_Main!B319),)</f>
        <v>Check: row 319 ≤ row 319</v>
      </c>
      <c r="C320" s="408"/>
      <c r="D320" s="594" t="str">
        <f>IF((D319&lt;=D318),"Pass","Fail")</f>
        <v>Pass</v>
      </c>
      <c r="E320" s="594" t="str">
        <f>IF((E319&lt;=E318),"Pass","Fail")</f>
        <v>Pass</v>
      </c>
      <c r="F320" s="405"/>
      <c r="G320" s="344"/>
      <c r="H320" s="344"/>
      <c r="I320" s="614"/>
      <c r="J320" s="628"/>
      <c r="K320" s="5"/>
      <c r="L320" s="213"/>
    </row>
    <row r="321" spans="1:21" ht="14.25" customHeight="1" x14ac:dyDescent="0.2">
      <c r="A321" s="399"/>
      <c r="B321" s="455" t="s">
        <v>369</v>
      </c>
      <c r="C321" s="430" t="s">
        <v>424</v>
      </c>
      <c r="D321" s="588">
        <v>0</v>
      </c>
      <c r="E321" s="588">
        <v>0</v>
      </c>
      <c r="F321" s="435"/>
      <c r="G321" s="456"/>
      <c r="H321" s="435"/>
      <c r="I321" s="459">
        <f>Parameters!$E$67-Parameters!$E$63</f>
        <v>0.5</v>
      </c>
      <c r="J321" s="637">
        <f>IF(AND(ISNUMBER(I321),ISNUMBER(D321)),I321*D321,"")</f>
        <v>0</v>
      </c>
      <c r="K321" s="402"/>
      <c r="L321" s="213"/>
      <c r="M321" s="90"/>
      <c r="N321" s="90"/>
      <c r="O321" s="90"/>
      <c r="P321" s="90"/>
      <c r="Q321" s="90"/>
      <c r="R321" s="90"/>
      <c r="S321" s="90"/>
      <c r="T321" s="90"/>
      <c r="U321" s="90"/>
    </row>
    <row r="322" spans="1:21" ht="14.25" customHeight="1" x14ac:dyDescent="0.2">
      <c r="A322" s="399"/>
      <c r="B322" s="457" t="s">
        <v>278</v>
      </c>
      <c r="C322" s="430" t="s">
        <v>424</v>
      </c>
      <c r="D322" s="588">
        <v>0</v>
      </c>
      <c r="E322" s="588">
        <v>0</v>
      </c>
      <c r="F322" s="435"/>
      <c r="G322" s="435"/>
      <c r="H322" s="435"/>
      <c r="I322" s="649"/>
      <c r="J322" s="650"/>
      <c r="K322" s="402"/>
      <c r="L322" s="213"/>
      <c r="M322" s="90"/>
      <c r="N322" s="90"/>
      <c r="O322" s="90"/>
      <c r="P322" s="90"/>
      <c r="Q322" s="90"/>
      <c r="R322" s="90"/>
      <c r="S322" s="90"/>
      <c r="T322" s="90"/>
      <c r="U322" s="90"/>
    </row>
    <row r="323" spans="1:21" ht="14.25" customHeight="1" x14ac:dyDescent="0.2">
      <c r="A323" s="104"/>
      <c r="B323" s="249" t="str">
        <f>CONCATENATE("Check: row ", ROW(B322), " ≤ row ", ROW(LCR_Main!B322),)</f>
        <v>Check: row 322 ≤ row 322</v>
      </c>
      <c r="C323" s="408"/>
      <c r="D323" s="594" t="str">
        <f>IF((D322&lt;=D321),"Pass","Fail")</f>
        <v>Pass</v>
      </c>
      <c r="E323" s="594" t="str">
        <f>IF((E322&lt;=E321),"Pass","Fail")</f>
        <v>Pass</v>
      </c>
      <c r="F323" s="405"/>
      <c r="G323" s="344"/>
      <c r="H323" s="344"/>
      <c r="I323" s="614"/>
      <c r="J323" s="628"/>
      <c r="K323" s="5"/>
      <c r="L323" s="213"/>
    </row>
    <row r="324" spans="1:21" ht="14.25" customHeight="1" x14ac:dyDescent="0.2">
      <c r="A324" s="104"/>
      <c r="B324" s="214" t="s">
        <v>55</v>
      </c>
      <c r="C324" s="404" t="s">
        <v>424</v>
      </c>
      <c r="D324" s="588">
        <v>0</v>
      </c>
      <c r="E324" s="588">
        <v>0</v>
      </c>
      <c r="F324" s="344"/>
      <c r="G324" s="353"/>
      <c r="H324" s="344"/>
      <c r="I324" s="190">
        <f>Parameters!$E$69-Parameters!$E$63</f>
        <v>1</v>
      </c>
      <c r="J324" s="597">
        <f>IF(AND(ISNUMBER(I324),ISNUMBER(D324)),I324*D324,"")</f>
        <v>0</v>
      </c>
      <c r="K324" s="5"/>
    </row>
    <row r="325" spans="1:21" ht="14.25" customHeight="1" x14ac:dyDescent="0.2">
      <c r="A325" s="104"/>
      <c r="B325" s="215" t="s">
        <v>278</v>
      </c>
      <c r="C325" s="404" t="s">
        <v>424</v>
      </c>
      <c r="D325" s="588">
        <v>0</v>
      </c>
      <c r="E325" s="588">
        <v>0</v>
      </c>
      <c r="F325" s="405"/>
      <c r="G325" s="344"/>
      <c r="H325" s="344"/>
      <c r="I325" s="344"/>
      <c r="J325" s="344"/>
      <c r="K325" s="5"/>
    </row>
    <row r="326" spans="1:21" ht="14.25" customHeight="1" x14ac:dyDescent="0.2">
      <c r="A326" s="104"/>
      <c r="B326" s="249" t="str">
        <f>CONCATENATE("Check: row ", ROW(B325), " ≤ row ", ROW(LCR_Main!B325),)</f>
        <v>Check: row 325 ≤ row 325</v>
      </c>
      <c r="C326" s="408"/>
      <c r="D326" s="594" t="str">
        <f>IF((D325&lt;=D324),"Pass","Fail")</f>
        <v>Pass</v>
      </c>
      <c r="E326" s="594" t="str">
        <f>IF((E325&lt;=E324),"Pass","Fail")</f>
        <v>Pass</v>
      </c>
      <c r="F326" s="405"/>
      <c r="G326" s="344"/>
      <c r="H326" s="344"/>
      <c r="I326" s="344"/>
      <c r="J326" s="344"/>
      <c r="K326" s="5"/>
    </row>
    <row r="327" spans="1:21" ht="14.25" customHeight="1" x14ac:dyDescent="0.2">
      <c r="A327" s="104"/>
      <c r="B327" s="214" t="s">
        <v>199</v>
      </c>
      <c r="C327" s="404" t="s">
        <v>424</v>
      </c>
      <c r="D327" s="588">
        <v>0</v>
      </c>
      <c r="E327" s="588">
        <v>0</v>
      </c>
      <c r="F327" s="344"/>
      <c r="G327" s="190">
        <f>Parameters!$E$64-Parameters!$E$63</f>
        <v>0.15</v>
      </c>
      <c r="H327" s="597">
        <f>IF(AND(ISNUMBER(G327),ISNUMBER(E327)),G327*E327,"")</f>
        <v>0</v>
      </c>
      <c r="I327" s="353"/>
      <c r="J327" s="344"/>
      <c r="K327" s="5"/>
      <c r="L327" s="213"/>
    </row>
    <row r="328" spans="1:21" ht="14.25" customHeight="1" x14ac:dyDescent="0.2">
      <c r="A328" s="104"/>
      <c r="B328" s="215" t="s">
        <v>278</v>
      </c>
      <c r="C328" s="404" t="s">
        <v>424</v>
      </c>
      <c r="D328" s="588">
        <v>0</v>
      </c>
      <c r="E328" s="588">
        <v>0</v>
      </c>
      <c r="F328" s="405"/>
      <c r="G328" s="344"/>
      <c r="H328" s="344"/>
      <c r="I328" s="344"/>
      <c r="J328" s="344"/>
      <c r="K328" s="5"/>
    </row>
    <row r="329" spans="1:21" ht="14.25" customHeight="1" x14ac:dyDescent="0.2">
      <c r="A329" s="104"/>
      <c r="B329" s="249" t="str">
        <f>CONCATENATE("Check: row ", ROW(B328), " ≤ row ", ROW(LCR_Main!B328),)</f>
        <v>Check: row 328 ≤ row 328</v>
      </c>
      <c r="C329" s="408"/>
      <c r="D329" s="594" t="str">
        <f>IF((D328&lt;=D327),"Pass","Fail")</f>
        <v>Pass</v>
      </c>
      <c r="E329" s="594" t="str">
        <f>IF((E328&lt;=E327),"Pass","Fail")</f>
        <v>Pass</v>
      </c>
      <c r="F329" s="405"/>
      <c r="G329" s="344"/>
      <c r="H329" s="344"/>
      <c r="I329" s="344"/>
      <c r="J329" s="344"/>
      <c r="K329" s="5"/>
    </row>
    <row r="330" spans="1:21" ht="14.25" customHeight="1" x14ac:dyDescent="0.2">
      <c r="A330" s="104"/>
      <c r="B330" s="214" t="s">
        <v>200</v>
      </c>
      <c r="C330" s="404" t="s">
        <v>424</v>
      </c>
      <c r="D330" s="588">
        <v>0</v>
      </c>
      <c r="E330" s="588">
        <v>0</v>
      </c>
      <c r="F330" s="344"/>
      <c r="G330" s="190">
        <v>0</v>
      </c>
      <c r="H330" s="597">
        <f>IF(AND(ISNUMBER(G330),ISNUMBER(E330)),G330*E330,"")</f>
        <v>0</v>
      </c>
      <c r="I330" s="190">
        <v>0</v>
      </c>
      <c r="J330" s="597">
        <f>IF(AND(ISNUMBER(I330),ISNUMBER(D330)),I330*D330,"")</f>
        <v>0</v>
      </c>
      <c r="K330" s="5"/>
      <c r="L330" s="213"/>
    </row>
    <row r="331" spans="1:21" ht="14.25" customHeight="1" x14ac:dyDescent="0.2">
      <c r="A331" s="104"/>
      <c r="B331" s="215" t="s">
        <v>278</v>
      </c>
      <c r="C331" s="404" t="s">
        <v>424</v>
      </c>
      <c r="D331" s="588">
        <v>0</v>
      </c>
      <c r="E331" s="588">
        <v>0</v>
      </c>
      <c r="F331" s="405"/>
      <c r="G331" s="344"/>
      <c r="H331" s="344"/>
      <c r="I331" s="344"/>
      <c r="J331" s="344"/>
      <c r="K331" s="5"/>
    </row>
    <row r="332" spans="1:21" ht="14.25" customHeight="1" x14ac:dyDescent="0.2">
      <c r="A332" s="104"/>
      <c r="B332" s="249" t="str">
        <f>CONCATENATE("Check: row ", ROW(B331), " ≤ row ", ROW(LCR_Main!B331),)</f>
        <v>Check: row 331 ≤ row 331</v>
      </c>
      <c r="C332" s="408"/>
      <c r="D332" s="594" t="str">
        <f>IF((D331&lt;=D330),"Pass","Fail")</f>
        <v>Pass</v>
      </c>
      <c r="E332" s="594" t="str">
        <f>IF((E331&lt;=E330),"Pass","Fail")</f>
        <v>Pass</v>
      </c>
      <c r="F332" s="405"/>
      <c r="G332" s="344"/>
      <c r="H332" s="344"/>
      <c r="I332" s="344"/>
      <c r="J332" s="344"/>
      <c r="K332" s="5"/>
    </row>
    <row r="333" spans="1:21" ht="14.25" customHeight="1" x14ac:dyDescent="0.2">
      <c r="A333" s="104"/>
      <c r="B333" s="214" t="s">
        <v>201</v>
      </c>
      <c r="C333" s="404" t="s">
        <v>424</v>
      </c>
      <c r="D333" s="588">
        <v>0</v>
      </c>
      <c r="E333" s="588">
        <v>0</v>
      </c>
      <c r="F333" s="344"/>
      <c r="G333" s="353"/>
      <c r="H333" s="344"/>
      <c r="I333" s="256">
        <f>Parameters!$E$65-Parameters!$E$64</f>
        <v>0</v>
      </c>
      <c r="J333" s="597">
        <f>IF(AND(ISNUMBER(I333),ISNUMBER(D333)),I333*D333,"")</f>
        <v>0</v>
      </c>
      <c r="K333" s="5"/>
      <c r="L333" s="213"/>
    </row>
    <row r="334" spans="1:21" ht="14.25" customHeight="1" x14ac:dyDescent="0.2">
      <c r="A334" s="104"/>
      <c r="B334" s="215" t="s">
        <v>278</v>
      </c>
      <c r="C334" s="404" t="s">
        <v>424</v>
      </c>
      <c r="D334" s="588">
        <v>0</v>
      </c>
      <c r="E334" s="588">
        <v>0</v>
      </c>
      <c r="F334" s="405"/>
      <c r="G334" s="344"/>
      <c r="H334" s="344"/>
      <c r="I334" s="344"/>
      <c r="J334" s="344"/>
      <c r="K334" s="5"/>
      <c r="L334" s="213"/>
    </row>
    <row r="335" spans="1:21" s="90" customFormat="1" ht="14.25" customHeight="1" x14ac:dyDescent="0.2">
      <c r="A335" s="104"/>
      <c r="B335" s="249" t="str">
        <f>CONCATENATE("Check: row ", ROW(B334), " ≤ row ", ROW(LCR_Main!B334),)</f>
        <v>Check: row 334 ≤ row 334</v>
      </c>
      <c r="C335" s="408"/>
      <c r="D335" s="594" t="str">
        <f>IF((D334&lt;=D333),"Pass","Fail")</f>
        <v>Pass</v>
      </c>
      <c r="E335" s="594" t="str">
        <f>IF((E334&lt;=E333),"Pass","Fail")</f>
        <v>Pass</v>
      </c>
      <c r="F335" s="405"/>
      <c r="G335" s="344"/>
      <c r="H335" s="344"/>
      <c r="I335" s="344"/>
      <c r="J335" s="344"/>
      <c r="K335" s="5"/>
      <c r="L335" s="213"/>
      <c r="M335" s="3"/>
      <c r="N335" s="3"/>
      <c r="O335" s="3"/>
      <c r="P335" s="3"/>
      <c r="Q335" s="3"/>
      <c r="R335" s="3"/>
      <c r="S335" s="3"/>
      <c r="T335" s="3"/>
      <c r="U335" s="3"/>
    </row>
    <row r="336" spans="1:21" s="90" customFormat="1" ht="14.25" customHeight="1" x14ac:dyDescent="0.2">
      <c r="A336" s="104"/>
      <c r="B336" s="214" t="s">
        <v>370</v>
      </c>
      <c r="C336" s="404" t="s">
        <v>424</v>
      </c>
      <c r="D336" s="588">
        <v>0</v>
      </c>
      <c r="E336" s="588">
        <v>0</v>
      </c>
      <c r="F336" s="344"/>
      <c r="G336" s="353"/>
      <c r="H336" s="344"/>
      <c r="I336" s="256">
        <f>Parameters!$E$66-Parameters!$E$64</f>
        <v>0.05</v>
      </c>
      <c r="J336" s="597">
        <f>IF(AND(ISNUMBER(I336),ISNUMBER(D336)),I336*D336,"")</f>
        <v>0</v>
      </c>
      <c r="K336" s="5"/>
      <c r="L336" s="213"/>
      <c r="M336" s="3"/>
      <c r="N336" s="3"/>
      <c r="O336" s="3"/>
      <c r="P336" s="3"/>
      <c r="Q336" s="3"/>
      <c r="R336" s="3"/>
      <c r="S336" s="3"/>
      <c r="T336" s="3"/>
      <c r="U336" s="3"/>
    </row>
    <row r="337" spans="1:21" ht="14.25" customHeight="1" x14ac:dyDescent="0.2">
      <c r="A337" s="104"/>
      <c r="B337" s="215" t="s">
        <v>278</v>
      </c>
      <c r="C337" s="404" t="s">
        <v>424</v>
      </c>
      <c r="D337" s="588">
        <v>0</v>
      </c>
      <c r="E337" s="588">
        <v>0</v>
      </c>
      <c r="F337" s="405"/>
      <c r="G337" s="344"/>
      <c r="H337" s="344"/>
      <c r="I337" s="344"/>
      <c r="J337" s="344"/>
      <c r="K337" s="5"/>
      <c r="L337" s="213"/>
    </row>
    <row r="338" spans="1:21" ht="14.25" customHeight="1" x14ac:dyDescent="0.2">
      <c r="A338" s="104"/>
      <c r="B338" s="249" t="str">
        <f>CONCATENATE("Check: row ", ROW(B337), " ≤ row ", ROW(LCR_Main!B337),)</f>
        <v>Check: row 337 ≤ row 337</v>
      </c>
      <c r="C338" s="408"/>
      <c r="D338" s="594" t="str">
        <f>IF((D337&lt;=D336),"Pass","Fail")</f>
        <v>Pass</v>
      </c>
      <c r="E338" s="594" t="str">
        <f>IF((E337&lt;=E336),"Pass","Fail")</f>
        <v>Pass</v>
      </c>
      <c r="F338" s="405"/>
      <c r="G338" s="344"/>
      <c r="H338" s="344"/>
      <c r="I338" s="344"/>
      <c r="J338" s="344"/>
      <c r="K338" s="5"/>
      <c r="L338" s="213"/>
    </row>
    <row r="339" spans="1:21" ht="14.25" customHeight="1" x14ac:dyDescent="0.2">
      <c r="A339" s="399"/>
      <c r="B339" s="455" t="s">
        <v>371</v>
      </c>
      <c r="C339" s="430" t="s">
        <v>424</v>
      </c>
      <c r="D339" s="588">
        <v>0</v>
      </c>
      <c r="E339" s="588">
        <v>0</v>
      </c>
      <c r="F339" s="435"/>
      <c r="G339" s="456"/>
      <c r="H339" s="435"/>
      <c r="I339" s="459">
        <f>Parameters!$E$67-Parameters!$E$64</f>
        <v>0.35</v>
      </c>
      <c r="J339" s="637">
        <f>IF(AND(ISNUMBER(I339),ISNUMBER(D339)),I339*D339,"")</f>
        <v>0</v>
      </c>
      <c r="K339" s="402"/>
      <c r="L339" s="213"/>
      <c r="M339" s="90"/>
      <c r="N339" s="90"/>
      <c r="O339" s="90"/>
      <c r="P339" s="90"/>
      <c r="Q339" s="90"/>
      <c r="R339" s="90"/>
      <c r="S339" s="90"/>
      <c r="T339" s="90"/>
      <c r="U339" s="90"/>
    </row>
    <row r="340" spans="1:21" ht="14.25" customHeight="1" x14ac:dyDescent="0.2">
      <c r="A340" s="399"/>
      <c r="B340" s="457" t="s">
        <v>278</v>
      </c>
      <c r="C340" s="430" t="s">
        <v>424</v>
      </c>
      <c r="D340" s="588">
        <v>0</v>
      </c>
      <c r="E340" s="588">
        <v>0</v>
      </c>
      <c r="F340" s="435"/>
      <c r="G340" s="435"/>
      <c r="H340" s="435"/>
      <c r="I340" s="435"/>
      <c r="J340" s="435"/>
      <c r="K340" s="402"/>
      <c r="L340" s="213"/>
      <c r="M340" s="90"/>
      <c r="N340" s="90"/>
      <c r="O340" s="90"/>
      <c r="P340" s="90"/>
      <c r="Q340" s="90"/>
      <c r="R340" s="90"/>
      <c r="S340" s="90"/>
      <c r="T340" s="90"/>
      <c r="U340" s="90"/>
    </row>
    <row r="341" spans="1:21" ht="14.25" customHeight="1" x14ac:dyDescent="0.2">
      <c r="A341" s="104"/>
      <c r="B341" s="249" t="str">
        <f>CONCATENATE("Check: row ", ROW(B340), " ≤ row ", ROW(LCR_Main!B340),)</f>
        <v>Check: row 340 ≤ row 340</v>
      </c>
      <c r="C341" s="408"/>
      <c r="D341" s="594" t="str">
        <f>IF((D340&lt;=D339),"Pass","Fail")</f>
        <v>Pass</v>
      </c>
      <c r="E341" s="594" t="str">
        <f>IF((E340&lt;=E339),"Pass","Fail")</f>
        <v>Pass</v>
      </c>
      <c r="F341" s="405"/>
      <c r="G341" s="344"/>
      <c r="H341" s="344"/>
      <c r="I341" s="344"/>
      <c r="J341" s="344"/>
      <c r="K341" s="5"/>
      <c r="L341" s="213"/>
    </row>
    <row r="342" spans="1:21" ht="14.25" customHeight="1" x14ac:dyDescent="0.2">
      <c r="A342" s="104"/>
      <c r="B342" s="214" t="s">
        <v>202</v>
      </c>
      <c r="C342" s="404" t="s">
        <v>424</v>
      </c>
      <c r="D342" s="588">
        <v>0</v>
      </c>
      <c r="E342" s="588">
        <v>0</v>
      </c>
      <c r="F342" s="344"/>
      <c r="G342" s="353"/>
      <c r="H342" s="344"/>
      <c r="I342" s="190">
        <f>Parameters!$E$69-Parameters!$E$64</f>
        <v>0.85</v>
      </c>
      <c r="J342" s="597">
        <f>IF(AND(ISNUMBER(I342),ISNUMBER(D342)),I342*D342,"")</f>
        <v>0</v>
      </c>
      <c r="K342" s="5"/>
      <c r="L342" s="213"/>
    </row>
    <row r="343" spans="1:21" ht="14.25" customHeight="1" x14ac:dyDescent="0.2">
      <c r="A343" s="104"/>
      <c r="B343" s="215" t="s">
        <v>278</v>
      </c>
      <c r="C343" s="404" t="s">
        <v>424</v>
      </c>
      <c r="D343" s="588">
        <v>0</v>
      </c>
      <c r="E343" s="588">
        <v>0</v>
      </c>
      <c r="F343" s="405"/>
      <c r="G343" s="344"/>
      <c r="H343" s="344"/>
      <c r="I343" s="344"/>
      <c r="J343" s="344"/>
      <c r="K343" s="5"/>
    </row>
    <row r="344" spans="1:21" ht="14.25" customHeight="1" x14ac:dyDescent="0.2">
      <c r="A344" s="104"/>
      <c r="B344" s="249" t="str">
        <f>CONCATENATE("Check: row ", ROW(B343), " ≤ row ", ROW(LCR_Main!B343),)</f>
        <v>Check: row 343 ≤ row 343</v>
      </c>
      <c r="C344" s="408"/>
      <c r="D344" s="594" t="str">
        <f>IF((D343&lt;=D342),"Pass","Fail")</f>
        <v>Pass</v>
      </c>
      <c r="E344" s="594" t="str">
        <f>IF((E343&lt;=E342),"Pass","Fail")</f>
        <v>Pass</v>
      </c>
      <c r="F344" s="405"/>
      <c r="G344" s="344"/>
      <c r="H344" s="344"/>
      <c r="I344" s="344"/>
      <c r="J344" s="344"/>
      <c r="K344" s="5"/>
    </row>
    <row r="345" spans="1:21" ht="14.25" customHeight="1" x14ac:dyDescent="0.2">
      <c r="A345" s="104"/>
      <c r="B345" s="214" t="s">
        <v>203</v>
      </c>
      <c r="C345" s="404" t="s">
        <v>424</v>
      </c>
      <c r="D345" s="588">
        <v>0</v>
      </c>
      <c r="E345" s="588">
        <v>0</v>
      </c>
      <c r="F345" s="618"/>
      <c r="G345" s="255">
        <f>Parameters!$E$65-Parameters!$E$63</f>
        <v>0.15</v>
      </c>
      <c r="H345" s="597">
        <f>IF(AND(ISNUMBER(G345),ISNUMBER(E345)),G345*E345,"")</f>
        <v>0</v>
      </c>
      <c r="I345" s="353"/>
      <c r="J345" s="344"/>
      <c r="K345" s="5"/>
      <c r="L345" s="213"/>
    </row>
    <row r="346" spans="1:21" ht="14.25" customHeight="1" x14ac:dyDescent="0.2">
      <c r="A346" s="104"/>
      <c r="B346" s="215" t="s">
        <v>278</v>
      </c>
      <c r="C346" s="404" t="s">
        <v>424</v>
      </c>
      <c r="D346" s="588">
        <v>0</v>
      </c>
      <c r="E346" s="588">
        <v>0</v>
      </c>
      <c r="F346" s="618"/>
      <c r="G346" s="344"/>
      <c r="H346" s="344"/>
      <c r="I346" s="344"/>
      <c r="J346" s="344"/>
      <c r="K346" s="5"/>
      <c r="L346" s="213"/>
    </row>
    <row r="347" spans="1:21" ht="14.25" customHeight="1" x14ac:dyDescent="0.2">
      <c r="A347" s="104"/>
      <c r="B347" s="249" t="str">
        <f>CONCATENATE("Check: row ", ROW(B346), " ≤ row ", ROW(LCR_Main!B346),)</f>
        <v>Check: row 346 ≤ row 346</v>
      </c>
      <c r="C347" s="408"/>
      <c r="D347" s="594" t="str">
        <f>IF((D346&lt;=D345),"Pass","Fail")</f>
        <v>Pass</v>
      </c>
      <c r="E347" s="594" t="str">
        <f>IF((E346&lt;=E345),"Pass","Fail")</f>
        <v>Pass</v>
      </c>
      <c r="F347" s="618"/>
      <c r="G347" s="344"/>
      <c r="H347" s="344"/>
      <c r="I347" s="344"/>
      <c r="J347" s="344"/>
      <c r="K347" s="5"/>
      <c r="L347" s="213"/>
    </row>
    <row r="348" spans="1:21" ht="14.25" customHeight="1" x14ac:dyDescent="0.2">
      <c r="A348" s="104"/>
      <c r="B348" s="214" t="s">
        <v>204</v>
      </c>
      <c r="C348" s="404" t="s">
        <v>424</v>
      </c>
      <c r="D348" s="605">
        <v>0</v>
      </c>
      <c r="E348" s="605">
        <v>0</v>
      </c>
      <c r="F348" s="618"/>
      <c r="G348" s="255">
        <f>Parameters!$E$65-Parameters!$E$64</f>
        <v>0</v>
      </c>
      <c r="H348" s="597">
        <f>IF(AND(ISNUMBER(G348),ISNUMBER(E348)),G348*E348,"")</f>
        <v>0</v>
      </c>
      <c r="I348" s="353"/>
      <c r="J348" s="344"/>
      <c r="K348" s="5"/>
      <c r="L348" s="213"/>
    </row>
    <row r="349" spans="1:21" ht="14.25" customHeight="1" x14ac:dyDescent="0.2">
      <c r="A349" s="104"/>
      <c r="B349" s="215" t="s">
        <v>278</v>
      </c>
      <c r="C349" s="404" t="s">
        <v>424</v>
      </c>
      <c r="D349" s="605">
        <v>0</v>
      </c>
      <c r="E349" s="605">
        <v>0</v>
      </c>
      <c r="F349" s="618"/>
      <c r="G349" s="344"/>
      <c r="H349" s="344"/>
      <c r="I349" s="344"/>
      <c r="J349" s="344"/>
      <c r="K349" s="5"/>
      <c r="L349" s="213"/>
    </row>
    <row r="350" spans="1:21" ht="14.25" customHeight="1" x14ac:dyDescent="0.2">
      <c r="A350" s="104"/>
      <c r="B350" s="249" t="str">
        <f>CONCATENATE("Check: row ", ROW(B349), " ≤ row ", ROW(LCR_Main!B349),)</f>
        <v>Check: row 349 ≤ row 349</v>
      </c>
      <c r="C350" s="408"/>
      <c r="D350" s="594" t="str">
        <f>IF((D349&lt;=D348),"Pass","Fail")</f>
        <v>Pass</v>
      </c>
      <c r="E350" s="594" t="str">
        <f>IF((E349&lt;=E348),"Pass","Fail")</f>
        <v>Pass</v>
      </c>
      <c r="F350" s="618"/>
      <c r="G350" s="344"/>
      <c r="H350" s="344"/>
      <c r="I350" s="344"/>
      <c r="J350" s="344"/>
      <c r="K350" s="5"/>
      <c r="L350" s="213"/>
    </row>
    <row r="351" spans="1:21" ht="14.25" customHeight="1" x14ac:dyDescent="0.2">
      <c r="A351" s="104"/>
      <c r="B351" s="214" t="s">
        <v>205</v>
      </c>
      <c r="C351" s="404" t="s">
        <v>424</v>
      </c>
      <c r="D351" s="588">
        <v>0</v>
      </c>
      <c r="E351" s="588">
        <v>0</v>
      </c>
      <c r="F351" s="618"/>
      <c r="G351" s="190">
        <v>0</v>
      </c>
      <c r="H351" s="597">
        <f>IF(AND(ISNUMBER(G351),ISNUMBER(E351)),G351*E351,"")</f>
        <v>0</v>
      </c>
      <c r="I351" s="190">
        <v>0</v>
      </c>
      <c r="J351" s="597">
        <f>IF(AND(ISNUMBER(I351),ISNUMBER(D351)),I351*D351,"")</f>
        <v>0</v>
      </c>
      <c r="K351" s="5"/>
      <c r="L351" s="213"/>
    </row>
    <row r="352" spans="1:21" ht="14.25" customHeight="1" x14ac:dyDescent="0.2">
      <c r="A352" s="104"/>
      <c r="B352" s="215" t="s">
        <v>278</v>
      </c>
      <c r="C352" s="404" t="s">
        <v>424</v>
      </c>
      <c r="D352" s="588">
        <v>0</v>
      </c>
      <c r="E352" s="588">
        <v>0</v>
      </c>
      <c r="F352" s="618"/>
      <c r="G352" s="344"/>
      <c r="H352" s="344"/>
      <c r="I352" s="344"/>
      <c r="J352" s="344"/>
      <c r="K352" s="5"/>
      <c r="L352" s="213"/>
    </row>
    <row r="353" spans="1:21" s="90" customFormat="1" ht="14.25" customHeight="1" x14ac:dyDescent="0.2">
      <c r="A353" s="104"/>
      <c r="B353" s="249" t="str">
        <f>CONCATENATE("Check: row ", ROW(B352), " ≤ row ", ROW(LCR_Main!B352),)</f>
        <v>Check: row 352 ≤ row 352</v>
      </c>
      <c r="C353" s="408"/>
      <c r="D353" s="594" t="str">
        <f>IF((D352&lt;=D351),"Pass","Fail")</f>
        <v>Pass</v>
      </c>
      <c r="E353" s="594" t="str">
        <f>IF((E352&lt;=E351),"Pass","Fail")</f>
        <v>Pass</v>
      </c>
      <c r="F353" s="618"/>
      <c r="G353" s="344"/>
      <c r="H353" s="344"/>
      <c r="I353" s="344"/>
      <c r="J353" s="344"/>
      <c r="K353" s="5"/>
      <c r="L353" s="213"/>
      <c r="M353" s="3"/>
      <c r="N353" s="3"/>
      <c r="O353" s="3"/>
      <c r="P353" s="3"/>
      <c r="Q353" s="3"/>
      <c r="R353" s="3"/>
      <c r="S353" s="3"/>
      <c r="T353" s="3"/>
      <c r="U353" s="3"/>
    </row>
    <row r="354" spans="1:21" s="90" customFormat="1" ht="30.2" customHeight="1" x14ac:dyDescent="0.2">
      <c r="A354" s="104"/>
      <c r="B354" s="214" t="s">
        <v>372</v>
      </c>
      <c r="C354" s="404" t="s">
        <v>424</v>
      </c>
      <c r="D354" s="588">
        <v>0</v>
      </c>
      <c r="E354" s="588">
        <v>0</v>
      </c>
      <c r="F354" s="618"/>
      <c r="G354" s="353"/>
      <c r="H354" s="344"/>
      <c r="I354" s="255">
        <f>Parameters!$E$66-Parameters!$E$65</f>
        <v>0.05</v>
      </c>
      <c r="J354" s="597">
        <f>IF(AND(ISNUMBER(I354),ISNUMBER(D354)),I354*D354,"")</f>
        <v>0</v>
      </c>
      <c r="K354" s="5"/>
      <c r="L354" s="213"/>
      <c r="M354" s="3"/>
      <c r="N354" s="3"/>
      <c r="O354" s="3"/>
      <c r="P354" s="3"/>
      <c r="Q354" s="3"/>
      <c r="R354" s="3"/>
      <c r="S354" s="3"/>
      <c r="T354" s="3"/>
      <c r="U354" s="3"/>
    </row>
    <row r="355" spans="1:21" ht="14.25" customHeight="1" x14ac:dyDescent="0.2">
      <c r="A355" s="104"/>
      <c r="B355" s="215" t="s">
        <v>278</v>
      </c>
      <c r="C355" s="404" t="s">
        <v>424</v>
      </c>
      <c r="D355" s="588">
        <v>0</v>
      </c>
      <c r="E355" s="588">
        <v>0</v>
      </c>
      <c r="F355" s="618"/>
      <c r="G355" s="344"/>
      <c r="H355" s="344"/>
      <c r="I355" s="344"/>
      <c r="J355" s="344"/>
      <c r="K355" s="5"/>
      <c r="L355" s="213"/>
    </row>
    <row r="356" spans="1:21" ht="14.25" customHeight="1" x14ac:dyDescent="0.2">
      <c r="A356" s="104"/>
      <c r="B356" s="249" t="str">
        <f>CONCATENATE("Check: row ", ROW(B355), " ≤ row ", ROW(LCR_Main!B355),)</f>
        <v>Check: row 355 ≤ row 355</v>
      </c>
      <c r="C356" s="408"/>
      <c r="D356" s="594" t="str">
        <f>IF((D355&lt;=D354),"Pass","Fail")</f>
        <v>Pass</v>
      </c>
      <c r="E356" s="594" t="str">
        <f>IF((E355&lt;=E354),"Pass","Fail")</f>
        <v>Pass</v>
      </c>
      <c r="F356" s="618"/>
      <c r="G356" s="344"/>
      <c r="H356" s="344"/>
      <c r="I356" s="344"/>
      <c r="J356" s="344"/>
      <c r="K356" s="5"/>
      <c r="L356" s="213"/>
    </row>
    <row r="357" spans="1:21" ht="30.2" customHeight="1" x14ac:dyDescent="0.2">
      <c r="A357" s="399"/>
      <c r="B357" s="455" t="s">
        <v>373</v>
      </c>
      <c r="C357" s="430" t="s">
        <v>424</v>
      </c>
      <c r="D357" s="588">
        <v>0</v>
      </c>
      <c r="E357" s="588">
        <v>0</v>
      </c>
      <c r="F357" s="633"/>
      <c r="G357" s="456"/>
      <c r="H357" s="435"/>
      <c r="I357" s="458">
        <f>Parameters!$E$67-Parameters!$E$65</f>
        <v>0.35</v>
      </c>
      <c r="J357" s="637">
        <f>IF(AND(ISNUMBER(I357),ISNUMBER(D357)),I357*D357,"")</f>
        <v>0</v>
      </c>
      <c r="K357" s="402"/>
      <c r="L357" s="213"/>
      <c r="M357" s="90"/>
      <c r="N357" s="90"/>
      <c r="O357" s="90"/>
      <c r="P357" s="90"/>
      <c r="Q357" s="90"/>
      <c r="R357" s="90"/>
      <c r="S357" s="90"/>
      <c r="T357" s="90"/>
      <c r="U357" s="90"/>
    </row>
    <row r="358" spans="1:21" ht="14.25" customHeight="1" x14ac:dyDescent="0.2">
      <c r="A358" s="399"/>
      <c r="B358" s="457" t="s">
        <v>278</v>
      </c>
      <c r="C358" s="430" t="s">
        <v>424</v>
      </c>
      <c r="D358" s="588">
        <v>0</v>
      </c>
      <c r="E358" s="588">
        <v>0</v>
      </c>
      <c r="F358" s="633"/>
      <c r="G358" s="435"/>
      <c r="H358" s="435"/>
      <c r="I358" s="435"/>
      <c r="J358" s="435"/>
      <c r="K358" s="402"/>
      <c r="L358" s="213"/>
      <c r="M358" s="90"/>
      <c r="N358" s="90"/>
      <c r="O358" s="90"/>
      <c r="P358" s="90"/>
      <c r="Q358" s="90"/>
      <c r="R358" s="90"/>
      <c r="S358" s="90"/>
      <c r="T358" s="90"/>
      <c r="U358" s="90"/>
    </row>
    <row r="359" spans="1:21" ht="14.25" customHeight="1" x14ac:dyDescent="0.2">
      <c r="A359" s="104"/>
      <c r="B359" s="249" t="str">
        <f>CONCATENATE("Check: row ", ROW(B358), " ≤ row ", ROW(LCR_Main!B358),)</f>
        <v>Check: row 358 ≤ row 358</v>
      </c>
      <c r="C359" s="408"/>
      <c r="D359" s="594" t="str">
        <f>IF((D358&lt;=D357),"Pass","Fail")</f>
        <v>Pass</v>
      </c>
      <c r="E359" s="594" t="str">
        <f>IF((E358&lt;=E357),"Pass","Fail")</f>
        <v>Pass</v>
      </c>
      <c r="F359" s="618"/>
      <c r="G359" s="344"/>
      <c r="H359" s="344"/>
      <c r="I359" s="344"/>
      <c r="J359" s="344"/>
      <c r="K359" s="5"/>
      <c r="L359" s="213"/>
    </row>
    <row r="360" spans="1:21" ht="14.25" customHeight="1" x14ac:dyDescent="0.2">
      <c r="A360" s="104"/>
      <c r="B360" s="214" t="s">
        <v>206</v>
      </c>
      <c r="C360" s="404" t="s">
        <v>424</v>
      </c>
      <c r="D360" s="588">
        <v>0</v>
      </c>
      <c r="E360" s="588">
        <v>0</v>
      </c>
      <c r="F360" s="618"/>
      <c r="G360" s="353"/>
      <c r="H360" s="344"/>
      <c r="I360" s="255">
        <f>Parameters!$E$69-Parameters!$E$65</f>
        <v>0.85</v>
      </c>
      <c r="J360" s="597">
        <f>IF(AND(ISNUMBER(I360),ISNUMBER(D360)),I360*D360,"")</f>
        <v>0</v>
      </c>
      <c r="K360" s="5"/>
      <c r="L360" s="213"/>
    </row>
    <row r="361" spans="1:21" ht="14.25" customHeight="1" x14ac:dyDescent="0.2">
      <c r="A361" s="104"/>
      <c r="B361" s="215" t="s">
        <v>278</v>
      </c>
      <c r="C361" s="404" t="s">
        <v>424</v>
      </c>
      <c r="D361" s="588">
        <v>0</v>
      </c>
      <c r="E361" s="588">
        <v>0</v>
      </c>
      <c r="F361" s="618"/>
      <c r="G361" s="344"/>
      <c r="H361" s="344"/>
      <c r="I361" s="344"/>
      <c r="J361" s="344"/>
      <c r="K361" s="5"/>
      <c r="L361" s="213"/>
    </row>
    <row r="362" spans="1:21" ht="14.25" customHeight="1" x14ac:dyDescent="0.2">
      <c r="A362" s="104"/>
      <c r="B362" s="249" t="str">
        <f>CONCATENATE("Check: row ", ROW(B361), " ≤ row ", ROW(LCR_Main!B361),)</f>
        <v>Check: row 361 ≤ row 361</v>
      </c>
      <c r="C362" s="408"/>
      <c r="D362" s="594" t="str">
        <f>IF((D361&lt;=D360),"Pass","Fail")</f>
        <v>Pass</v>
      </c>
      <c r="E362" s="594" t="str">
        <f>IF((E361&lt;=E360),"Pass","Fail")</f>
        <v>Pass</v>
      </c>
      <c r="F362" s="618"/>
      <c r="G362" s="344"/>
      <c r="H362" s="344"/>
      <c r="I362" s="344"/>
      <c r="J362" s="344"/>
      <c r="K362" s="5"/>
      <c r="L362" s="213"/>
    </row>
    <row r="363" spans="1:21" ht="14.25" customHeight="1" x14ac:dyDescent="0.2">
      <c r="A363" s="104"/>
      <c r="B363" s="214" t="s">
        <v>361</v>
      </c>
      <c r="C363" s="404" t="s">
        <v>424</v>
      </c>
      <c r="D363" s="588">
        <v>0</v>
      </c>
      <c r="E363" s="588">
        <v>0</v>
      </c>
      <c r="F363" s="618"/>
      <c r="G363" s="255">
        <f>Parameters!$E$66-Parameters!$E$63</f>
        <v>0.2</v>
      </c>
      <c r="H363" s="597">
        <f>IF(AND(ISNUMBER(G363),ISNUMBER(E363)),G363*E363,"")</f>
        <v>0</v>
      </c>
      <c r="I363" s="353"/>
      <c r="J363" s="344"/>
      <c r="K363" s="5"/>
      <c r="L363" s="213"/>
    </row>
    <row r="364" spans="1:21" ht="14.25" customHeight="1" x14ac:dyDescent="0.2">
      <c r="A364" s="104"/>
      <c r="B364" s="215" t="s">
        <v>278</v>
      </c>
      <c r="C364" s="404" t="s">
        <v>424</v>
      </c>
      <c r="D364" s="588">
        <v>0</v>
      </c>
      <c r="E364" s="588">
        <v>0</v>
      </c>
      <c r="F364" s="618"/>
      <c r="G364" s="344"/>
      <c r="H364" s="344"/>
      <c r="I364" s="344"/>
      <c r="J364" s="344"/>
      <c r="K364" s="5"/>
      <c r="L364" s="213"/>
    </row>
    <row r="365" spans="1:21" ht="14.25" customHeight="1" x14ac:dyDescent="0.2">
      <c r="A365" s="104"/>
      <c r="B365" s="249" t="str">
        <f>CONCATENATE("Check: row ", ROW(B364), " ≤ row ", ROW(LCR_Main!B364),)</f>
        <v>Check: row 364 ≤ row 364</v>
      </c>
      <c r="C365" s="408"/>
      <c r="D365" s="594" t="str">
        <f>IF((D364&lt;=D363),"Pass","Fail")</f>
        <v>Pass</v>
      </c>
      <c r="E365" s="594" t="str">
        <f>IF((E364&lt;=E363),"Pass","Fail")</f>
        <v>Pass</v>
      </c>
      <c r="F365" s="618"/>
      <c r="G365" s="344"/>
      <c r="H365" s="344"/>
      <c r="I365" s="344"/>
      <c r="J365" s="344"/>
      <c r="K365" s="5"/>
      <c r="L365" s="213"/>
    </row>
    <row r="366" spans="1:21" ht="14.25" customHeight="1" x14ac:dyDescent="0.2">
      <c r="A366" s="104"/>
      <c r="B366" s="214" t="s">
        <v>362</v>
      </c>
      <c r="C366" s="404" t="s">
        <v>424</v>
      </c>
      <c r="D366" s="588">
        <v>0</v>
      </c>
      <c r="E366" s="588">
        <v>0</v>
      </c>
      <c r="F366" s="618"/>
      <c r="G366" s="255">
        <f>Parameters!$E$66-Parameters!$E$64</f>
        <v>0.05</v>
      </c>
      <c r="H366" s="597">
        <f>IF(AND(ISNUMBER(G366),ISNUMBER(E366)),G366*E366,"")</f>
        <v>0</v>
      </c>
      <c r="I366" s="353"/>
      <c r="J366" s="344"/>
      <c r="K366" s="5"/>
      <c r="L366" s="213"/>
    </row>
    <row r="367" spans="1:21" ht="14.25" customHeight="1" x14ac:dyDescent="0.2">
      <c r="A367" s="104"/>
      <c r="B367" s="215" t="s">
        <v>278</v>
      </c>
      <c r="C367" s="404" t="s">
        <v>424</v>
      </c>
      <c r="D367" s="588">
        <v>0</v>
      </c>
      <c r="E367" s="588">
        <v>0</v>
      </c>
      <c r="F367" s="618"/>
      <c r="G367" s="344"/>
      <c r="H367" s="344"/>
      <c r="I367" s="344"/>
      <c r="J367" s="344"/>
      <c r="K367" s="5"/>
      <c r="L367" s="213"/>
    </row>
    <row r="368" spans="1:21" ht="14.25" customHeight="1" x14ac:dyDescent="0.2">
      <c r="A368" s="104"/>
      <c r="B368" s="249" t="str">
        <f>CONCATENATE("Check: row ", ROW(B367), " ≤ row ", ROW(LCR_Main!B367),)</f>
        <v>Check: row 367 ≤ row 367</v>
      </c>
      <c r="C368" s="408"/>
      <c r="D368" s="594" t="str">
        <f>IF((D367&lt;=D366),"Pass","Fail")</f>
        <v>Pass</v>
      </c>
      <c r="E368" s="594" t="str">
        <f>IF((E367&lt;=E366),"Pass","Fail")</f>
        <v>Pass</v>
      </c>
      <c r="F368" s="618"/>
      <c r="G368" s="344"/>
      <c r="H368" s="344"/>
      <c r="I368" s="344"/>
      <c r="J368" s="344"/>
      <c r="K368" s="5"/>
      <c r="L368" s="213"/>
    </row>
    <row r="369" spans="1:21" ht="30.2" customHeight="1" x14ac:dyDescent="0.2">
      <c r="A369" s="104"/>
      <c r="B369" s="214" t="s">
        <v>363</v>
      </c>
      <c r="C369" s="404" t="s">
        <v>424</v>
      </c>
      <c r="D369" s="588">
        <v>0</v>
      </c>
      <c r="E369" s="588">
        <v>0</v>
      </c>
      <c r="F369" s="618"/>
      <c r="G369" s="255">
        <f>Parameters!$E$66-Parameters!$E$65</f>
        <v>0.05</v>
      </c>
      <c r="H369" s="597">
        <f>IF(AND(ISNUMBER(G369),ISNUMBER(E369)),G369*E369,"")</f>
        <v>0</v>
      </c>
      <c r="I369" s="353"/>
      <c r="J369" s="344"/>
      <c r="K369" s="5"/>
      <c r="L369" s="213"/>
    </row>
    <row r="370" spans="1:21" ht="14.25" customHeight="1" x14ac:dyDescent="0.2">
      <c r="A370" s="104"/>
      <c r="B370" s="215" t="s">
        <v>278</v>
      </c>
      <c r="C370" s="404" t="s">
        <v>424</v>
      </c>
      <c r="D370" s="588">
        <v>0</v>
      </c>
      <c r="E370" s="588">
        <v>0</v>
      </c>
      <c r="F370" s="618"/>
      <c r="G370" s="344"/>
      <c r="H370" s="344"/>
      <c r="I370" s="344"/>
      <c r="J370" s="344"/>
      <c r="K370" s="5"/>
      <c r="L370" s="213"/>
    </row>
    <row r="371" spans="1:21" s="90" customFormat="1" ht="14.25" customHeight="1" x14ac:dyDescent="0.2">
      <c r="A371" s="104"/>
      <c r="B371" s="249" t="str">
        <f>CONCATENATE("Check: row ", ROW(B370), " ≤ row ", ROW(LCR_Main!B370),)</f>
        <v>Check: row 370 ≤ row 370</v>
      </c>
      <c r="C371" s="408"/>
      <c r="D371" s="594" t="str">
        <f>IF((D370&lt;=D369),"Pass","Fail")</f>
        <v>Pass</v>
      </c>
      <c r="E371" s="594" t="str">
        <f>IF((E370&lt;=E369),"Pass","Fail")</f>
        <v>Pass</v>
      </c>
      <c r="F371" s="618"/>
      <c r="G371" s="344"/>
      <c r="H371" s="344"/>
      <c r="I371" s="344"/>
      <c r="J371" s="344"/>
      <c r="K371" s="5"/>
      <c r="L371" s="213"/>
      <c r="M371" s="3"/>
      <c r="N371" s="3"/>
      <c r="O371" s="3"/>
      <c r="P371" s="3"/>
      <c r="Q371" s="3"/>
      <c r="R371" s="3"/>
      <c r="S371" s="3"/>
      <c r="T371" s="3"/>
      <c r="U371" s="3"/>
    </row>
    <row r="372" spans="1:21" s="90" customFormat="1" ht="30.2" customHeight="1" x14ac:dyDescent="0.2">
      <c r="A372" s="104"/>
      <c r="B372" s="214" t="s">
        <v>374</v>
      </c>
      <c r="C372" s="404" t="s">
        <v>424</v>
      </c>
      <c r="D372" s="588">
        <v>0</v>
      </c>
      <c r="E372" s="588">
        <v>0</v>
      </c>
      <c r="F372" s="618"/>
      <c r="G372" s="190">
        <v>0</v>
      </c>
      <c r="H372" s="597">
        <f>IF(AND(ISNUMBER(G372),ISNUMBER(E372)),G372*E372,"")</f>
        <v>0</v>
      </c>
      <c r="I372" s="190">
        <v>0</v>
      </c>
      <c r="J372" s="597">
        <f>IF(AND(ISNUMBER(I372),ISNUMBER(D372)),I372*D372,"")</f>
        <v>0</v>
      </c>
      <c r="K372" s="5"/>
      <c r="L372" s="213"/>
      <c r="M372" s="3"/>
      <c r="N372" s="3"/>
      <c r="O372" s="3"/>
      <c r="P372" s="3"/>
      <c r="Q372" s="3"/>
      <c r="R372" s="3"/>
      <c r="S372" s="3"/>
      <c r="T372" s="3"/>
      <c r="U372" s="3"/>
    </row>
    <row r="373" spans="1:21" ht="14.25" customHeight="1" x14ac:dyDescent="0.2">
      <c r="A373" s="104"/>
      <c r="B373" s="215" t="s">
        <v>278</v>
      </c>
      <c r="C373" s="404" t="s">
        <v>424</v>
      </c>
      <c r="D373" s="588">
        <v>0</v>
      </c>
      <c r="E373" s="588">
        <v>0</v>
      </c>
      <c r="F373" s="618"/>
      <c r="G373" s="344"/>
      <c r="H373" s="344"/>
      <c r="I373" s="344"/>
      <c r="J373" s="344"/>
      <c r="K373" s="5"/>
      <c r="L373" s="213"/>
    </row>
    <row r="374" spans="1:21" ht="14.25" customHeight="1" x14ac:dyDescent="0.2">
      <c r="A374" s="104"/>
      <c r="B374" s="249" t="str">
        <f>CONCATENATE("Check: row ", ROW(B373), " ≤ row ", ROW(LCR_Main!B373),)</f>
        <v>Check: row 373 ≤ row 373</v>
      </c>
      <c r="C374" s="408"/>
      <c r="D374" s="594" t="str">
        <f>IF((D373&lt;=D372),"Pass","Fail")</f>
        <v>Pass</v>
      </c>
      <c r="E374" s="594" t="str">
        <f>IF((E373&lt;=E372),"Pass","Fail")</f>
        <v>Pass</v>
      </c>
      <c r="F374" s="618"/>
      <c r="G374" s="344"/>
      <c r="H374" s="344"/>
      <c r="I374" s="344"/>
      <c r="J374" s="344"/>
      <c r="K374" s="5"/>
      <c r="L374" s="213"/>
    </row>
    <row r="375" spans="1:21" ht="30.2" customHeight="1" x14ac:dyDescent="0.2">
      <c r="A375" s="399"/>
      <c r="B375" s="455" t="s">
        <v>466</v>
      </c>
      <c r="C375" s="430" t="s">
        <v>424</v>
      </c>
      <c r="D375" s="588">
        <v>0</v>
      </c>
      <c r="E375" s="588">
        <v>0</v>
      </c>
      <c r="F375" s="633"/>
      <c r="G375" s="456"/>
      <c r="H375" s="435"/>
      <c r="I375" s="458">
        <f>Parameters!$E$67-Parameters!$E$66</f>
        <v>0.3</v>
      </c>
      <c r="J375" s="637">
        <f>IF(AND(ISNUMBER(I375),ISNUMBER(D375)),I375*D375,"")</f>
        <v>0</v>
      </c>
      <c r="K375" s="402"/>
      <c r="L375" s="213"/>
      <c r="M375" s="90"/>
      <c r="N375" s="90"/>
      <c r="O375" s="90"/>
      <c r="P375" s="90"/>
      <c r="Q375" s="90"/>
      <c r="R375" s="90"/>
      <c r="S375" s="90"/>
      <c r="T375" s="90"/>
      <c r="U375" s="90"/>
    </row>
    <row r="376" spans="1:21" ht="14.25" customHeight="1" x14ac:dyDescent="0.2">
      <c r="A376" s="399"/>
      <c r="B376" s="457" t="s">
        <v>278</v>
      </c>
      <c r="C376" s="430" t="s">
        <v>424</v>
      </c>
      <c r="D376" s="588">
        <v>0</v>
      </c>
      <c r="E376" s="588">
        <v>0</v>
      </c>
      <c r="F376" s="633"/>
      <c r="G376" s="435"/>
      <c r="H376" s="435"/>
      <c r="I376" s="435"/>
      <c r="J376" s="435"/>
      <c r="K376" s="402"/>
      <c r="L376" s="213"/>
      <c r="M376" s="90"/>
      <c r="N376" s="90"/>
      <c r="O376" s="90"/>
      <c r="P376" s="90"/>
      <c r="Q376" s="90"/>
      <c r="R376" s="90"/>
      <c r="S376" s="90"/>
      <c r="T376" s="90"/>
      <c r="U376" s="90"/>
    </row>
    <row r="377" spans="1:21" s="90" customFormat="1" ht="14.25" customHeight="1" x14ac:dyDescent="0.2">
      <c r="A377" s="104"/>
      <c r="B377" s="249" t="str">
        <f>CONCATENATE("Check: row ", ROW(B376), " ≤ row ", ROW(LCR_Main!B376),)</f>
        <v>Check: row 376 ≤ row 376</v>
      </c>
      <c r="C377" s="408"/>
      <c r="D377" s="594" t="str">
        <f>IF((D376&lt;=D375),"Pass","Fail")</f>
        <v>Pass</v>
      </c>
      <c r="E377" s="594" t="str">
        <f>IF((E376&lt;=E375),"Pass","Fail")</f>
        <v>Pass</v>
      </c>
      <c r="F377" s="618"/>
      <c r="G377" s="344"/>
      <c r="H377" s="344"/>
      <c r="I377" s="344"/>
      <c r="J377" s="344"/>
      <c r="K377" s="5"/>
      <c r="L377" s="213"/>
      <c r="M377" s="3"/>
      <c r="N377" s="3"/>
      <c r="O377" s="3"/>
      <c r="P377" s="3"/>
      <c r="Q377" s="3"/>
      <c r="R377" s="3"/>
      <c r="S377" s="3"/>
      <c r="T377" s="3"/>
      <c r="U377" s="3"/>
    </row>
    <row r="378" spans="1:21" s="90" customFormat="1" ht="14.25" customHeight="1" x14ac:dyDescent="0.2">
      <c r="A378" s="104"/>
      <c r="B378" s="214" t="s">
        <v>364</v>
      </c>
      <c r="C378" s="404" t="s">
        <v>424</v>
      </c>
      <c r="D378" s="588">
        <v>0</v>
      </c>
      <c r="E378" s="588">
        <v>0</v>
      </c>
      <c r="F378" s="618"/>
      <c r="G378" s="353"/>
      <c r="H378" s="344"/>
      <c r="I378" s="255">
        <f>Parameters!$E$69-Parameters!$E$66</f>
        <v>0.8</v>
      </c>
      <c r="J378" s="597">
        <f>IF(AND(ISNUMBER(I378),ISNUMBER(D378)),I378*D378,"")</f>
        <v>0</v>
      </c>
      <c r="K378" s="5"/>
      <c r="L378" s="213"/>
      <c r="M378" s="3"/>
      <c r="N378" s="3"/>
      <c r="O378" s="3"/>
      <c r="P378" s="3"/>
      <c r="Q378" s="3"/>
      <c r="R378" s="3"/>
      <c r="S378" s="3"/>
      <c r="T378" s="3"/>
      <c r="U378" s="3"/>
    </row>
    <row r="379" spans="1:21" ht="14.25" customHeight="1" x14ac:dyDescent="0.2">
      <c r="A379" s="104"/>
      <c r="B379" s="215" t="s">
        <v>278</v>
      </c>
      <c r="C379" s="404" t="s">
        <v>424</v>
      </c>
      <c r="D379" s="588">
        <v>0</v>
      </c>
      <c r="E379" s="588">
        <v>0</v>
      </c>
      <c r="F379" s="618"/>
      <c r="G379" s="344"/>
      <c r="H379" s="344"/>
      <c r="I379" s="344"/>
      <c r="J379" s="344"/>
      <c r="K379" s="5"/>
      <c r="L379" s="213"/>
    </row>
    <row r="380" spans="1:21" s="90" customFormat="1" ht="14.25" customHeight="1" x14ac:dyDescent="0.2">
      <c r="A380" s="104"/>
      <c r="B380" s="249" t="str">
        <f>CONCATENATE("Check: row ", ROW(B379), " ≤ row ", ROW(LCR_Main!B379),)</f>
        <v>Check: row 379 ≤ row 379</v>
      </c>
      <c r="C380" s="408"/>
      <c r="D380" s="594" t="str">
        <f>IF((D379&lt;=D378),"Pass","Fail")</f>
        <v>Pass</v>
      </c>
      <c r="E380" s="594" t="str">
        <f>IF((E379&lt;=E378),"Pass","Fail")</f>
        <v>Pass</v>
      </c>
      <c r="F380" s="618"/>
      <c r="G380" s="344"/>
      <c r="H380" s="344"/>
      <c r="I380" s="344"/>
      <c r="J380" s="344"/>
      <c r="K380" s="5"/>
      <c r="L380" s="213"/>
      <c r="M380" s="3"/>
      <c r="N380" s="3"/>
      <c r="O380" s="3"/>
      <c r="P380" s="3"/>
      <c r="Q380" s="3"/>
      <c r="R380" s="3"/>
      <c r="S380" s="3"/>
      <c r="T380" s="3"/>
      <c r="U380" s="3"/>
    </row>
    <row r="381" spans="1:21" s="90" customFormat="1" ht="14.25" customHeight="1" x14ac:dyDescent="0.2">
      <c r="A381" s="399"/>
      <c r="B381" s="455" t="s">
        <v>365</v>
      </c>
      <c r="C381" s="430" t="s">
        <v>424</v>
      </c>
      <c r="D381" s="588">
        <v>0</v>
      </c>
      <c r="E381" s="588">
        <v>0</v>
      </c>
      <c r="F381" s="633"/>
      <c r="G381" s="458">
        <f>Parameters!$E$67-Parameters!$E$63</f>
        <v>0.5</v>
      </c>
      <c r="H381" s="637">
        <f>IF(AND(ISNUMBER(G381),ISNUMBER(E381)),G381*E381,"")</f>
        <v>0</v>
      </c>
      <c r="I381" s="456"/>
      <c r="J381" s="435"/>
      <c r="K381" s="402"/>
      <c r="L381" s="213"/>
    </row>
    <row r="382" spans="1:21" ht="14.25" customHeight="1" x14ac:dyDescent="0.2">
      <c r="A382" s="399"/>
      <c r="B382" s="457" t="s">
        <v>278</v>
      </c>
      <c r="C382" s="430" t="s">
        <v>424</v>
      </c>
      <c r="D382" s="588">
        <v>0</v>
      </c>
      <c r="E382" s="588">
        <v>0</v>
      </c>
      <c r="F382" s="633"/>
      <c r="G382" s="435"/>
      <c r="H382" s="435"/>
      <c r="I382" s="435"/>
      <c r="J382" s="435"/>
      <c r="K382" s="402"/>
      <c r="L382" s="213"/>
      <c r="M382" s="90"/>
      <c r="N382" s="90"/>
      <c r="O382" s="90"/>
      <c r="P382" s="90"/>
      <c r="Q382" s="90"/>
      <c r="R382" s="90"/>
      <c r="S382" s="90"/>
      <c r="T382" s="90"/>
      <c r="U382" s="90"/>
    </row>
    <row r="383" spans="1:21" s="90" customFormat="1" ht="14.25" customHeight="1" x14ac:dyDescent="0.2">
      <c r="A383" s="104"/>
      <c r="B383" s="249" t="str">
        <f>CONCATENATE("Check: row ", ROW(B382), " ≤ row ", ROW(LCR_Main!B382),)</f>
        <v>Check: row 382 ≤ row 382</v>
      </c>
      <c r="C383" s="408"/>
      <c r="D383" s="594" t="str">
        <f>IF((D382&lt;=D381),"Pass","Fail")</f>
        <v>Pass</v>
      </c>
      <c r="E383" s="594" t="str">
        <f>IF((E382&lt;=E381),"Pass","Fail")</f>
        <v>Pass</v>
      </c>
      <c r="F383" s="618"/>
      <c r="G383" s="344"/>
      <c r="H383" s="344"/>
      <c r="I383" s="344"/>
      <c r="J383" s="344"/>
      <c r="K383" s="5"/>
      <c r="L383" s="213"/>
      <c r="M383" s="3"/>
      <c r="N383" s="3"/>
      <c r="O383" s="3"/>
      <c r="P383" s="3"/>
      <c r="Q383" s="3"/>
      <c r="R383" s="3"/>
      <c r="S383" s="3"/>
      <c r="T383" s="3"/>
      <c r="U383" s="3"/>
    </row>
    <row r="384" spans="1:21" s="90" customFormat="1" ht="14.25" customHeight="1" x14ac:dyDescent="0.2">
      <c r="A384" s="399"/>
      <c r="B384" s="455" t="s">
        <v>366</v>
      </c>
      <c r="C384" s="430" t="s">
        <v>424</v>
      </c>
      <c r="D384" s="588">
        <v>0</v>
      </c>
      <c r="E384" s="588">
        <v>0</v>
      </c>
      <c r="F384" s="633"/>
      <c r="G384" s="458">
        <f>Parameters!$E$67-Parameters!$E$64</f>
        <v>0.35</v>
      </c>
      <c r="H384" s="637">
        <f>IF(AND(ISNUMBER(G384),ISNUMBER(E384)),G384*E384,"")</f>
        <v>0</v>
      </c>
      <c r="I384" s="456"/>
      <c r="J384" s="435"/>
      <c r="K384" s="402"/>
      <c r="L384" s="213"/>
    </row>
    <row r="385" spans="1:21" ht="14.25" customHeight="1" x14ac:dyDescent="0.2">
      <c r="A385" s="399"/>
      <c r="B385" s="457" t="s">
        <v>278</v>
      </c>
      <c r="C385" s="430" t="s">
        <v>424</v>
      </c>
      <c r="D385" s="588">
        <v>0</v>
      </c>
      <c r="E385" s="588">
        <v>0</v>
      </c>
      <c r="F385" s="633"/>
      <c r="G385" s="435"/>
      <c r="H385" s="435"/>
      <c r="I385" s="435"/>
      <c r="J385" s="435"/>
      <c r="K385" s="402"/>
      <c r="L385" s="213"/>
      <c r="M385" s="90"/>
      <c r="N385" s="90"/>
      <c r="O385" s="90"/>
      <c r="P385" s="90"/>
      <c r="Q385" s="90"/>
      <c r="R385" s="90"/>
      <c r="S385" s="90"/>
      <c r="T385" s="90"/>
      <c r="U385" s="90"/>
    </row>
    <row r="386" spans="1:21" s="90" customFormat="1" ht="14.25" customHeight="1" x14ac:dyDescent="0.2">
      <c r="A386" s="104"/>
      <c r="B386" s="249" t="str">
        <f>CONCATENATE("Check: row ", ROW(B385), " ≤ row ", ROW(LCR_Main!B385),)</f>
        <v>Check: row 385 ≤ row 385</v>
      </c>
      <c r="C386" s="408"/>
      <c r="D386" s="594" t="str">
        <f>IF((D385&lt;=D384),"Pass","Fail")</f>
        <v>Pass</v>
      </c>
      <c r="E386" s="594" t="str">
        <f>IF((E385&lt;=E384),"Pass","Fail")</f>
        <v>Pass</v>
      </c>
      <c r="F386" s="618"/>
      <c r="G386" s="344"/>
      <c r="H386" s="344"/>
      <c r="I386" s="344"/>
      <c r="J386" s="344"/>
      <c r="K386" s="5"/>
      <c r="L386" s="213"/>
      <c r="M386" s="3"/>
      <c r="N386" s="3"/>
      <c r="O386" s="3"/>
      <c r="P386" s="3"/>
      <c r="Q386" s="3"/>
      <c r="R386" s="3"/>
      <c r="S386" s="3"/>
      <c r="T386" s="3"/>
      <c r="U386" s="3"/>
    </row>
    <row r="387" spans="1:21" s="90" customFormat="1" ht="30.2" customHeight="1" x14ac:dyDescent="0.2">
      <c r="A387" s="399"/>
      <c r="B387" s="455" t="s">
        <v>367</v>
      </c>
      <c r="C387" s="430" t="s">
        <v>424</v>
      </c>
      <c r="D387" s="588">
        <v>0</v>
      </c>
      <c r="E387" s="588">
        <v>0</v>
      </c>
      <c r="F387" s="633"/>
      <c r="G387" s="458">
        <f>Parameters!$E$67-Parameters!$E$65</f>
        <v>0.35</v>
      </c>
      <c r="H387" s="637">
        <f>IF(AND(ISNUMBER(G387),ISNUMBER(E387)),G387*E387,"")</f>
        <v>0</v>
      </c>
      <c r="I387" s="456"/>
      <c r="J387" s="435"/>
      <c r="K387" s="402"/>
      <c r="L387" s="213"/>
    </row>
    <row r="388" spans="1:21" ht="14.25" customHeight="1" x14ac:dyDescent="0.2">
      <c r="A388" s="399"/>
      <c r="B388" s="457" t="s">
        <v>278</v>
      </c>
      <c r="C388" s="430" t="s">
        <v>424</v>
      </c>
      <c r="D388" s="588">
        <v>0</v>
      </c>
      <c r="E388" s="588">
        <v>0</v>
      </c>
      <c r="F388" s="633"/>
      <c r="G388" s="435"/>
      <c r="H388" s="435"/>
      <c r="I388" s="435"/>
      <c r="J388" s="435"/>
      <c r="K388" s="402"/>
      <c r="L388" s="213"/>
      <c r="M388" s="90"/>
      <c r="N388" s="90"/>
      <c r="O388" s="90"/>
      <c r="P388" s="90"/>
      <c r="Q388" s="90"/>
      <c r="R388" s="90"/>
      <c r="S388" s="90"/>
      <c r="T388" s="90"/>
      <c r="U388" s="90"/>
    </row>
    <row r="389" spans="1:21" s="90" customFormat="1" ht="14.25" customHeight="1" x14ac:dyDescent="0.2">
      <c r="A389" s="104"/>
      <c r="B389" s="249" t="str">
        <f>CONCATENATE("Check: row ", ROW(B388), " ≤ row ", ROW(LCR_Main!B388),)</f>
        <v>Check: row 388 ≤ row 388</v>
      </c>
      <c r="C389" s="408"/>
      <c r="D389" s="594" t="str">
        <f>IF((D388&lt;=D387),"Pass","Fail")</f>
        <v>Pass</v>
      </c>
      <c r="E389" s="594" t="str">
        <f>IF((E388&lt;=E387),"Pass","Fail")</f>
        <v>Pass</v>
      </c>
      <c r="F389" s="618"/>
      <c r="G389" s="344"/>
      <c r="H389" s="344"/>
      <c r="I389" s="344"/>
      <c r="J389" s="344"/>
      <c r="K389" s="5"/>
      <c r="L389" s="213"/>
      <c r="M389" s="3"/>
      <c r="N389" s="3"/>
      <c r="O389" s="3"/>
      <c r="P389" s="3"/>
      <c r="Q389" s="3"/>
      <c r="R389" s="3"/>
      <c r="S389" s="3"/>
      <c r="T389" s="3"/>
      <c r="U389" s="3"/>
    </row>
    <row r="390" spans="1:21" s="90" customFormat="1" ht="30.2" customHeight="1" x14ac:dyDescent="0.2">
      <c r="A390" s="399"/>
      <c r="B390" s="455" t="s">
        <v>378</v>
      </c>
      <c r="C390" s="430" t="s">
        <v>424</v>
      </c>
      <c r="D390" s="588">
        <v>0</v>
      </c>
      <c r="E390" s="588">
        <v>0</v>
      </c>
      <c r="F390" s="633"/>
      <c r="G390" s="443">
        <f>Parameters!$E$67-Parameters!$E$66</f>
        <v>0.3</v>
      </c>
      <c r="H390" s="637">
        <f>IF(AND(ISNUMBER(G390),ISNUMBER(E390)),G390*E390,"")</f>
        <v>0</v>
      </c>
      <c r="I390" s="435"/>
      <c r="J390" s="435"/>
      <c r="K390" s="402"/>
      <c r="L390" s="213"/>
    </row>
    <row r="391" spans="1:21" ht="14.25" customHeight="1" x14ac:dyDescent="0.2">
      <c r="A391" s="399"/>
      <c r="B391" s="457" t="s">
        <v>278</v>
      </c>
      <c r="C391" s="430" t="s">
        <v>424</v>
      </c>
      <c r="D391" s="588">
        <v>0</v>
      </c>
      <c r="E391" s="588">
        <v>0</v>
      </c>
      <c r="F391" s="633"/>
      <c r="G391" s="435"/>
      <c r="H391" s="435"/>
      <c r="I391" s="435"/>
      <c r="J391" s="435"/>
      <c r="K391" s="402"/>
      <c r="L391" s="213"/>
      <c r="M391" s="90"/>
      <c r="N391" s="90"/>
      <c r="O391" s="90"/>
      <c r="P391" s="90"/>
      <c r="Q391" s="90"/>
      <c r="R391" s="90"/>
      <c r="S391" s="90"/>
      <c r="T391" s="90"/>
      <c r="U391" s="90"/>
    </row>
    <row r="392" spans="1:21" s="90" customFormat="1" ht="14.25" customHeight="1" x14ac:dyDescent="0.2">
      <c r="A392" s="104"/>
      <c r="B392" s="249" t="str">
        <f>CONCATENATE("Check: row ", ROW(B391), " ≤ row ", ROW(LCR_Main!B391),)</f>
        <v>Check: row 391 ≤ row 391</v>
      </c>
      <c r="C392" s="408"/>
      <c r="D392" s="594" t="str">
        <f>IF((D391&lt;=D390),"Pass","Fail")</f>
        <v>Pass</v>
      </c>
      <c r="E392" s="594" t="str">
        <f>IF((E391&lt;=E390),"Pass","Fail")</f>
        <v>Pass</v>
      </c>
      <c r="F392" s="618"/>
      <c r="G392" s="344"/>
      <c r="H392" s="344"/>
      <c r="I392" s="344"/>
      <c r="J392" s="344"/>
      <c r="K392" s="5"/>
      <c r="L392" s="213"/>
      <c r="M392" s="3"/>
      <c r="N392" s="3"/>
      <c r="O392" s="3"/>
      <c r="P392" s="3"/>
      <c r="Q392" s="3"/>
      <c r="R392" s="3"/>
      <c r="S392" s="3"/>
      <c r="T392" s="3"/>
      <c r="U392" s="3"/>
    </row>
    <row r="393" spans="1:21" s="90" customFormat="1" ht="30.2" customHeight="1" x14ac:dyDescent="0.2">
      <c r="A393" s="399"/>
      <c r="B393" s="455" t="s">
        <v>467</v>
      </c>
      <c r="C393" s="430" t="s">
        <v>424</v>
      </c>
      <c r="D393" s="588">
        <v>0</v>
      </c>
      <c r="E393" s="588">
        <v>0</v>
      </c>
      <c r="F393" s="633"/>
      <c r="G393" s="443">
        <v>0</v>
      </c>
      <c r="H393" s="637">
        <f>IF(AND(ISNUMBER(G393),ISNUMBER(E393)),G393*E393,"")</f>
        <v>0</v>
      </c>
      <c r="I393" s="458">
        <v>0</v>
      </c>
      <c r="J393" s="637">
        <f>IF(AND(ISNUMBER(I393),ISNUMBER(D393)),I393*D393,"")</f>
        <v>0</v>
      </c>
      <c r="K393" s="402"/>
      <c r="L393" s="213"/>
    </row>
    <row r="394" spans="1:21" ht="14.25" customHeight="1" x14ac:dyDescent="0.2">
      <c r="A394" s="399"/>
      <c r="B394" s="457" t="s">
        <v>278</v>
      </c>
      <c r="C394" s="430" t="s">
        <v>424</v>
      </c>
      <c r="D394" s="588">
        <v>0</v>
      </c>
      <c r="E394" s="588">
        <v>0</v>
      </c>
      <c r="F394" s="633"/>
      <c r="G394" s="435"/>
      <c r="H394" s="435"/>
      <c r="I394" s="435"/>
      <c r="J394" s="435"/>
      <c r="K394" s="402"/>
      <c r="L394" s="213"/>
      <c r="M394" s="90"/>
      <c r="N394" s="90"/>
      <c r="O394" s="90"/>
      <c r="P394" s="90"/>
      <c r="Q394" s="90"/>
      <c r="R394" s="90"/>
      <c r="S394" s="90"/>
      <c r="T394" s="90"/>
      <c r="U394" s="90"/>
    </row>
    <row r="395" spans="1:21" ht="14.25" customHeight="1" x14ac:dyDescent="0.2">
      <c r="A395" s="104"/>
      <c r="B395" s="249" t="str">
        <f>CONCATENATE("Check: row ", ROW(B394), " ≤ row ", ROW(LCR_Main!B394),)</f>
        <v>Check: row 394 ≤ row 394</v>
      </c>
      <c r="C395" s="408"/>
      <c r="D395" s="594" t="str">
        <f>IF((D394&lt;=D393),"Pass","Fail")</f>
        <v>Pass</v>
      </c>
      <c r="E395" s="594" t="str">
        <f>IF((E394&lt;=E393),"Pass","Fail")</f>
        <v>Pass</v>
      </c>
      <c r="F395" s="618"/>
      <c r="G395" s="344"/>
      <c r="H395" s="344"/>
      <c r="I395" s="344"/>
      <c r="J395" s="344"/>
      <c r="K395" s="5"/>
      <c r="L395" s="213"/>
    </row>
    <row r="396" spans="1:21" ht="14.25" customHeight="1" x14ac:dyDescent="0.2">
      <c r="A396" s="399"/>
      <c r="B396" s="455" t="s">
        <v>380</v>
      </c>
      <c r="C396" s="430" t="s">
        <v>424</v>
      </c>
      <c r="D396" s="588">
        <v>0</v>
      </c>
      <c r="E396" s="588">
        <v>0</v>
      </c>
      <c r="F396" s="633"/>
      <c r="G396" s="456"/>
      <c r="H396" s="435"/>
      <c r="I396" s="458">
        <f>Parameters!$E$69-Parameters!$E$67</f>
        <v>0.5</v>
      </c>
      <c r="J396" s="637">
        <f>IF(AND(ISNUMBER(I396),ISNUMBER(D396)),I396*D396,"")</f>
        <v>0</v>
      </c>
      <c r="K396" s="402"/>
      <c r="L396" s="213"/>
      <c r="M396" s="90"/>
      <c r="N396" s="90"/>
      <c r="O396" s="90"/>
      <c r="P396" s="90"/>
      <c r="Q396" s="90"/>
      <c r="R396" s="90"/>
      <c r="S396" s="90"/>
      <c r="T396" s="90"/>
      <c r="U396" s="90"/>
    </row>
    <row r="397" spans="1:21" s="93" customFormat="1" ht="14.25" customHeight="1" x14ac:dyDescent="0.2">
      <c r="A397" s="399"/>
      <c r="B397" s="457" t="s">
        <v>278</v>
      </c>
      <c r="C397" s="430" t="s">
        <v>424</v>
      </c>
      <c r="D397" s="588">
        <v>0</v>
      </c>
      <c r="E397" s="588">
        <v>0</v>
      </c>
      <c r="F397" s="633"/>
      <c r="G397" s="435"/>
      <c r="H397" s="435"/>
      <c r="I397" s="435"/>
      <c r="J397" s="435"/>
      <c r="K397" s="402"/>
      <c r="L397" s="213"/>
      <c r="M397" s="90"/>
      <c r="N397" s="90"/>
      <c r="O397" s="90"/>
      <c r="P397" s="90"/>
      <c r="Q397" s="90"/>
      <c r="R397" s="90"/>
      <c r="S397" s="90"/>
      <c r="T397" s="90"/>
      <c r="U397" s="90"/>
    </row>
    <row r="398" spans="1:21" s="93" customFormat="1" ht="14.25" customHeight="1" x14ac:dyDescent="0.2">
      <c r="A398" s="104"/>
      <c r="B398" s="249" t="str">
        <f>CONCATENATE("Check: row ", ROW(B397), " ≤ row ", ROW(LCR_Main!B397),)</f>
        <v>Check: row 397 ≤ row 397</v>
      </c>
      <c r="C398" s="408"/>
      <c r="D398" s="594" t="str">
        <f>IF((D397&lt;=D396),"Pass","Fail")</f>
        <v>Pass</v>
      </c>
      <c r="E398" s="594" t="str">
        <f>IF((E397&lt;=E396),"Pass","Fail")</f>
        <v>Pass</v>
      </c>
      <c r="F398" s="618"/>
      <c r="G398" s="344"/>
      <c r="H398" s="344"/>
      <c r="I398" s="344"/>
      <c r="J398" s="344"/>
      <c r="K398" s="5"/>
      <c r="L398" s="213"/>
      <c r="M398" s="3"/>
      <c r="N398" s="3"/>
      <c r="O398" s="3"/>
      <c r="P398" s="3"/>
      <c r="Q398" s="3"/>
      <c r="R398" s="3"/>
      <c r="S398" s="3"/>
      <c r="T398" s="3"/>
      <c r="U398" s="3"/>
    </row>
    <row r="399" spans="1:21" ht="14.25" customHeight="1" x14ac:dyDescent="0.2">
      <c r="A399" s="104"/>
      <c r="B399" s="214" t="s">
        <v>56</v>
      </c>
      <c r="C399" s="404" t="s">
        <v>424</v>
      </c>
      <c r="D399" s="588">
        <v>0</v>
      </c>
      <c r="E399" s="588">
        <v>0</v>
      </c>
      <c r="F399" s="346"/>
      <c r="G399" s="190">
        <f>Parameters!$E$69-Parameters!$E$63</f>
        <v>1</v>
      </c>
      <c r="H399" s="597">
        <f>IF(AND(ISNUMBER(G399),ISNUMBER(E399)),G399*E399,"")</f>
        <v>0</v>
      </c>
      <c r="I399" s="353"/>
      <c r="J399" s="344"/>
      <c r="K399" s="5"/>
    </row>
    <row r="400" spans="1:21" ht="14.25" customHeight="1" x14ac:dyDescent="0.2">
      <c r="A400" s="104"/>
      <c r="B400" s="215" t="s">
        <v>278</v>
      </c>
      <c r="C400" s="404" t="s">
        <v>424</v>
      </c>
      <c r="D400" s="588">
        <v>0</v>
      </c>
      <c r="E400" s="588">
        <v>0</v>
      </c>
      <c r="F400" s="405"/>
      <c r="G400" s="344"/>
      <c r="H400" s="344"/>
      <c r="I400" s="344"/>
      <c r="J400" s="344"/>
      <c r="K400" s="5"/>
    </row>
    <row r="401" spans="1:21" ht="14.25" customHeight="1" x14ac:dyDescent="0.2">
      <c r="A401" s="104"/>
      <c r="B401" s="249" t="str">
        <f>CONCATENATE("Check: row ", ROW(B400), " ≤ row ", ROW(LCR_Main!B400),)</f>
        <v>Check: row 400 ≤ row 400</v>
      </c>
      <c r="C401" s="408"/>
      <c r="D401" s="594" t="str">
        <f>IF((D400&lt;=D399),"Pass","Fail")</f>
        <v>Pass</v>
      </c>
      <c r="E401" s="594" t="str">
        <f>IF((E400&lt;=E399),"Pass","Fail")</f>
        <v>Pass</v>
      </c>
      <c r="F401" s="405"/>
      <c r="G401" s="344"/>
      <c r="H401" s="344"/>
      <c r="I401" s="344"/>
      <c r="J401" s="344"/>
      <c r="K401" s="5"/>
    </row>
    <row r="402" spans="1:21" ht="14.25" customHeight="1" x14ac:dyDescent="0.2">
      <c r="A402" s="104"/>
      <c r="B402" s="214" t="s">
        <v>207</v>
      </c>
      <c r="C402" s="404" t="s">
        <v>424</v>
      </c>
      <c r="D402" s="588">
        <v>0</v>
      </c>
      <c r="E402" s="588">
        <v>0</v>
      </c>
      <c r="F402" s="346"/>
      <c r="G402" s="190">
        <f>Parameters!$E$69-Parameters!$E$64</f>
        <v>0.85</v>
      </c>
      <c r="H402" s="597">
        <f>IF(AND(ISNUMBER(G402),ISNUMBER(E402)),G402*E402,"")</f>
        <v>0</v>
      </c>
      <c r="I402" s="353"/>
      <c r="J402" s="344"/>
      <c r="K402" s="5"/>
      <c r="L402" s="213"/>
    </row>
    <row r="403" spans="1:21" ht="14.25" customHeight="1" x14ac:dyDescent="0.2">
      <c r="A403" s="104"/>
      <c r="B403" s="215" t="s">
        <v>278</v>
      </c>
      <c r="C403" s="404" t="s">
        <v>424</v>
      </c>
      <c r="D403" s="588">
        <v>0</v>
      </c>
      <c r="E403" s="588">
        <v>0</v>
      </c>
      <c r="F403" s="405"/>
      <c r="G403" s="344"/>
      <c r="H403" s="344"/>
      <c r="I403" s="344"/>
      <c r="J403" s="344"/>
      <c r="K403" s="5"/>
    </row>
    <row r="404" spans="1:21" ht="14.25" customHeight="1" x14ac:dyDescent="0.2">
      <c r="A404" s="104"/>
      <c r="B404" s="249" t="str">
        <f>CONCATENATE("Check: row ", ROW(B403), " ≤ row ", ROW(LCR_Main!B403),)</f>
        <v>Check: row 403 ≤ row 403</v>
      </c>
      <c r="C404" s="408"/>
      <c r="D404" s="594" t="str">
        <f>IF((D403&lt;=D402),"Pass","Fail")</f>
        <v>Pass</v>
      </c>
      <c r="E404" s="594" t="str">
        <f>IF((E403&lt;=E402),"Pass","Fail")</f>
        <v>Pass</v>
      </c>
      <c r="F404" s="405"/>
      <c r="G404" s="344"/>
      <c r="H404" s="344"/>
      <c r="I404" s="344"/>
      <c r="J404" s="344"/>
      <c r="K404" s="5"/>
    </row>
    <row r="405" spans="1:21" ht="14.25" customHeight="1" x14ac:dyDescent="0.2">
      <c r="A405" s="104"/>
      <c r="B405" s="214" t="s">
        <v>208</v>
      </c>
      <c r="C405" s="404" t="s">
        <v>424</v>
      </c>
      <c r="D405" s="588">
        <v>0</v>
      </c>
      <c r="E405" s="588">
        <v>0</v>
      </c>
      <c r="F405" s="618"/>
      <c r="G405" s="255">
        <f>Parameters!$E$69-Parameters!$E$65</f>
        <v>0.85</v>
      </c>
      <c r="H405" s="597">
        <f>IF(AND(ISNUMBER(G405),ISNUMBER(E405)),G405*E405,"")</f>
        <v>0</v>
      </c>
      <c r="I405" s="353"/>
      <c r="J405" s="344"/>
      <c r="K405" s="5"/>
      <c r="L405" s="213"/>
    </row>
    <row r="406" spans="1:21" ht="14.25" customHeight="1" x14ac:dyDescent="0.2">
      <c r="A406" s="104"/>
      <c r="B406" s="215" t="s">
        <v>278</v>
      </c>
      <c r="C406" s="404" t="s">
        <v>424</v>
      </c>
      <c r="D406" s="588">
        <v>0</v>
      </c>
      <c r="E406" s="588">
        <v>0</v>
      </c>
      <c r="F406" s="618"/>
      <c r="G406" s="344"/>
      <c r="H406" s="344"/>
      <c r="I406" s="344"/>
      <c r="J406" s="344"/>
      <c r="K406" s="5"/>
      <c r="L406" s="213"/>
    </row>
    <row r="407" spans="1:21" s="90" customFormat="1" ht="14.25" customHeight="1" x14ac:dyDescent="0.2">
      <c r="A407" s="104"/>
      <c r="B407" s="249" t="str">
        <f>CONCATENATE("Check: row ", ROW(B406), " ≤ row ", ROW(LCR_Main!B406),)</f>
        <v>Check: row 406 ≤ row 406</v>
      </c>
      <c r="C407" s="408"/>
      <c r="D407" s="594" t="str">
        <f>IF((D406&lt;=D405),"Pass","Fail")</f>
        <v>Pass</v>
      </c>
      <c r="E407" s="594" t="str">
        <f>IF((E406&lt;=E405),"Pass","Fail")</f>
        <v>Pass</v>
      </c>
      <c r="F407" s="618"/>
      <c r="G407" s="344"/>
      <c r="H407" s="344"/>
      <c r="I407" s="344"/>
      <c r="J407" s="344"/>
      <c r="K407" s="5"/>
      <c r="L407" s="213"/>
      <c r="M407" s="3"/>
      <c r="N407" s="3"/>
      <c r="O407" s="3"/>
      <c r="P407" s="3"/>
      <c r="Q407" s="3"/>
      <c r="R407" s="3"/>
      <c r="S407" s="3"/>
      <c r="T407" s="3"/>
      <c r="U407" s="3"/>
    </row>
    <row r="408" spans="1:21" s="90" customFormat="1" ht="14.25" customHeight="1" x14ac:dyDescent="0.2">
      <c r="A408" s="101"/>
      <c r="B408" s="214" t="s">
        <v>375</v>
      </c>
      <c r="C408" s="404" t="s">
        <v>424</v>
      </c>
      <c r="D408" s="588">
        <v>0</v>
      </c>
      <c r="E408" s="588">
        <v>0</v>
      </c>
      <c r="F408" s="618"/>
      <c r="G408" s="255">
        <f>Parameters!$E$69-Parameters!$E$66</f>
        <v>0.8</v>
      </c>
      <c r="H408" s="597">
        <f>IF(AND(ISNUMBER(G408),ISNUMBER(E408)),G408*E408,"")</f>
        <v>0</v>
      </c>
      <c r="I408" s="353"/>
      <c r="J408" s="344"/>
      <c r="K408" s="5"/>
      <c r="L408" s="213"/>
      <c r="M408" s="3"/>
      <c r="N408" s="3"/>
      <c r="O408" s="3"/>
      <c r="P408" s="3"/>
      <c r="Q408" s="3"/>
      <c r="R408" s="3"/>
      <c r="S408" s="3"/>
      <c r="T408" s="3"/>
      <c r="U408" s="3"/>
    </row>
    <row r="409" spans="1:21" ht="14.25" customHeight="1" x14ac:dyDescent="0.2">
      <c r="A409" s="104"/>
      <c r="B409" s="215" t="s">
        <v>278</v>
      </c>
      <c r="C409" s="404" t="s">
        <v>424</v>
      </c>
      <c r="D409" s="588">
        <v>0</v>
      </c>
      <c r="E409" s="588">
        <v>0</v>
      </c>
      <c r="F409" s="618"/>
      <c r="G409" s="344"/>
      <c r="H409" s="344"/>
      <c r="I409" s="344"/>
      <c r="J409" s="344"/>
      <c r="K409" s="5"/>
      <c r="L409" s="213"/>
    </row>
    <row r="410" spans="1:21" ht="14.25" customHeight="1" x14ac:dyDescent="0.2">
      <c r="A410" s="104"/>
      <c r="B410" s="249" t="str">
        <f>CONCATENATE("Check: row ", ROW(B409), " ≤ row ", ROW(LCR_Main!B409),)</f>
        <v>Check: row 409 ≤ row 409</v>
      </c>
      <c r="C410" s="408"/>
      <c r="D410" s="594" t="str">
        <f>IF((D409&lt;=D408),"Pass","Fail")</f>
        <v>Pass</v>
      </c>
      <c r="E410" s="594" t="str">
        <f>IF((E409&lt;=E408),"Pass","Fail")</f>
        <v>Pass</v>
      </c>
      <c r="F410" s="618"/>
      <c r="G410" s="344"/>
      <c r="H410" s="344"/>
      <c r="I410" s="344"/>
      <c r="J410" s="344"/>
      <c r="K410" s="5"/>
      <c r="L410" s="213"/>
    </row>
    <row r="411" spans="1:21" ht="14.25" customHeight="1" x14ac:dyDescent="0.2">
      <c r="A411" s="440"/>
      <c r="B411" s="455" t="s">
        <v>376</v>
      </c>
      <c r="C411" s="430" t="s">
        <v>424</v>
      </c>
      <c r="D411" s="588">
        <v>0</v>
      </c>
      <c r="E411" s="588">
        <v>0</v>
      </c>
      <c r="F411" s="633"/>
      <c r="G411" s="458">
        <f>Parameters!$E$69-Parameters!$E$67</f>
        <v>0.5</v>
      </c>
      <c r="H411" s="637">
        <f>IF(AND(ISNUMBER(G411),ISNUMBER(E411)),G411*E411,"")</f>
        <v>0</v>
      </c>
      <c r="I411" s="456"/>
      <c r="J411" s="435"/>
      <c r="K411" s="402"/>
      <c r="L411" s="213"/>
      <c r="M411" s="90"/>
      <c r="N411" s="90"/>
      <c r="O411" s="90"/>
      <c r="P411" s="90"/>
      <c r="Q411" s="90"/>
      <c r="R411" s="90"/>
      <c r="S411" s="90"/>
      <c r="T411" s="90"/>
      <c r="U411" s="90"/>
    </row>
    <row r="412" spans="1:21" ht="14.25" customHeight="1" x14ac:dyDescent="0.2">
      <c r="A412" s="399"/>
      <c r="B412" s="457" t="s">
        <v>278</v>
      </c>
      <c r="C412" s="430" t="s">
        <v>424</v>
      </c>
      <c r="D412" s="588">
        <v>0</v>
      </c>
      <c r="E412" s="588">
        <v>0</v>
      </c>
      <c r="F412" s="633"/>
      <c r="G412" s="435"/>
      <c r="H412" s="435"/>
      <c r="I412" s="435"/>
      <c r="J412" s="435"/>
      <c r="K412" s="402"/>
      <c r="L412" s="213"/>
      <c r="M412" s="90"/>
      <c r="N412" s="90"/>
      <c r="O412" s="90"/>
      <c r="P412" s="90"/>
      <c r="Q412" s="90"/>
      <c r="R412" s="90"/>
      <c r="S412" s="90"/>
      <c r="T412" s="90"/>
      <c r="U412" s="90"/>
    </row>
    <row r="413" spans="1:21" ht="14.25" customHeight="1" x14ac:dyDescent="0.2">
      <c r="A413" s="104"/>
      <c r="B413" s="249" t="str">
        <f>CONCATENATE("Check: row ", ROW(B412), " ≤ row ", ROW(LCR_Main!B412),)</f>
        <v>Check: row 412 ≤ row 412</v>
      </c>
      <c r="C413" s="408"/>
      <c r="D413" s="594" t="str">
        <f>IF((D412&lt;=D411),"Pass","Fail")</f>
        <v>Pass</v>
      </c>
      <c r="E413" s="594" t="str">
        <f>IF((E412&lt;=E411),"Pass","Fail")</f>
        <v>Pass</v>
      </c>
      <c r="F413" s="618"/>
      <c r="G413" s="344"/>
      <c r="H413" s="344"/>
      <c r="I413" s="344"/>
      <c r="J413" s="344"/>
      <c r="K413" s="5"/>
      <c r="L413" s="213"/>
    </row>
    <row r="414" spans="1:21" ht="14.25" customHeight="1" x14ac:dyDescent="0.2">
      <c r="A414" s="101"/>
      <c r="B414" s="214" t="s">
        <v>75</v>
      </c>
      <c r="C414" s="404" t="s">
        <v>424</v>
      </c>
      <c r="D414" s="588">
        <v>0</v>
      </c>
      <c r="E414" s="588">
        <v>0</v>
      </c>
      <c r="F414" s="629"/>
      <c r="G414" s="190">
        <v>0</v>
      </c>
      <c r="H414" s="591">
        <f>IF(AND(ISNUMBER(G414),ISNUMBER(E414)),G414*E414,"")</f>
        <v>0</v>
      </c>
      <c r="I414" s="190">
        <v>0</v>
      </c>
      <c r="J414" s="591">
        <f>IF(AND(ISNUMBER(I414),ISNUMBER(D414)),I414*D414,"")</f>
        <v>0</v>
      </c>
      <c r="K414" s="5"/>
    </row>
    <row r="415" spans="1:21" ht="30.2" customHeight="1" x14ac:dyDescent="0.2">
      <c r="A415" s="104"/>
      <c r="B415" s="80" t="s">
        <v>249</v>
      </c>
      <c r="C415" s="413"/>
      <c r="D415" s="204"/>
      <c r="E415" s="204"/>
      <c r="F415" s="593"/>
      <c r="G415" s="207"/>
      <c r="H415" s="207"/>
      <c r="I415" s="207"/>
      <c r="J415" s="207"/>
      <c r="K415" s="5"/>
      <c r="L415" s="213"/>
    </row>
    <row r="416" spans="1:21" s="90" customFormat="1" ht="14.25" customHeight="1" x14ac:dyDescent="0.2">
      <c r="A416" s="104"/>
      <c r="B416" s="214" t="s">
        <v>72</v>
      </c>
      <c r="C416" s="404" t="s">
        <v>424</v>
      </c>
      <c r="D416" s="588">
        <v>0</v>
      </c>
      <c r="E416" s="588">
        <v>0</v>
      </c>
      <c r="F416" s="207"/>
      <c r="G416" s="190">
        <v>0</v>
      </c>
      <c r="H416" s="591">
        <f>IF(AND(ISNUMBER(G416),ISNUMBER(E416)),G416*E416,"")</f>
        <v>0</v>
      </c>
      <c r="I416" s="190">
        <v>0</v>
      </c>
      <c r="J416" s="591">
        <f t="shared" ref="J416:J421" si="6">IF(AND(ISNUMBER(I416),ISNUMBER(D416)),I416*D416,"")</f>
        <v>0</v>
      </c>
      <c r="K416" s="5"/>
      <c r="L416" s="242"/>
      <c r="M416" s="3"/>
      <c r="N416" s="3"/>
      <c r="O416" s="3"/>
      <c r="P416" s="3"/>
      <c r="Q416" s="3"/>
      <c r="R416" s="3"/>
      <c r="S416" s="3"/>
      <c r="T416" s="3"/>
      <c r="U416" s="3"/>
    </row>
    <row r="417" spans="1:21" ht="14.25" customHeight="1" x14ac:dyDescent="0.2">
      <c r="A417" s="101"/>
      <c r="B417" s="214" t="s">
        <v>209</v>
      </c>
      <c r="C417" s="404" t="s">
        <v>424</v>
      </c>
      <c r="D417" s="588">
        <v>0</v>
      </c>
      <c r="E417" s="588">
        <v>0</v>
      </c>
      <c r="F417" s="207"/>
      <c r="G417" s="354"/>
      <c r="H417" s="207"/>
      <c r="I417" s="190">
        <v>0</v>
      </c>
      <c r="J417" s="591">
        <f t="shared" si="6"/>
        <v>0</v>
      </c>
      <c r="K417" s="5"/>
      <c r="L417" s="213"/>
    </row>
    <row r="418" spans="1:21" ht="14.25" customHeight="1" x14ac:dyDescent="0.2">
      <c r="A418" s="104"/>
      <c r="B418" s="214" t="s">
        <v>210</v>
      </c>
      <c r="C418" s="404" t="s">
        <v>424</v>
      </c>
      <c r="D418" s="588">
        <v>0</v>
      </c>
      <c r="E418" s="588">
        <v>0</v>
      </c>
      <c r="F418" s="207"/>
      <c r="G418" s="354"/>
      <c r="H418" s="207"/>
      <c r="I418" s="190">
        <v>0</v>
      </c>
      <c r="J418" s="591">
        <f t="shared" si="6"/>
        <v>0</v>
      </c>
      <c r="K418" s="5"/>
      <c r="L418" s="213"/>
    </row>
    <row r="419" spans="1:21" ht="14.25" customHeight="1" x14ac:dyDescent="0.2">
      <c r="A419" s="104"/>
      <c r="B419" s="214" t="s">
        <v>381</v>
      </c>
      <c r="C419" s="404" t="s">
        <v>424</v>
      </c>
      <c r="D419" s="588">
        <v>0</v>
      </c>
      <c r="E419" s="588">
        <v>0</v>
      </c>
      <c r="F419" s="207"/>
      <c r="G419" s="354"/>
      <c r="H419" s="207"/>
      <c r="I419" s="190">
        <v>0</v>
      </c>
      <c r="J419" s="591">
        <f t="shared" si="6"/>
        <v>0</v>
      </c>
      <c r="K419" s="5"/>
      <c r="L419" s="213"/>
    </row>
    <row r="420" spans="1:21" ht="14.25" customHeight="1" x14ac:dyDescent="0.2">
      <c r="A420" s="399"/>
      <c r="B420" s="455" t="s">
        <v>382</v>
      </c>
      <c r="C420" s="430" t="s">
        <v>424</v>
      </c>
      <c r="D420" s="588">
        <v>0</v>
      </c>
      <c r="E420" s="588">
        <v>0</v>
      </c>
      <c r="F420" s="447"/>
      <c r="G420" s="401"/>
      <c r="H420" s="447"/>
      <c r="I420" s="443">
        <v>0</v>
      </c>
      <c r="J420" s="634">
        <f t="shared" si="6"/>
        <v>0</v>
      </c>
      <c r="K420" s="402"/>
      <c r="L420" s="213"/>
      <c r="M420" s="90"/>
      <c r="N420" s="90"/>
      <c r="O420" s="90"/>
      <c r="P420" s="90"/>
      <c r="Q420" s="90"/>
      <c r="R420" s="90"/>
      <c r="S420" s="90"/>
      <c r="T420" s="90"/>
      <c r="U420" s="90"/>
    </row>
    <row r="421" spans="1:21" ht="14.25" customHeight="1" x14ac:dyDescent="0.2">
      <c r="A421" s="101"/>
      <c r="B421" s="214" t="s">
        <v>73</v>
      </c>
      <c r="C421" s="404" t="s">
        <v>424</v>
      </c>
      <c r="D421" s="588">
        <v>0</v>
      </c>
      <c r="E421" s="588">
        <v>0</v>
      </c>
      <c r="F421" s="207"/>
      <c r="G421" s="354"/>
      <c r="H421" s="207"/>
      <c r="I421" s="190">
        <v>0</v>
      </c>
      <c r="J421" s="591">
        <f t="shared" si="6"/>
        <v>0</v>
      </c>
      <c r="K421" s="5"/>
    </row>
    <row r="422" spans="1:21" s="90" customFormat="1" ht="14.25" customHeight="1" x14ac:dyDescent="0.2">
      <c r="A422" s="104"/>
      <c r="B422" s="214" t="s">
        <v>211</v>
      </c>
      <c r="C422" s="404" t="s">
        <v>424</v>
      </c>
      <c r="D422" s="588">
        <v>0</v>
      </c>
      <c r="E422" s="588">
        <v>0</v>
      </c>
      <c r="F422" s="207"/>
      <c r="G422" s="190">
        <v>0.15</v>
      </c>
      <c r="H422" s="591">
        <f>IF(AND(ISNUMBER(G422),ISNUMBER(E422)),G422*E422,"")</f>
        <v>0</v>
      </c>
      <c r="I422" s="354"/>
      <c r="J422" s="207"/>
      <c r="K422" s="5"/>
      <c r="L422" s="213"/>
      <c r="M422" s="3"/>
      <c r="N422" s="3"/>
      <c r="O422" s="3"/>
      <c r="P422" s="3"/>
      <c r="Q422" s="3"/>
      <c r="R422" s="3"/>
      <c r="S422" s="3"/>
      <c r="T422" s="3"/>
      <c r="U422" s="3"/>
    </row>
    <row r="423" spans="1:21" ht="14.25" customHeight="1" x14ac:dyDescent="0.2">
      <c r="A423" s="104"/>
      <c r="B423" s="214" t="s">
        <v>212</v>
      </c>
      <c r="C423" s="404" t="s">
        <v>424</v>
      </c>
      <c r="D423" s="588">
        <v>0</v>
      </c>
      <c r="E423" s="588">
        <v>0</v>
      </c>
      <c r="F423" s="207"/>
      <c r="G423" s="190">
        <v>0</v>
      </c>
      <c r="H423" s="591">
        <f>IF(AND(ISNUMBER(G423),ISNUMBER(E423),ISNUMBER(D423)),G423*MAX(E423-D423,0),"")</f>
        <v>0</v>
      </c>
      <c r="I423" s="190">
        <v>0</v>
      </c>
      <c r="J423" s="591">
        <f>IF(AND(ISNUMBER(I423),ISNUMBER(D423)),I423*D423,"")</f>
        <v>0</v>
      </c>
      <c r="K423" s="5"/>
      <c r="L423" s="213"/>
    </row>
    <row r="424" spans="1:21" ht="14.25" customHeight="1" x14ac:dyDescent="0.2">
      <c r="A424" s="101"/>
      <c r="B424" s="214" t="s">
        <v>213</v>
      </c>
      <c r="C424" s="404" t="s">
        <v>424</v>
      </c>
      <c r="D424" s="588">
        <v>0</v>
      </c>
      <c r="E424" s="588">
        <v>0</v>
      </c>
      <c r="F424" s="207"/>
      <c r="G424" s="354"/>
      <c r="H424" s="207"/>
      <c r="I424" s="630">
        <v>0</v>
      </c>
      <c r="J424" s="591">
        <f>IF(AND(ISNUMBER(I424),ISNUMBER(D424)),I424*D424,"")</f>
        <v>0</v>
      </c>
      <c r="K424" s="5"/>
      <c r="L424" s="213"/>
    </row>
    <row r="425" spans="1:21" ht="14.25" customHeight="1" x14ac:dyDescent="0.2">
      <c r="A425" s="104"/>
      <c r="B425" s="214" t="s">
        <v>383</v>
      </c>
      <c r="C425" s="404" t="s">
        <v>424</v>
      </c>
      <c r="D425" s="588">
        <v>0</v>
      </c>
      <c r="E425" s="588">
        <v>0</v>
      </c>
      <c r="F425" s="207"/>
      <c r="G425" s="354"/>
      <c r="H425" s="207"/>
      <c r="I425" s="630">
        <v>0</v>
      </c>
      <c r="J425" s="591">
        <f>IF(AND(ISNUMBER(I425),ISNUMBER(D425)),I425*D425,"")</f>
        <v>0</v>
      </c>
      <c r="K425" s="5"/>
      <c r="L425" s="213"/>
    </row>
    <row r="426" spans="1:21" ht="14.25" customHeight="1" x14ac:dyDescent="0.2">
      <c r="A426" s="399"/>
      <c r="B426" s="455" t="s">
        <v>384</v>
      </c>
      <c r="C426" s="430" t="s">
        <v>424</v>
      </c>
      <c r="D426" s="588">
        <v>0</v>
      </c>
      <c r="E426" s="588">
        <v>0</v>
      </c>
      <c r="F426" s="447"/>
      <c r="G426" s="401"/>
      <c r="H426" s="447"/>
      <c r="I426" s="651">
        <v>0</v>
      </c>
      <c r="J426" s="634">
        <f>IF(AND(ISNUMBER(I426),ISNUMBER(D426)),I426*D426,"")</f>
        <v>0</v>
      </c>
      <c r="K426" s="402"/>
      <c r="L426" s="213"/>
      <c r="M426" s="90"/>
      <c r="N426" s="90"/>
      <c r="O426" s="90"/>
      <c r="P426" s="90"/>
      <c r="Q426" s="90"/>
      <c r="R426" s="90"/>
      <c r="S426" s="90"/>
      <c r="T426" s="90"/>
      <c r="U426" s="90"/>
    </row>
    <row r="427" spans="1:21" ht="14.25" customHeight="1" x14ac:dyDescent="0.2">
      <c r="A427" s="104"/>
      <c r="B427" s="214" t="s">
        <v>214</v>
      </c>
      <c r="C427" s="404" t="s">
        <v>424</v>
      </c>
      <c r="D427" s="588">
        <v>0</v>
      </c>
      <c r="E427" s="588">
        <v>0</v>
      </c>
      <c r="F427" s="207"/>
      <c r="G427" s="354"/>
      <c r="H427" s="207"/>
      <c r="I427" s="190">
        <v>0</v>
      </c>
      <c r="J427" s="591">
        <f>IF(AND(ISNUMBER(I427),ISNUMBER(D427)),I427*D427,"")</f>
        <v>0</v>
      </c>
      <c r="K427" s="5"/>
      <c r="L427" s="213"/>
    </row>
    <row r="428" spans="1:21" s="90" customFormat="1" ht="14.25" customHeight="1" x14ac:dyDescent="0.2">
      <c r="A428" s="101"/>
      <c r="B428" s="214" t="s">
        <v>215</v>
      </c>
      <c r="C428" s="404" t="s">
        <v>424</v>
      </c>
      <c r="D428" s="588">
        <v>0</v>
      </c>
      <c r="E428" s="588">
        <v>0</v>
      </c>
      <c r="F428" s="629"/>
      <c r="G428" s="256">
        <f>Parameters!$E$65-Parameters!$E$63</f>
        <v>0.15</v>
      </c>
      <c r="H428" s="591">
        <f>IF(AND(ISNUMBER(G428),ISNUMBER(E428)),G428*E428,"")</f>
        <v>0</v>
      </c>
      <c r="I428" s="354"/>
      <c r="J428" s="207"/>
      <c r="K428" s="5"/>
      <c r="L428" s="213"/>
      <c r="M428" s="3"/>
      <c r="N428" s="3"/>
      <c r="O428" s="3"/>
      <c r="P428" s="3"/>
      <c r="Q428" s="3"/>
      <c r="R428" s="3"/>
      <c r="S428" s="3"/>
      <c r="T428" s="3"/>
      <c r="U428" s="3"/>
    </row>
    <row r="429" spans="1:21" ht="14.25" customHeight="1" x14ac:dyDescent="0.2">
      <c r="A429" s="104"/>
      <c r="B429" s="214" t="s">
        <v>216</v>
      </c>
      <c r="C429" s="404" t="s">
        <v>424</v>
      </c>
      <c r="D429" s="588">
        <v>0</v>
      </c>
      <c r="E429" s="588">
        <v>0</v>
      </c>
      <c r="F429" s="629"/>
      <c r="G429" s="256">
        <f>Parameters!$E$65-Parameters!$E$64</f>
        <v>0</v>
      </c>
      <c r="H429" s="591">
        <f>IF(AND(ISNUMBER(G429),ISNUMBER(E429)),G429*E429,"")</f>
        <v>0</v>
      </c>
      <c r="I429" s="354"/>
      <c r="J429" s="207"/>
      <c r="K429" s="5"/>
      <c r="L429" s="213"/>
    </row>
    <row r="430" spans="1:21" ht="14.25" customHeight="1" x14ac:dyDescent="0.2">
      <c r="A430" s="104"/>
      <c r="B430" s="214" t="s">
        <v>217</v>
      </c>
      <c r="C430" s="404" t="s">
        <v>424</v>
      </c>
      <c r="D430" s="588">
        <v>0</v>
      </c>
      <c r="E430" s="588">
        <v>0</v>
      </c>
      <c r="F430" s="629"/>
      <c r="G430" s="256">
        <v>0</v>
      </c>
      <c r="H430" s="591">
        <f>IF(AND(ISNUMBER(G430),ISNUMBER(E430),ISNUMBER(D430)),G430*MAX(E430-D430,0),"")</f>
        <v>0</v>
      </c>
      <c r="I430" s="190">
        <v>0</v>
      </c>
      <c r="J430" s="591">
        <f>IF(AND(ISNUMBER(I430),ISNUMBER(D430)),I430*D430,"")</f>
        <v>0</v>
      </c>
      <c r="K430" s="5"/>
      <c r="L430" s="213"/>
    </row>
    <row r="431" spans="1:21" ht="14.25" customHeight="1" x14ac:dyDescent="0.2">
      <c r="A431" s="101"/>
      <c r="B431" s="214" t="s">
        <v>385</v>
      </c>
      <c r="C431" s="404" t="s">
        <v>424</v>
      </c>
      <c r="D431" s="588">
        <v>0</v>
      </c>
      <c r="E431" s="588">
        <v>0</v>
      </c>
      <c r="F431" s="629"/>
      <c r="G431" s="354"/>
      <c r="H431" s="207"/>
      <c r="I431" s="190">
        <v>0</v>
      </c>
      <c r="J431" s="591">
        <f>IF(AND(ISNUMBER(I431),ISNUMBER(D431)),I431*D431,"")</f>
        <v>0</v>
      </c>
      <c r="K431" s="5"/>
      <c r="L431" s="213"/>
    </row>
    <row r="432" spans="1:21" ht="14.25" customHeight="1" x14ac:dyDescent="0.2">
      <c r="A432" s="440"/>
      <c r="B432" s="455" t="s">
        <v>386</v>
      </c>
      <c r="C432" s="430" t="s">
        <v>424</v>
      </c>
      <c r="D432" s="588">
        <v>0</v>
      </c>
      <c r="E432" s="588">
        <v>0</v>
      </c>
      <c r="F432" s="612"/>
      <c r="G432" s="401"/>
      <c r="H432" s="447"/>
      <c r="I432" s="443">
        <v>0</v>
      </c>
      <c r="J432" s="634">
        <f>IF(AND(ISNUMBER(I432),ISNUMBER(D432)),I432*D432,"")</f>
        <v>0</v>
      </c>
      <c r="K432" s="402"/>
      <c r="L432" s="213"/>
      <c r="M432" s="90"/>
      <c r="N432" s="90"/>
      <c r="O432" s="90"/>
      <c r="P432" s="90"/>
      <c r="Q432" s="90"/>
      <c r="R432" s="90"/>
      <c r="S432" s="90"/>
      <c r="T432" s="90"/>
      <c r="U432" s="90"/>
    </row>
    <row r="433" spans="1:21" ht="14.25" customHeight="1" x14ac:dyDescent="0.2">
      <c r="A433" s="104"/>
      <c r="B433" s="214" t="s">
        <v>218</v>
      </c>
      <c r="C433" s="404" t="s">
        <v>424</v>
      </c>
      <c r="D433" s="588">
        <v>0</v>
      </c>
      <c r="E433" s="588">
        <v>0</v>
      </c>
      <c r="F433" s="629"/>
      <c r="G433" s="354"/>
      <c r="H433" s="207"/>
      <c r="I433" s="190">
        <v>0</v>
      </c>
      <c r="J433" s="591">
        <f>IF(AND(ISNUMBER(I433),ISNUMBER(D433)),I433*D433,"")</f>
        <v>0</v>
      </c>
      <c r="K433" s="5"/>
      <c r="L433" s="213"/>
    </row>
    <row r="434" spans="1:21" s="90" customFormat="1" ht="14.25" customHeight="1" x14ac:dyDescent="0.2">
      <c r="A434" s="104"/>
      <c r="B434" s="214" t="s">
        <v>387</v>
      </c>
      <c r="C434" s="404" t="s">
        <v>424</v>
      </c>
      <c r="D434" s="588">
        <v>0</v>
      </c>
      <c r="E434" s="588">
        <v>0</v>
      </c>
      <c r="F434" s="629"/>
      <c r="G434" s="256">
        <f>Parameters!$E$66-Parameters!$E$63</f>
        <v>0.2</v>
      </c>
      <c r="H434" s="591">
        <f>IF(AND(ISNUMBER(G434),ISNUMBER(E434)),G434*E434,"")</f>
        <v>0</v>
      </c>
      <c r="I434" s="354"/>
      <c r="J434" s="207"/>
      <c r="K434" s="5"/>
      <c r="L434" s="213"/>
      <c r="M434" s="3"/>
      <c r="N434" s="3"/>
      <c r="O434" s="3"/>
      <c r="P434" s="3"/>
      <c r="Q434" s="3"/>
      <c r="R434" s="3"/>
      <c r="S434" s="3"/>
      <c r="T434" s="3"/>
      <c r="U434" s="3"/>
    </row>
    <row r="435" spans="1:21" s="90" customFormat="1" ht="14.25" customHeight="1" x14ac:dyDescent="0.2">
      <c r="A435" s="104"/>
      <c r="B435" s="214" t="s">
        <v>388</v>
      </c>
      <c r="C435" s="404" t="s">
        <v>424</v>
      </c>
      <c r="D435" s="588">
        <v>0</v>
      </c>
      <c r="E435" s="588">
        <v>0</v>
      </c>
      <c r="F435" s="629"/>
      <c r="G435" s="256">
        <f>Parameters!$E$66-Parameters!$E$64</f>
        <v>0.05</v>
      </c>
      <c r="H435" s="591">
        <f>IF(AND(ISNUMBER(G435),ISNUMBER(E435)),G435*E435,"")</f>
        <v>0</v>
      </c>
      <c r="I435" s="354"/>
      <c r="J435" s="207"/>
      <c r="K435" s="5"/>
      <c r="L435" s="213"/>
      <c r="M435" s="3"/>
      <c r="N435" s="3"/>
      <c r="O435" s="3"/>
      <c r="P435" s="3"/>
      <c r="Q435" s="3"/>
      <c r="R435" s="3"/>
      <c r="S435" s="3"/>
      <c r="T435" s="3"/>
      <c r="U435" s="3"/>
    </row>
    <row r="436" spans="1:21" s="90" customFormat="1" ht="14.25" customHeight="1" x14ac:dyDescent="0.2">
      <c r="A436" s="104"/>
      <c r="B436" s="214" t="s">
        <v>389</v>
      </c>
      <c r="C436" s="404" t="s">
        <v>424</v>
      </c>
      <c r="D436" s="588">
        <v>0</v>
      </c>
      <c r="E436" s="588">
        <v>0</v>
      </c>
      <c r="F436" s="629"/>
      <c r="G436" s="256">
        <f>Parameters!$E$66-Parameters!$E$65</f>
        <v>0.05</v>
      </c>
      <c r="H436" s="591">
        <f>IF(AND(ISNUMBER(G436),ISNUMBER(E436)),G436*E436,"")</f>
        <v>0</v>
      </c>
      <c r="I436" s="354"/>
      <c r="J436" s="207"/>
      <c r="K436" s="5"/>
      <c r="L436" s="213"/>
      <c r="M436" s="3"/>
      <c r="N436" s="3"/>
      <c r="O436" s="3"/>
      <c r="P436" s="3"/>
      <c r="Q436" s="3"/>
      <c r="R436" s="3"/>
      <c r="S436" s="3"/>
      <c r="T436" s="3"/>
      <c r="U436" s="3"/>
    </row>
    <row r="437" spans="1:21" s="90" customFormat="1" ht="30.2" customHeight="1" x14ac:dyDescent="0.2">
      <c r="A437" s="104"/>
      <c r="B437" s="214" t="s">
        <v>391</v>
      </c>
      <c r="C437" s="404" t="s">
        <v>424</v>
      </c>
      <c r="D437" s="588">
        <v>0</v>
      </c>
      <c r="E437" s="588">
        <v>0</v>
      </c>
      <c r="F437" s="629"/>
      <c r="G437" s="256">
        <v>0</v>
      </c>
      <c r="H437" s="591">
        <f>IF(AND(ISNUMBER(G437),ISNUMBER(E437),ISNUMBER(D437)),G437*MAX(E437-D437,0),"")</f>
        <v>0</v>
      </c>
      <c r="I437" s="190">
        <v>0</v>
      </c>
      <c r="J437" s="591">
        <f>IF(AND(ISNUMBER(I437),ISNUMBER(D437)),I437*D437,"")</f>
        <v>0</v>
      </c>
      <c r="K437" s="5"/>
      <c r="L437" s="213"/>
      <c r="M437" s="3"/>
      <c r="N437" s="3"/>
      <c r="O437" s="3"/>
      <c r="P437" s="3"/>
      <c r="Q437" s="3"/>
      <c r="R437" s="3"/>
      <c r="S437" s="3"/>
      <c r="T437" s="3"/>
      <c r="U437" s="3"/>
    </row>
    <row r="438" spans="1:21" s="90" customFormat="1" ht="30.2" customHeight="1" x14ac:dyDescent="0.2">
      <c r="A438" s="399"/>
      <c r="B438" s="455" t="s">
        <v>392</v>
      </c>
      <c r="C438" s="430" t="s">
        <v>424</v>
      </c>
      <c r="D438" s="588">
        <v>0</v>
      </c>
      <c r="E438" s="588">
        <v>0</v>
      </c>
      <c r="F438" s="612"/>
      <c r="G438" s="401"/>
      <c r="H438" s="447"/>
      <c r="I438" s="443">
        <v>0</v>
      </c>
      <c r="J438" s="634">
        <f>IF(AND(ISNUMBER(I438),ISNUMBER(D438)),I438*D438,"")</f>
        <v>0</v>
      </c>
      <c r="K438" s="402"/>
      <c r="L438" s="213"/>
    </row>
    <row r="439" spans="1:21" s="90" customFormat="1" ht="14.25" customHeight="1" x14ac:dyDescent="0.2">
      <c r="A439" s="399"/>
      <c r="B439" s="400" t="s">
        <v>390</v>
      </c>
      <c r="C439" s="430" t="s">
        <v>424</v>
      </c>
      <c r="D439" s="588">
        <v>0</v>
      </c>
      <c r="E439" s="588">
        <v>0</v>
      </c>
      <c r="F439" s="612"/>
      <c r="G439" s="401"/>
      <c r="H439" s="447"/>
      <c r="I439" s="443">
        <v>0</v>
      </c>
      <c r="J439" s="634">
        <f>IF(AND(ISNUMBER(I439),ISNUMBER(D439)),I439*D439,"")</f>
        <v>0</v>
      </c>
      <c r="K439" s="402"/>
      <c r="L439" s="213"/>
    </row>
    <row r="440" spans="1:21" s="90" customFormat="1" ht="14.25" customHeight="1" x14ac:dyDescent="0.2">
      <c r="A440" s="399"/>
      <c r="B440" s="455" t="s">
        <v>393</v>
      </c>
      <c r="C440" s="430" t="s">
        <v>424</v>
      </c>
      <c r="D440" s="588">
        <v>0</v>
      </c>
      <c r="E440" s="588">
        <v>0</v>
      </c>
      <c r="F440" s="612"/>
      <c r="G440" s="459">
        <f>Parameters!$E$67-Parameters!$E$63</f>
        <v>0.5</v>
      </c>
      <c r="H440" s="634">
        <f>IF(AND(ISNUMBER(G440),ISNUMBER(E440)),G440*E440,"")</f>
        <v>0</v>
      </c>
      <c r="I440" s="401"/>
      <c r="J440" s="447"/>
      <c r="K440" s="402"/>
      <c r="L440" s="213"/>
    </row>
    <row r="441" spans="1:21" s="90" customFormat="1" ht="14.25" customHeight="1" x14ac:dyDescent="0.2">
      <c r="A441" s="399"/>
      <c r="B441" s="455" t="s">
        <v>394</v>
      </c>
      <c r="C441" s="430" t="s">
        <v>424</v>
      </c>
      <c r="D441" s="588">
        <v>0</v>
      </c>
      <c r="E441" s="588">
        <v>0</v>
      </c>
      <c r="F441" s="612"/>
      <c r="G441" s="459">
        <f>Parameters!$E$67-Parameters!$E$64</f>
        <v>0.35</v>
      </c>
      <c r="H441" s="634">
        <f>IF(AND(ISNUMBER(G441),ISNUMBER(E441)),G441*E441,"")</f>
        <v>0</v>
      </c>
      <c r="I441" s="401"/>
      <c r="J441" s="447"/>
      <c r="K441" s="402"/>
      <c r="L441" s="213"/>
    </row>
    <row r="442" spans="1:21" s="90" customFormat="1" ht="14.25" customHeight="1" x14ac:dyDescent="0.2">
      <c r="A442" s="399"/>
      <c r="B442" s="455" t="s">
        <v>395</v>
      </c>
      <c r="C442" s="430" t="s">
        <v>424</v>
      </c>
      <c r="D442" s="588">
        <v>0</v>
      </c>
      <c r="E442" s="588">
        <v>0</v>
      </c>
      <c r="F442" s="612"/>
      <c r="G442" s="459">
        <f>Parameters!$E$67-Parameters!$E$65</f>
        <v>0.35</v>
      </c>
      <c r="H442" s="634">
        <f>IF(AND(ISNUMBER(G442),ISNUMBER(E442)),G442*E442,"")</f>
        <v>0</v>
      </c>
      <c r="I442" s="401"/>
      <c r="J442" s="447"/>
      <c r="K442" s="402"/>
      <c r="L442" s="213"/>
    </row>
    <row r="443" spans="1:21" s="90" customFormat="1" ht="30.2" customHeight="1" x14ac:dyDescent="0.2">
      <c r="A443" s="399"/>
      <c r="B443" s="455" t="s">
        <v>396</v>
      </c>
      <c r="C443" s="430" t="s">
        <v>424</v>
      </c>
      <c r="D443" s="588">
        <v>0</v>
      </c>
      <c r="E443" s="588">
        <v>0</v>
      </c>
      <c r="F443" s="612"/>
      <c r="G443" s="459">
        <f>Parameters!$E$67-Parameters!$E$66</f>
        <v>0.3</v>
      </c>
      <c r="H443" s="634">
        <f>IF(AND(ISNUMBER(G443),ISNUMBER(E443)),G443*E443,"")</f>
        <v>0</v>
      </c>
      <c r="I443" s="401"/>
      <c r="J443" s="447"/>
      <c r="K443" s="402"/>
      <c r="L443" s="213"/>
    </row>
    <row r="444" spans="1:21" s="90" customFormat="1" ht="30.2" customHeight="1" x14ac:dyDescent="0.2">
      <c r="A444" s="399"/>
      <c r="B444" s="455" t="s">
        <v>397</v>
      </c>
      <c r="C444" s="430" t="s">
        <v>424</v>
      </c>
      <c r="D444" s="588">
        <v>0</v>
      </c>
      <c r="E444" s="588">
        <v>0</v>
      </c>
      <c r="F444" s="612"/>
      <c r="G444" s="459">
        <v>0</v>
      </c>
      <c r="H444" s="634">
        <f>IF(AND(ISNUMBER(G444),ISNUMBER(E444),ISNUMBER(D444)),G444*MAX(E444-D444,0),"")</f>
        <v>0</v>
      </c>
      <c r="I444" s="443">
        <v>0</v>
      </c>
      <c r="J444" s="634">
        <f>IF(AND(ISNUMBER(I444),ISNUMBER(D444)),I444*D444,"")</f>
        <v>0</v>
      </c>
      <c r="K444" s="402"/>
      <c r="L444" s="213"/>
    </row>
    <row r="445" spans="1:21" s="90" customFormat="1" ht="14.25" customHeight="1" x14ac:dyDescent="0.2">
      <c r="A445" s="399"/>
      <c r="B445" s="400" t="s">
        <v>398</v>
      </c>
      <c r="C445" s="430" t="s">
        <v>424</v>
      </c>
      <c r="D445" s="588">
        <v>0</v>
      </c>
      <c r="E445" s="588">
        <v>0</v>
      </c>
      <c r="F445" s="612"/>
      <c r="G445" s="401"/>
      <c r="H445" s="447"/>
      <c r="I445" s="443">
        <v>0</v>
      </c>
      <c r="J445" s="634">
        <f>IF(AND(ISNUMBER(I445),ISNUMBER(D445)),I445*D445,"")</f>
        <v>0</v>
      </c>
      <c r="K445" s="402"/>
      <c r="L445" s="213"/>
    </row>
    <row r="446" spans="1:21" s="90" customFormat="1" ht="14.25" customHeight="1" x14ac:dyDescent="0.2">
      <c r="A446" s="399"/>
      <c r="B446" s="400" t="s">
        <v>74</v>
      </c>
      <c r="C446" s="430" t="s">
        <v>424</v>
      </c>
      <c r="D446" s="588">
        <v>0</v>
      </c>
      <c r="E446" s="588">
        <v>0</v>
      </c>
      <c r="F446" s="612"/>
      <c r="G446" s="443">
        <f>Parameters!$E$69-Parameters!$E$63</f>
        <v>1</v>
      </c>
      <c r="H446" s="634">
        <f>IF(AND(ISNUMBER(G446),ISNUMBER(E446)),G446*E446,"")</f>
        <v>0</v>
      </c>
      <c r="I446" s="401"/>
      <c r="J446" s="447"/>
      <c r="K446" s="402"/>
      <c r="L446" s="213"/>
    </row>
    <row r="447" spans="1:21" s="90" customFormat="1" ht="14.25" customHeight="1" x14ac:dyDescent="0.2">
      <c r="A447" s="399"/>
      <c r="B447" s="400" t="s">
        <v>219</v>
      </c>
      <c r="C447" s="430" t="s">
        <v>424</v>
      </c>
      <c r="D447" s="588">
        <v>0</v>
      </c>
      <c r="E447" s="588">
        <v>0</v>
      </c>
      <c r="F447" s="612"/>
      <c r="G447" s="459">
        <f>Parameters!$E$69-Parameters!$E$64</f>
        <v>0.85</v>
      </c>
      <c r="H447" s="634">
        <f>IF(AND(ISNUMBER(G447),ISNUMBER(E447)),G447*E447,"")</f>
        <v>0</v>
      </c>
      <c r="I447" s="401"/>
      <c r="J447" s="447"/>
      <c r="K447" s="402"/>
      <c r="L447" s="213"/>
    </row>
    <row r="448" spans="1:21" s="90" customFormat="1" ht="14.25" customHeight="1" x14ac:dyDescent="0.2">
      <c r="A448" s="399"/>
      <c r="B448" s="400" t="s">
        <v>220</v>
      </c>
      <c r="C448" s="430" t="s">
        <v>424</v>
      </c>
      <c r="D448" s="588">
        <v>0</v>
      </c>
      <c r="E448" s="588">
        <v>0</v>
      </c>
      <c r="F448" s="612"/>
      <c r="G448" s="459">
        <f>Parameters!$E$69-Parameters!$E$65</f>
        <v>0.85</v>
      </c>
      <c r="H448" s="634">
        <f>IF(AND(ISNUMBER(G448),ISNUMBER(E448)),G448*E448,"")</f>
        <v>0</v>
      </c>
      <c r="I448" s="401"/>
      <c r="J448" s="447"/>
      <c r="K448" s="402"/>
      <c r="L448" s="213"/>
    </row>
    <row r="449" spans="1:21" ht="14.25" customHeight="1" x14ac:dyDescent="0.2">
      <c r="A449" s="399"/>
      <c r="B449" s="400" t="s">
        <v>399</v>
      </c>
      <c r="C449" s="430" t="s">
        <v>424</v>
      </c>
      <c r="D449" s="588">
        <v>0</v>
      </c>
      <c r="E449" s="588">
        <v>0</v>
      </c>
      <c r="F449" s="612"/>
      <c r="G449" s="459">
        <f>Parameters!$E$69-Parameters!$E$66</f>
        <v>0.8</v>
      </c>
      <c r="H449" s="634">
        <f>IF(AND(ISNUMBER(G449),ISNUMBER(E449)),G449*E449,"")</f>
        <v>0</v>
      </c>
      <c r="I449" s="401"/>
      <c r="J449" s="447"/>
      <c r="K449" s="402"/>
      <c r="L449" s="213"/>
      <c r="M449" s="90"/>
      <c r="N449" s="90"/>
      <c r="O449" s="90"/>
      <c r="P449" s="90"/>
      <c r="Q449" s="90"/>
      <c r="R449" s="90"/>
      <c r="S449" s="90"/>
      <c r="T449" s="90"/>
      <c r="U449" s="90"/>
    </row>
    <row r="450" spans="1:21" ht="14.25" customHeight="1" x14ac:dyDescent="0.2">
      <c r="A450" s="399"/>
      <c r="B450" s="400" t="s">
        <v>400</v>
      </c>
      <c r="C450" s="430" t="s">
        <v>424</v>
      </c>
      <c r="D450" s="588">
        <v>0</v>
      </c>
      <c r="E450" s="588">
        <v>0</v>
      </c>
      <c r="F450" s="612"/>
      <c r="G450" s="459">
        <f>Parameters!$E$69-Parameters!$E$67</f>
        <v>0.5</v>
      </c>
      <c r="H450" s="634">
        <f>IF(AND(ISNUMBER(G450),ISNUMBER(E450)),G450*E450,"")</f>
        <v>0</v>
      </c>
      <c r="I450" s="401"/>
      <c r="J450" s="447"/>
      <c r="K450" s="402"/>
      <c r="L450" s="213"/>
      <c r="M450" s="90"/>
      <c r="N450" s="90"/>
      <c r="O450" s="90"/>
      <c r="P450" s="90"/>
      <c r="Q450" s="90"/>
      <c r="R450" s="90"/>
      <c r="S450" s="90"/>
      <c r="T450" s="90"/>
      <c r="U450" s="90"/>
    </row>
    <row r="451" spans="1:21" ht="14.25" customHeight="1" x14ac:dyDescent="0.2">
      <c r="A451" s="399"/>
      <c r="B451" s="400" t="s">
        <v>75</v>
      </c>
      <c r="C451" s="430" t="s">
        <v>424</v>
      </c>
      <c r="D451" s="588">
        <v>0</v>
      </c>
      <c r="E451" s="588">
        <v>0</v>
      </c>
      <c r="F451" s="612"/>
      <c r="G451" s="459">
        <v>0</v>
      </c>
      <c r="H451" s="634">
        <f>IF(AND(ISNUMBER(G451),ISNUMBER(E451),ISNUMBER(D451)),G451*MAX(E451-D451,0),"")</f>
        <v>0</v>
      </c>
      <c r="I451" s="443">
        <v>0</v>
      </c>
      <c r="J451" s="634">
        <f>IF(AND(ISNUMBER(I451),ISNUMBER(D451)),I451*D451,"")</f>
        <v>0</v>
      </c>
      <c r="K451" s="402"/>
      <c r="L451" s="213"/>
      <c r="M451" s="90"/>
      <c r="N451" s="90"/>
      <c r="O451" s="90"/>
      <c r="P451" s="90"/>
      <c r="Q451" s="90"/>
      <c r="R451" s="90"/>
      <c r="S451" s="90"/>
      <c r="T451" s="90"/>
      <c r="U451" s="90"/>
    </row>
    <row r="452" spans="1:21" ht="14.25" customHeight="1" x14ac:dyDescent="0.2">
      <c r="A452" s="399"/>
      <c r="B452" s="449" t="s">
        <v>76</v>
      </c>
      <c r="C452" s="413"/>
      <c r="D452" s="567"/>
      <c r="E452" s="567"/>
      <c r="F452" s="447"/>
      <c r="G452" s="401"/>
      <c r="H452" s="652">
        <f>IF(AND(AND(ISNUMBER(H309),ISNUMBER(H327),ISNUMBER(H330),ISNUMBER(H345),ISNUMBER(H348),ISNUMBER(H351),ISNUMBER(H363),ISNUMBER(H366),ISNUMBER(H369),ISNUMBER(H372),ISNUMBER(H381),ISNUMBER(H384),ISNUMBER(H387),ISNUMBER(H390),ISNUMBER(H393),ISNUMBER(H399),ISNUMBER(H402),ISNUMBER(H405),ISNUMBER(H408),ISNUMBER(H411),ISNUMBER(H414),ISNUMBER(H416),ISNUMBER(H422),ISNUMBER(H423),ISNUMBER(H428),ISNUMBER(H429),ISNUMBER(H430),ISNUMBER(H434),ISNUMBER(H435),ISNUMBER(H436)),ISNUMBER(H437),ISNUMBER(H440),ISNUMBER(H441),ISNUMBER(H442),ISNUMBER(H443),ISNUMBER(H444),ISNUMBER(H446),ISNUMBER(H447),ISNUMBER(H448),ISNUMBER(H449),ISNUMBER(H450),ISNUMBER(H451)),SUM(SUM(H309,H327,H330,H345,H348,H351,H363,H366,H369,H372,H381,H384,H387,H390,H393,H399,H402,H405,H408,H411,H414,H416,H422,H423,H428,H429,H430,H434,H435,H436),H437,H440,H441,H442,H443,H444,H446,H447,H448,H449,H450,H451),"")</f>
        <v>0</v>
      </c>
      <c r="I452" s="401"/>
      <c r="J452" s="652">
        <f>IF(AND(AND(ISNUMBER(J309),ISNUMBER(J312),ISNUMBER(J315),ISNUMBER(J318),ISNUMBER(J321),ISNUMBER(J324),ISNUMBER(J330),ISNUMBER(J333),ISNUMBER(J336),ISNUMBER(J339),ISNUMBER(J342),ISNUMBER(J351),ISNUMBER(J354),ISNUMBER(J357),ISNUMBER(J360),ISNUMBER(J372),ISNUMBER(J375),ISNUMBER(J378),ISNUMBER(J393),ISNUMBER(J396),ISNUMBER(J414),ISNUMBER(J416),ISNUMBER(J417),ISNUMBER(J418),ISNUMBER(J419),ISNUMBER(J420),ISNUMBER(J421),ISNUMBER(J423),ISNUMBER(J424),ISNUMBER(J425)),ISNUMBER(J426),ISNUMBER(J427),ISNUMBER(J430),ISNUMBER(J431),ISNUMBER(J432),ISNUMBER(J433),ISNUMBER(J437),ISNUMBER(J438),ISNUMBER(J439),ISNUMBER(J444),ISNUMBER(J445),ISNUMBER(J451)),SUM(SUM(J309,J312,J315,J318,J321,J324,J330,J333,J336,J339,J342,J351,J354,J357,J360,J372,J375,J378,J393,J396,J414,J416,J417,J418,J419,J420,J421,J423,J424,J425),J426,J427,J430,J431,J432,J433,J437,J438,J439,J444,J445,J451),"")</f>
        <v>0</v>
      </c>
      <c r="K452" s="402"/>
      <c r="L452" s="213"/>
      <c r="M452" s="90"/>
      <c r="N452" s="90"/>
      <c r="O452" s="90"/>
      <c r="P452" s="90"/>
      <c r="Q452" s="90"/>
      <c r="R452" s="90"/>
      <c r="S452" s="90"/>
      <c r="T452" s="90"/>
      <c r="U452" s="90"/>
    </row>
    <row r="453" spans="1:21" x14ac:dyDescent="0.2">
      <c r="A453" s="104"/>
      <c r="B453" s="140"/>
      <c r="C453" s="426"/>
      <c r="D453" s="139"/>
      <c r="E453" s="139"/>
      <c r="F453" s="139"/>
      <c r="G453" s="139"/>
      <c r="H453" s="139"/>
      <c r="I453" s="139"/>
      <c r="J453" s="139"/>
      <c r="K453" s="5"/>
    </row>
    <row r="454" spans="1:21" x14ac:dyDescent="0.2">
      <c r="A454" s="104"/>
      <c r="B454" s="141"/>
      <c r="C454" s="427"/>
      <c r="D454" s="103" t="s">
        <v>77</v>
      </c>
      <c r="E454" s="103" t="s">
        <v>78</v>
      </c>
      <c r="F454" s="355"/>
      <c r="G454" s="353"/>
      <c r="H454" s="356"/>
      <c r="I454" s="142"/>
      <c r="J454" s="143"/>
      <c r="K454" s="5"/>
    </row>
    <row r="455" spans="1:21" s="90" customFormat="1" x14ac:dyDescent="0.2">
      <c r="A455" s="104"/>
      <c r="B455" s="192" t="s">
        <v>79</v>
      </c>
      <c r="C455" s="408"/>
      <c r="D455" s="617">
        <f>IF(AND(ISNUMBER(D310),ISNUMBER(D313)),SUM(D310,D313,D316,D319,D322),"")</f>
        <v>0</v>
      </c>
      <c r="E455" s="617">
        <f>IF(AND(ISNUMBER(E310),ISNUMBER(E328)),SUM(E310,E328,E346,E364,E382),"")</f>
        <v>0</v>
      </c>
      <c r="F455" s="355"/>
      <c r="G455" s="353"/>
      <c r="H455" s="356"/>
      <c r="I455" s="142"/>
      <c r="J455" s="143"/>
      <c r="K455" s="5"/>
      <c r="L455" s="213"/>
      <c r="M455" s="3"/>
      <c r="N455" s="3"/>
      <c r="O455" s="3"/>
      <c r="P455" s="3"/>
      <c r="Q455" s="3"/>
      <c r="R455" s="3"/>
      <c r="S455" s="3"/>
      <c r="T455" s="3"/>
      <c r="U455" s="3"/>
    </row>
    <row r="456" spans="1:21" x14ac:dyDescent="0.2">
      <c r="A456" s="104"/>
      <c r="B456" s="192" t="s">
        <v>221</v>
      </c>
      <c r="C456" s="408"/>
      <c r="D456" s="617">
        <f>IF(AND(ISNUMBER(D328),ISNUMBER(D331)),SUM(D328,D331,D334,D337,D340),"")</f>
        <v>0</v>
      </c>
      <c r="E456" s="617">
        <f>IF(AND(ISNUMBER(E313),ISNUMBER(E331)),SUM(E313,E331,E349,E367,E385),"")</f>
        <v>0</v>
      </c>
      <c r="F456" s="355"/>
      <c r="G456" s="353"/>
      <c r="H456" s="356"/>
      <c r="I456" s="142"/>
      <c r="J456" s="143"/>
      <c r="K456" s="5"/>
      <c r="L456" s="213"/>
    </row>
    <row r="457" spans="1:21" x14ac:dyDescent="0.2">
      <c r="A457" s="104"/>
      <c r="B457" s="192" t="s">
        <v>222</v>
      </c>
      <c r="C457" s="428"/>
      <c r="D457" s="617">
        <f>IF(OR(ISNUMBER(D346),ISNUMBER(D349),ISNUMBER(D352),ISNUMBER(D355),ISNUMBER(D358)),SUM(D346,D349,D352,D355,D358),"")</f>
        <v>0</v>
      </c>
      <c r="E457" s="617">
        <f>IF(OR(ISNUMBER(E316),ISNUMBER(E334),ISNUMBER(E352),ISNUMBER(E370),ISNUMBER(E388)),SUM(E316,E334,E352,E370,E388),"")</f>
        <v>0</v>
      </c>
      <c r="F457" s="355"/>
      <c r="G457" s="353"/>
      <c r="H457" s="356"/>
      <c r="I457" s="191"/>
      <c r="J457" s="143"/>
      <c r="K457" s="5"/>
      <c r="L457" s="213"/>
    </row>
    <row r="458" spans="1:21" x14ac:dyDescent="0.2">
      <c r="A458" s="104"/>
      <c r="B458" s="192" t="s">
        <v>401</v>
      </c>
      <c r="C458" s="428"/>
      <c r="D458" s="617">
        <f>IF(OR(ISNUMBER(D364),ISNUMBER(D367),ISNUMBER(D370),ISNUMBER(D373),ISNUMBER(D376)),SUM(D364,D367,D370,D373,D376),"")</f>
        <v>0</v>
      </c>
      <c r="E458" s="617">
        <f>IF(OR(ISNUMBER(E319),ISNUMBER(E337),ISNUMBER(E355),ISNUMBER(E373),ISNUMBER(E391)),SUM(E319,E337,E355,E373,E391),"")</f>
        <v>0</v>
      </c>
      <c r="F458" s="355"/>
      <c r="G458" s="353"/>
      <c r="H458" s="356"/>
      <c r="I458" s="191"/>
      <c r="J458" s="143"/>
      <c r="K458" s="5"/>
      <c r="L458" s="213"/>
    </row>
    <row r="459" spans="1:21" x14ac:dyDescent="0.2">
      <c r="A459" s="399"/>
      <c r="B459" s="460" t="s">
        <v>402</v>
      </c>
      <c r="C459" s="428"/>
      <c r="D459" s="638">
        <f>IF(OR(ISNUMBER(D382),ISNUMBER(D385),ISNUMBER(D388),ISNUMBER(D391),ISNUMBER(D394)),SUM(D382,D385,D388,D391,D394),"")</f>
        <v>0</v>
      </c>
      <c r="E459" s="638">
        <f>IF(OR(ISNUMBER(E322),ISNUMBER(E340),ISNUMBER(E358),ISNUMBER(E376),ISNUMBER(E394)),SUM(E322,E340,E358,E376,E394),"")</f>
        <v>0</v>
      </c>
      <c r="F459" s="461"/>
      <c r="G459" s="456"/>
      <c r="H459" s="462"/>
      <c r="I459" s="463"/>
      <c r="J459" s="454"/>
      <c r="K459" s="402"/>
      <c r="L459" s="213"/>
      <c r="M459" s="90"/>
      <c r="N459" s="90"/>
      <c r="O459" s="90"/>
      <c r="P459" s="90"/>
      <c r="Q459" s="90"/>
      <c r="R459" s="90"/>
      <c r="S459" s="90"/>
      <c r="T459" s="90"/>
      <c r="U459" s="90"/>
    </row>
    <row r="460" spans="1:21" x14ac:dyDescent="0.2">
      <c r="A460" s="104"/>
      <c r="B460" s="73"/>
      <c r="C460" s="421"/>
      <c r="D460" s="124"/>
      <c r="E460" s="125"/>
      <c r="F460" s="126"/>
      <c r="G460" s="100"/>
      <c r="H460" s="100"/>
      <c r="I460" s="96"/>
      <c r="J460" s="96"/>
      <c r="K460" s="5"/>
    </row>
    <row r="461" spans="1:21" ht="30.2" customHeight="1" x14ac:dyDescent="0.25">
      <c r="A461" s="14" t="s">
        <v>80</v>
      </c>
      <c r="B461" s="91"/>
      <c r="C461" s="91"/>
      <c r="D461" s="91"/>
      <c r="E461" s="91"/>
      <c r="F461" s="91"/>
      <c r="G461" s="91"/>
      <c r="H461" s="91"/>
      <c r="I461" s="144"/>
      <c r="J461" s="144"/>
      <c r="K461" s="92"/>
      <c r="L461" s="245"/>
      <c r="M461" s="93"/>
      <c r="N461" s="93"/>
      <c r="O461" s="93"/>
      <c r="P461" s="93"/>
      <c r="Q461" s="93"/>
      <c r="R461" s="93"/>
      <c r="S461" s="93"/>
      <c r="T461" s="93"/>
      <c r="U461" s="93"/>
    </row>
    <row r="462" spans="1:21" ht="15.75" x14ac:dyDescent="0.25">
      <c r="A462" s="127"/>
      <c r="B462" s="4"/>
      <c r="C462" s="4"/>
      <c r="D462" s="4"/>
      <c r="E462" s="4"/>
      <c r="F462" s="128"/>
      <c r="G462" s="4"/>
      <c r="H462" s="4"/>
      <c r="I462" s="96"/>
      <c r="J462" s="96"/>
      <c r="K462" s="5"/>
      <c r="L462" s="245"/>
      <c r="M462" s="93"/>
      <c r="N462" s="93"/>
      <c r="O462" s="93"/>
      <c r="P462" s="93"/>
      <c r="Q462" s="93"/>
      <c r="R462" s="93"/>
      <c r="S462" s="93"/>
      <c r="T462" s="93"/>
      <c r="U462" s="93"/>
    </row>
    <row r="463" spans="1:21" x14ac:dyDescent="0.2">
      <c r="A463" s="101"/>
      <c r="B463" s="78" t="s">
        <v>126</v>
      </c>
      <c r="C463" s="429"/>
      <c r="D463" s="77"/>
      <c r="E463" s="77"/>
      <c r="F463" s="91"/>
      <c r="G463" s="137"/>
      <c r="H463" s="597">
        <f>H70</f>
        <v>0</v>
      </c>
      <c r="I463" s="96"/>
      <c r="J463" s="96"/>
      <c r="K463" s="5"/>
    </row>
    <row r="464" spans="1:21" x14ac:dyDescent="0.2">
      <c r="A464" s="101"/>
      <c r="B464" s="78" t="s">
        <v>39</v>
      </c>
      <c r="C464" s="429"/>
      <c r="D464" s="77"/>
      <c r="E464" s="77"/>
      <c r="F464" s="91"/>
      <c r="G464" s="137"/>
      <c r="H464" s="597">
        <f>IF(AND(ISNUMBER(H244),ISNUMBER(H302)),H244-H302,"")</f>
        <v>0</v>
      </c>
      <c r="I464" s="96"/>
      <c r="J464" s="96"/>
      <c r="K464" s="5"/>
    </row>
    <row r="465" spans="1:12" x14ac:dyDescent="0.2">
      <c r="A465" s="101"/>
      <c r="B465" s="75" t="s">
        <v>106</v>
      </c>
      <c r="C465" s="420"/>
      <c r="D465" s="72"/>
      <c r="E465" s="72"/>
      <c r="F465" s="72"/>
      <c r="G465" s="72"/>
      <c r="H465" s="581">
        <f>IF(H464&gt;0,(H70/H464)*100,0)</f>
        <v>0</v>
      </c>
      <c r="I465" s="96"/>
      <c r="J465" s="96"/>
      <c r="K465" s="5"/>
      <c r="L465" s="213"/>
    </row>
    <row r="466" spans="1:12" x14ac:dyDescent="0.2">
      <c r="A466" s="71"/>
      <c r="B466" s="66"/>
      <c r="C466" s="66"/>
      <c r="D466" s="66"/>
      <c r="E466" s="66"/>
      <c r="F466" s="66"/>
      <c r="G466" s="66"/>
      <c r="H466" s="66"/>
      <c r="I466" s="66"/>
      <c r="J466" s="66"/>
      <c r="K466" s="6"/>
    </row>
  </sheetData>
  <sheetProtection password="CF64" sheet="1" objects="1" scenarios="1"/>
  <conditionalFormatting sqref="D311:E311 D314:E314 D326:E326 D329:E329 D332:E332 D344:E344 D401:E401 D404:E404">
    <cfRule type="cellIs" dxfId="421" priority="63" stopIfTrue="1" operator="equal">
      <formula>"Fail"</formula>
    </cfRule>
    <cfRule type="cellIs" dxfId="420" priority="64" stopIfTrue="1" operator="equal">
      <formula>"Pass"</formula>
    </cfRule>
  </conditionalFormatting>
  <conditionalFormatting sqref="D317:E317">
    <cfRule type="cellIs" dxfId="419" priority="61" stopIfTrue="1" operator="equal">
      <formula>"Fail"</formula>
    </cfRule>
    <cfRule type="cellIs" dxfId="418" priority="62" stopIfTrue="1" operator="equal">
      <formula>"Pass"</formula>
    </cfRule>
  </conditionalFormatting>
  <conditionalFormatting sqref="D320:E320">
    <cfRule type="cellIs" dxfId="417" priority="59" stopIfTrue="1" operator="equal">
      <formula>"Fail"</formula>
    </cfRule>
    <cfRule type="cellIs" dxfId="416" priority="60" stopIfTrue="1" operator="equal">
      <formula>"Pass"</formula>
    </cfRule>
  </conditionalFormatting>
  <conditionalFormatting sqref="D335:E335">
    <cfRule type="cellIs" dxfId="415" priority="57" stopIfTrue="1" operator="equal">
      <formula>"Fail"</formula>
    </cfRule>
    <cfRule type="cellIs" dxfId="414" priority="58" stopIfTrue="1" operator="equal">
      <formula>"Pass"</formula>
    </cfRule>
  </conditionalFormatting>
  <conditionalFormatting sqref="D338:E338">
    <cfRule type="cellIs" dxfId="413" priority="55" stopIfTrue="1" operator="equal">
      <formula>"Fail"</formula>
    </cfRule>
    <cfRule type="cellIs" dxfId="412" priority="56" stopIfTrue="1" operator="equal">
      <formula>"Pass"</formula>
    </cfRule>
  </conditionalFormatting>
  <conditionalFormatting sqref="D347:E347">
    <cfRule type="cellIs" dxfId="411" priority="53" stopIfTrue="1" operator="equal">
      <formula>"Fail"</formula>
    </cfRule>
    <cfRule type="cellIs" dxfId="410" priority="54" stopIfTrue="1" operator="equal">
      <formula>"Pass"</formula>
    </cfRule>
  </conditionalFormatting>
  <conditionalFormatting sqref="D350:E350">
    <cfRule type="cellIs" dxfId="409" priority="51" stopIfTrue="1" operator="equal">
      <formula>"Fail"</formula>
    </cfRule>
    <cfRule type="cellIs" dxfId="408" priority="52" stopIfTrue="1" operator="equal">
      <formula>"Pass"</formula>
    </cfRule>
  </conditionalFormatting>
  <conditionalFormatting sqref="D353:E353">
    <cfRule type="cellIs" dxfId="407" priority="49" stopIfTrue="1" operator="equal">
      <formula>"Fail"</formula>
    </cfRule>
    <cfRule type="cellIs" dxfId="406" priority="50" stopIfTrue="1" operator="equal">
      <formula>"Pass"</formula>
    </cfRule>
  </conditionalFormatting>
  <conditionalFormatting sqref="D356:E356">
    <cfRule type="cellIs" dxfId="405" priority="47" stopIfTrue="1" operator="equal">
      <formula>"Fail"</formula>
    </cfRule>
    <cfRule type="cellIs" dxfId="404" priority="48" stopIfTrue="1" operator="equal">
      <formula>"Pass"</formula>
    </cfRule>
  </conditionalFormatting>
  <conditionalFormatting sqref="D362:E362">
    <cfRule type="cellIs" dxfId="403" priority="45" stopIfTrue="1" operator="equal">
      <formula>"Fail"</formula>
    </cfRule>
    <cfRule type="cellIs" dxfId="402" priority="46" stopIfTrue="1" operator="equal">
      <formula>"Pass"</formula>
    </cfRule>
  </conditionalFormatting>
  <conditionalFormatting sqref="D365:E365">
    <cfRule type="cellIs" dxfId="401" priority="43" stopIfTrue="1" operator="equal">
      <formula>"Fail"</formula>
    </cfRule>
    <cfRule type="cellIs" dxfId="400" priority="44" stopIfTrue="1" operator="equal">
      <formula>"Pass"</formula>
    </cfRule>
  </conditionalFormatting>
  <conditionalFormatting sqref="D368:E368">
    <cfRule type="cellIs" dxfId="399" priority="41" stopIfTrue="1" operator="equal">
      <formula>"Fail"</formula>
    </cfRule>
    <cfRule type="cellIs" dxfId="398" priority="42" stopIfTrue="1" operator="equal">
      <formula>"Pass"</formula>
    </cfRule>
  </conditionalFormatting>
  <conditionalFormatting sqref="D371:E371">
    <cfRule type="cellIs" dxfId="397" priority="39" stopIfTrue="1" operator="equal">
      <formula>"Fail"</formula>
    </cfRule>
    <cfRule type="cellIs" dxfId="396" priority="40" stopIfTrue="1" operator="equal">
      <formula>"Pass"</formula>
    </cfRule>
  </conditionalFormatting>
  <conditionalFormatting sqref="D374:E374">
    <cfRule type="cellIs" dxfId="395" priority="37" stopIfTrue="1" operator="equal">
      <formula>"Fail"</formula>
    </cfRule>
    <cfRule type="cellIs" dxfId="394" priority="38" stopIfTrue="1" operator="equal">
      <formula>"Pass"</formula>
    </cfRule>
  </conditionalFormatting>
  <conditionalFormatting sqref="D380:E380">
    <cfRule type="cellIs" dxfId="393" priority="35" stopIfTrue="1" operator="equal">
      <formula>"Fail"</formula>
    </cfRule>
    <cfRule type="cellIs" dxfId="392" priority="36" stopIfTrue="1" operator="equal">
      <formula>"Pass"</formula>
    </cfRule>
  </conditionalFormatting>
  <conditionalFormatting sqref="D407:E407">
    <cfRule type="cellIs" dxfId="391" priority="33" stopIfTrue="1" operator="equal">
      <formula>"Fail"</formula>
    </cfRule>
    <cfRule type="cellIs" dxfId="390" priority="34" stopIfTrue="1" operator="equal">
      <formula>"Pass"</formula>
    </cfRule>
  </conditionalFormatting>
  <conditionalFormatting sqref="D410:E410">
    <cfRule type="cellIs" dxfId="389" priority="31" stopIfTrue="1" operator="equal">
      <formula>"Fail"</formula>
    </cfRule>
    <cfRule type="cellIs" dxfId="388" priority="32" stopIfTrue="1" operator="equal">
      <formula>"Pass"</formula>
    </cfRule>
  </conditionalFormatting>
  <conditionalFormatting sqref="D161:E161">
    <cfRule type="cellIs" dxfId="387" priority="29" stopIfTrue="1" operator="equal">
      <formula>"Fail"</formula>
    </cfRule>
    <cfRule type="cellIs" dxfId="386" priority="30" stopIfTrue="1" operator="equal">
      <formula>"Pass"</formula>
    </cfRule>
  </conditionalFormatting>
  <conditionalFormatting sqref="D178:E178">
    <cfRule type="cellIs" dxfId="385" priority="27" stopIfTrue="1" operator="equal">
      <formula>"Fail"</formula>
    </cfRule>
    <cfRule type="cellIs" dxfId="384" priority="28" stopIfTrue="1" operator="equal">
      <formula>"Pass"</formula>
    </cfRule>
  </conditionalFormatting>
  <conditionalFormatting sqref="D264:E264">
    <cfRule type="cellIs" dxfId="383" priority="25" stopIfTrue="1" operator="equal">
      <formula>"Fail"</formula>
    </cfRule>
    <cfRule type="cellIs" dxfId="382" priority="26" stopIfTrue="1" operator="equal">
      <formula>"Pass"</formula>
    </cfRule>
  </conditionalFormatting>
  <conditionalFormatting sqref="D323:E323">
    <cfRule type="cellIs" dxfId="381" priority="23" stopIfTrue="1" operator="equal">
      <formula>"Fail"</formula>
    </cfRule>
    <cfRule type="cellIs" dxfId="380" priority="24" stopIfTrue="1" operator="equal">
      <formula>"Pass"</formula>
    </cfRule>
  </conditionalFormatting>
  <conditionalFormatting sqref="D341:E341">
    <cfRule type="cellIs" dxfId="379" priority="21" stopIfTrue="1" operator="equal">
      <formula>"Fail"</formula>
    </cfRule>
    <cfRule type="cellIs" dxfId="378" priority="22" stopIfTrue="1" operator="equal">
      <formula>"Pass"</formula>
    </cfRule>
  </conditionalFormatting>
  <conditionalFormatting sqref="D359:E359">
    <cfRule type="cellIs" dxfId="377" priority="19" stopIfTrue="1" operator="equal">
      <formula>"Fail"</formula>
    </cfRule>
    <cfRule type="cellIs" dxfId="376" priority="20" stopIfTrue="1" operator="equal">
      <formula>"Pass"</formula>
    </cfRule>
  </conditionalFormatting>
  <conditionalFormatting sqref="D413:E413">
    <cfRule type="cellIs" dxfId="375" priority="17" stopIfTrue="1" operator="equal">
      <formula>"Fail"</formula>
    </cfRule>
    <cfRule type="cellIs" dxfId="374" priority="18" stopIfTrue="1" operator="equal">
      <formula>"Pass"</formula>
    </cfRule>
  </conditionalFormatting>
  <conditionalFormatting sqref="D377:E377">
    <cfRule type="cellIs" dxfId="373" priority="15" stopIfTrue="1" operator="equal">
      <formula>"Fail"</formula>
    </cfRule>
    <cfRule type="cellIs" dxfId="372" priority="16" stopIfTrue="1" operator="equal">
      <formula>"Pass"</formula>
    </cfRule>
  </conditionalFormatting>
  <conditionalFormatting sqref="D383:E383">
    <cfRule type="cellIs" dxfId="371" priority="13" stopIfTrue="1" operator="equal">
      <formula>"Fail"</formula>
    </cfRule>
    <cfRule type="cellIs" dxfId="370" priority="14" stopIfTrue="1" operator="equal">
      <formula>"Pass"</formula>
    </cfRule>
  </conditionalFormatting>
  <conditionalFormatting sqref="D386:E386">
    <cfRule type="cellIs" dxfId="369" priority="11" stopIfTrue="1" operator="equal">
      <formula>"Fail"</formula>
    </cfRule>
    <cfRule type="cellIs" dxfId="368" priority="12" stopIfTrue="1" operator="equal">
      <formula>"Pass"</formula>
    </cfRule>
  </conditionalFormatting>
  <conditionalFormatting sqref="D389:E389">
    <cfRule type="cellIs" dxfId="367" priority="9" stopIfTrue="1" operator="equal">
      <formula>"Fail"</formula>
    </cfRule>
    <cfRule type="cellIs" dxfId="366" priority="10" stopIfTrue="1" operator="equal">
      <formula>"Pass"</formula>
    </cfRule>
  </conditionalFormatting>
  <conditionalFormatting sqref="D392:E392">
    <cfRule type="cellIs" dxfId="365" priority="7" stopIfTrue="1" operator="equal">
      <formula>"Fail"</formula>
    </cfRule>
    <cfRule type="cellIs" dxfId="364" priority="8" stopIfTrue="1" operator="equal">
      <formula>"Pass"</formula>
    </cfRule>
  </conditionalFormatting>
  <conditionalFormatting sqref="D398:E398">
    <cfRule type="cellIs" dxfId="363" priority="5" stopIfTrue="1" operator="equal">
      <formula>"Fail"</formula>
    </cfRule>
    <cfRule type="cellIs" dxfId="362" priority="6" stopIfTrue="1" operator="equal">
      <formula>"Pass"</formula>
    </cfRule>
  </conditionalFormatting>
  <conditionalFormatting sqref="D395:E395">
    <cfRule type="cellIs" dxfId="361" priority="3" stopIfTrue="1" operator="equal">
      <formula>"Fail"</formula>
    </cfRule>
    <cfRule type="cellIs" dxfId="360" priority="4" stopIfTrue="1" operator="equal">
      <formula>"Pass"</formula>
    </cfRule>
  </conditionalFormatting>
  <conditionalFormatting sqref="D181:E181">
    <cfRule type="cellIs" dxfId="359" priority="1" stopIfTrue="1" operator="equal">
      <formula>"Fail"</formula>
    </cfRule>
    <cfRule type="cellIs" dxfId="358" priority="2" stopIfTrue="1" operator="equal">
      <formula>"Pass"</formula>
    </cfRule>
  </conditionalFormatting>
  <conditionalFormatting sqref="D252:E252 D255:E255 D258:E258 D261:E261 D165:E165 D168:E168 D149:E149 D152:E152 D155:E155 D158:E158 D171:E171 D174:E174 D9">
    <cfRule type="cellIs" dxfId="357" priority="65" stopIfTrue="1" operator="equal">
      <formula>"Fail"</formula>
    </cfRule>
    <cfRule type="cellIs" dxfId="356" priority="66" stopIfTrue="1" operator="equal">
      <formula>"Pass"</formula>
    </cfRule>
  </conditionalFormatting>
  <dataValidations count="1">
    <dataValidation type="custom" showErrorMessage="1" errorTitle="Invalid Value" error="This cell must contain a number with no more than a total of 9 whole number(s) and 2 decimal(s) of precision." sqref="D6:D8 D11:D15 D17:D19 D26:D35 D41:D43 D416:E451 H62 D80:D81 D83 D86:D87 D89:D92 D101:D102 D104 D107:D108 D110:D113 D116:D117 D119:D120 D122:D123 D125:D126 D129:D130 D132:D137 D139:D142 D147:E148 D150:E151 D153:E154 D156:E157 D159:E160 D162:E164 D166:E167 D169:E170 D172:E173 D176:E177 D179:E180 D183:E184 D188:D189 D191:D197 D199:D203 D205:D206 D208:D213 D216:D220 D228:D231 D233:D240 D250:E251 D253:E254 D256:E257 D259:E260 D262:E263 D265:E266 D268:E274 D280:D283 D285:D287 D293:D295 D309:E310 D312:E313 D315:E316 D318:E319 D321:E322 D324:E325 D327:E328 D330:E331 D333:E334 D336:E337 D339:E340 D342:E343 D345:E346 D348:E349 D351:E352 D354:E355 D357:E358 D360:E361 D363:E364 D366:E367 D369:E370 D372:E373 D375:E376 D378:E379 D381:E382 D384:E385 D387:E388 D390:E391 D393:E394 D396:E397 D399:E400 D402:E403 D405:E406 D408:E409 D411:E412 D414:E414 H64:H66">
      <formula1>AND(AND(FIND(".",D6&amp;".")&lt;=10,LEN(D6)-FIND(".",D6&amp;".")&lt;=2),ISNUMBER(D6))</formula1>
    </dataValidation>
  </dataValidations>
  <printOptions headings="1"/>
  <pageMargins left="0.19685039370078741" right="0.19685039370078741" top="0.59055118110236227" bottom="0.59055118110236227" header="0.59055118110236227" footer="0.59055118110236227"/>
  <pageSetup paperSize="9" scale="60" fitToHeight="4" orientation="landscape" cellComments="asDisplayed" r:id="rId1"/>
  <headerFooter scaleWithDoc="0" alignWithMargins="0"/>
  <rowBreaks count="10" manualBreakCount="10">
    <brk id="38" max="10" man="1"/>
    <brk id="67" max="10" man="1"/>
    <brk id="89" max="10" man="1"/>
    <brk id="135" max="10" man="1"/>
    <brk id="166" max="10" man="1"/>
    <brk id="207" max="10" man="1"/>
    <brk id="252" max="10" man="1"/>
    <brk id="280" max="10" man="1"/>
    <brk id="336" max="10" man="1"/>
    <brk id="392"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autoPageBreaks="0"/>
  </sheetPr>
  <dimension ref="A1:AG415"/>
  <sheetViews>
    <sheetView zoomScale="70" zoomScaleNormal="70" zoomScaleSheetLayoutView="70" zoomScalePageLayoutView="85" workbookViewId="0">
      <selection activeCell="B3" sqref="B3"/>
    </sheetView>
  </sheetViews>
  <sheetFormatPr defaultRowHeight="12.75" x14ac:dyDescent="0.2"/>
  <cols>
    <col min="1" max="1" width="1.7109375" style="3" customWidth="1"/>
    <col min="2" max="2" width="89.140625" style="3" customWidth="1"/>
    <col min="3" max="3" width="20.7109375" style="3" customWidth="1"/>
    <col min="4" max="11" width="16.7109375" style="3" customWidth="1"/>
    <col min="12" max="12" width="16.7109375" style="242" customWidth="1"/>
    <col min="13" max="31" width="16.7109375" style="3" customWidth="1"/>
    <col min="32" max="16384" width="9.140625" style="3"/>
  </cols>
  <sheetData>
    <row r="1" spans="1:33" s="90" customFormat="1" ht="30.2" customHeight="1" x14ac:dyDescent="0.4">
      <c r="A1" s="154" t="s">
        <v>457</v>
      </c>
      <c r="B1" s="89"/>
      <c r="C1" s="416"/>
      <c r="D1" s="89"/>
      <c r="E1" s="89"/>
      <c r="F1" s="89"/>
      <c r="G1" s="89"/>
      <c r="H1" s="89"/>
      <c r="I1" s="96"/>
      <c r="J1" s="96"/>
      <c r="K1" s="4"/>
      <c r="L1" s="213"/>
      <c r="Y1" s="506"/>
      <c r="Z1" s="506"/>
      <c r="AA1" s="506"/>
      <c r="AB1" s="506"/>
      <c r="AC1" s="506"/>
      <c r="AD1" s="506"/>
      <c r="AE1" s="506"/>
      <c r="AF1" s="507"/>
      <c r="AG1" s="506"/>
    </row>
    <row r="2" spans="1:33" s="93" customFormat="1" ht="30.2" customHeight="1" x14ac:dyDescent="0.25">
      <c r="A2" s="14" t="s">
        <v>232</v>
      </c>
      <c r="B2" s="91"/>
      <c r="C2" s="91"/>
      <c r="D2" s="91"/>
      <c r="E2" s="91"/>
      <c r="F2" s="91"/>
      <c r="G2" s="91"/>
      <c r="H2" s="91"/>
      <c r="I2" s="144"/>
      <c r="J2" s="144"/>
      <c r="K2" s="91"/>
      <c r="L2" s="501"/>
      <c r="M2" s="502"/>
      <c r="N2" s="502"/>
      <c r="O2" s="502"/>
      <c r="P2" s="502"/>
      <c r="Q2" s="502"/>
      <c r="R2" s="502"/>
      <c r="S2" s="502"/>
      <c r="T2" s="502"/>
      <c r="U2" s="502"/>
      <c r="V2" s="502"/>
      <c r="W2" s="502"/>
      <c r="X2" s="502"/>
      <c r="Y2" s="508"/>
      <c r="Z2" s="508"/>
      <c r="AA2" s="508"/>
      <c r="AB2" s="508"/>
      <c r="AC2" s="508"/>
      <c r="AD2" s="508"/>
      <c r="AE2" s="508"/>
      <c r="AF2" s="509"/>
      <c r="AG2" s="557"/>
    </row>
    <row r="3" spans="1:33" s="90" customFormat="1" ht="30.2" customHeight="1" thickBot="1" x14ac:dyDescent="0.3">
      <c r="A3" s="37" t="s">
        <v>40</v>
      </c>
      <c r="B3" s="37"/>
      <c r="C3" s="94"/>
      <c r="D3" s="94"/>
      <c r="E3" s="95"/>
      <c r="F3" s="96"/>
      <c r="G3" s="96"/>
      <c r="H3" s="96"/>
      <c r="I3" s="96"/>
      <c r="J3" s="96"/>
      <c r="K3" s="500"/>
      <c r="L3" s="224"/>
      <c r="M3" s="96"/>
      <c r="N3" s="96"/>
      <c r="O3" s="96"/>
      <c r="P3" s="96"/>
      <c r="Q3" s="96"/>
      <c r="R3" s="96"/>
      <c r="S3" s="96"/>
      <c r="T3" s="96"/>
      <c r="U3" s="96"/>
      <c r="Y3" s="506"/>
      <c r="Z3" s="506"/>
      <c r="AA3" s="506"/>
      <c r="AB3" s="506"/>
      <c r="AC3" s="506"/>
      <c r="AD3" s="506"/>
      <c r="AE3" s="506"/>
      <c r="AF3" s="507"/>
      <c r="AG3" s="506"/>
    </row>
    <row r="4" spans="1:33" ht="15" customHeight="1" thickBot="1" x14ac:dyDescent="0.25">
      <c r="A4" s="97"/>
      <c r="B4" s="98"/>
      <c r="C4" s="417"/>
      <c r="D4" s="733" t="s">
        <v>433</v>
      </c>
      <c r="E4" s="734"/>
      <c r="F4" s="734"/>
      <c r="G4" s="734"/>
      <c r="H4" s="734"/>
      <c r="I4" s="734"/>
      <c r="J4" s="735"/>
      <c r="K4" s="736" t="s">
        <v>434</v>
      </c>
      <c r="L4" s="734"/>
      <c r="M4" s="734"/>
      <c r="N4" s="734"/>
      <c r="O4" s="734"/>
      <c r="P4" s="734"/>
      <c r="Q4" s="735"/>
      <c r="R4" s="733" t="s">
        <v>435</v>
      </c>
      <c r="S4" s="734"/>
      <c r="T4" s="734"/>
      <c r="U4" s="734"/>
      <c r="V4" s="734"/>
      <c r="W4" s="734"/>
      <c r="X4" s="735"/>
      <c r="Y4" s="733" t="s">
        <v>436</v>
      </c>
      <c r="Z4" s="734"/>
      <c r="AA4" s="734"/>
      <c r="AB4" s="734"/>
      <c r="AC4" s="734"/>
      <c r="AD4" s="734"/>
      <c r="AE4" s="735"/>
      <c r="AF4" s="510"/>
      <c r="AG4" s="556"/>
    </row>
    <row r="5" spans="1:33" ht="30.2" customHeight="1" x14ac:dyDescent="0.2">
      <c r="A5" s="101"/>
      <c r="B5" s="102"/>
      <c r="C5" s="467" t="s">
        <v>233</v>
      </c>
      <c r="D5" s="267" t="s">
        <v>84</v>
      </c>
      <c r="E5" s="261"/>
      <c r="F5" s="262"/>
      <c r="G5" s="260" t="s">
        <v>107</v>
      </c>
      <c r="H5" s="260" t="s">
        <v>108</v>
      </c>
      <c r="I5" s="96"/>
      <c r="J5" s="268"/>
      <c r="K5" s="267" t="s">
        <v>84</v>
      </c>
      <c r="L5" s="261"/>
      <c r="M5" s="262"/>
      <c r="N5" s="260" t="s">
        <v>107</v>
      </c>
      <c r="O5" s="260" t="s">
        <v>108</v>
      </c>
      <c r="P5" s="96"/>
      <c r="Q5" s="268"/>
      <c r="R5" s="267" t="s">
        <v>84</v>
      </c>
      <c r="S5" s="261"/>
      <c r="T5" s="262"/>
      <c r="U5" s="260" t="s">
        <v>107</v>
      </c>
      <c r="V5" s="260" t="s">
        <v>108</v>
      </c>
      <c r="W5" s="96"/>
      <c r="X5" s="268"/>
      <c r="Y5" s="267" t="s">
        <v>84</v>
      </c>
      <c r="Z5" s="261"/>
      <c r="AA5" s="262"/>
      <c r="AB5" s="260" t="s">
        <v>107</v>
      </c>
      <c r="AC5" s="260" t="s">
        <v>108</v>
      </c>
      <c r="AD5" s="96"/>
      <c r="AE5" s="268"/>
      <c r="AF5" s="510"/>
      <c r="AG5" s="556"/>
    </row>
    <row r="6" spans="1:33" ht="15" customHeight="1" x14ac:dyDescent="0.2">
      <c r="A6" s="104"/>
      <c r="B6" s="61" t="s">
        <v>150</v>
      </c>
      <c r="C6" s="468">
        <v>10.1</v>
      </c>
      <c r="D6" s="655">
        <v>0</v>
      </c>
      <c r="E6" s="418"/>
      <c r="F6" s="618"/>
      <c r="G6" s="263">
        <v>1</v>
      </c>
      <c r="H6" s="656">
        <f>IF(AND(ISNUMBER(D6),ISNUMBER(G6)),D6*G6,"")</f>
        <v>0</v>
      </c>
      <c r="I6" s="96"/>
      <c r="J6" s="268"/>
      <c r="K6" s="655">
        <v>0</v>
      </c>
      <c r="L6" s="418"/>
      <c r="M6" s="618"/>
      <c r="N6" s="263">
        <v>1</v>
      </c>
      <c r="O6" s="656">
        <f>IF(AND(ISNUMBER(K6),ISNUMBER(N6)),K6*N6,"")</f>
        <v>0</v>
      </c>
      <c r="P6" s="96"/>
      <c r="Q6" s="268"/>
      <c r="R6" s="655">
        <v>0</v>
      </c>
      <c r="S6" s="418"/>
      <c r="T6" s="618"/>
      <c r="U6" s="263">
        <v>1</v>
      </c>
      <c r="V6" s="656">
        <f>IF(AND(ISNUMBER(R6),ISNUMBER(U6)),R6*U6,"")</f>
        <v>0</v>
      </c>
      <c r="W6" s="96"/>
      <c r="X6" s="268"/>
      <c r="Y6" s="655">
        <v>0</v>
      </c>
      <c r="Z6" s="418"/>
      <c r="AA6" s="618"/>
      <c r="AB6" s="263">
        <v>1</v>
      </c>
      <c r="AC6" s="656">
        <f>IF(AND(ISNUMBER(Y6),ISNUMBER(AB6)),Y6*AB6,"")</f>
        <v>0</v>
      </c>
      <c r="AD6" s="96"/>
      <c r="AE6" s="268"/>
      <c r="AF6" s="510"/>
      <c r="AG6" s="556"/>
    </row>
    <row r="7" spans="1:33" ht="15" customHeight="1" x14ac:dyDescent="0.2">
      <c r="A7" s="104"/>
      <c r="B7" s="61" t="s">
        <v>151</v>
      </c>
      <c r="C7" s="134"/>
      <c r="D7" s="655">
        <v>0</v>
      </c>
      <c r="E7" s="418"/>
      <c r="F7" s="618"/>
      <c r="G7" s="405"/>
      <c r="H7" s="405"/>
      <c r="I7" s="96"/>
      <c r="J7" s="268"/>
      <c r="K7" s="655">
        <v>0</v>
      </c>
      <c r="L7" s="418"/>
      <c r="M7" s="618"/>
      <c r="N7" s="405"/>
      <c r="O7" s="405"/>
      <c r="P7" s="96"/>
      <c r="Q7" s="268"/>
      <c r="R7" s="655">
        <v>0</v>
      </c>
      <c r="S7" s="418"/>
      <c r="T7" s="618"/>
      <c r="U7" s="405"/>
      <c r="V7" s="405"/>
      <c r="W7" s="96"/>
      <c r="X7" s="268"/>
      <c r="Y7" s="655">
        <v>0</v>
      </c>
      <c r="Z7" s="418"/>
      <c r="AA7" s="618"/>
      <c r="AB7" s="405"/>
      <c r="AC7" s="405"/>
      <c r="AD7" s="96"/>
      <c r="AE7" s="268"/>
      <c r="AF7" s="510"/>
      <c r="AG7" s="556"/>
    </row>
    <row r="8" spans="1:33" ht="15" customHeight="1" x14ac:dyDescent="0.2">
      <c r="A8" s="104"/>
      <c r="B8" s="80" t="s">
        <v>341</v>
      </c>
      <c r="C8" s="468" t="s">
        <v>316</v>
      </c>
      <c r="D8" s="655">
        <v>0</v>
      </c>
      <c r="E8" s="418"/>
      <c r="F8" s="618"/>
      <c r="G8" s="263">
        <v>1</v>
      </c>
      <c r="H8" s="656">
        <f>IF(AND(ISNUMBER(D8),ISNUMBER(G8)),D8*G8,"")</f>
        <v>0</v>
      </c>
      <c r="I8" s="96"/>
      <c r="J8" s="268"/>
      <c r="K8" s="655">
        <v>0</v>
      </c>
      <c r="L8" s="418"/>
      <c r="M8" s="618"/>
      <c r="N8" s="263">
        <v>1</v>
      </c>
      <c r="O8" s="656">
        <f>IF(AND(ISNUMBER(K8),ISNUMBER(N8)),K8*N8,"")</f>
        <v>0</v>
      </c>
      <c r="P8" s="96"/>
      <c r="Q8" s="268"/>
      <c r="R8" s="655">
        <v>0</v>
      </c>
      <c r="S8" s="418"/>
      <c r="T8" s="618"/>
      <c r="U8" s="263">
        <v>1</v>
      </c>
      <c r="V8" s="656">
        <f>IF(AND(ISNUMBER(R8),ISNUMBER(U8)),R8*U8,"")</f>
        <v>0</v>
      </c>
      <c r="W8" s="96"/>
      <c r="X8" s="268"/>
      <c r="Y8" s="655">
        <v>0</v>
      </c>
      <c r="Z8" s="418"/>
      <c r="AA8" s="618"/>
      <c r="AB8" s="263">
        <v>1</v>
      </c>
      <c r="AC8" s="656">
        <f>IF(AND(ISNUMBER(Y8),ISNUMBER(AB8)),Y8*AB8,"")</f>
        <v>0</v>
      </c>
      <c r="AD8" s="96"/>
      <c r="AE8" s="268"/>
      <c r="AF8" s="510"/>
      <c r="AG8" s="556"/>
    </row>
    <row r="9" spans="1:33" ht="15" customHeight="1" x14ac:dyDescent="0.2">
      <c r="A9" s="104"/>
      <c r="B9" s="151" t="str">
        <f>CONCATENATE("Check: row ", ROW(B8)," ≤ row ",ROW(B7))</f>
        <v>Check: row 8 ≤ row 7</v>
      </c>
      <c r="C9" s="134"/>
      <c r="D9" s="357" t="str">
        <f>IF(D8&lt;=D7,"Pass","Fail")</f>
        <v>Pass</v>
      </c>
      <c r="E9" s="134"/>
      <c r="F9" s="135"/>
      <c r="G9" s="135"/>
      <c r="H9" s="135"/>
      <c r="I9" s="96"/>
      <c r="J9" s="268"/>
      <c r="K9" s="673" t="str">
        <f>IF(K8&lt;=K7,"Pass","Fail")</f>
        <v>Pass</v>
      </c>
      <c r="L9" s="418"/>
      <c r="M9" s="618"/>
      <c r="N9" s="618"/>
      <c r="O9" s="618"/>
      <c r="P9" s="96"/>
      <c r="Q9" s="268"/>
      <c r="R9" s="673" t="str">
        <f>IF(R8&lt;=R7,"Pass","Fail")</f>
        <v>Pass</v>
      </c>
      <c r="S9" s="418"/>
      <c r="T9" s="618"/>
      <c r="U9" s="618"/>
      <c r="V9" s="618"/>
      <c r="W9" s="96"/>
      <c r="X9" s="268"/>
      <c r="Y9" s="673" t="str">
        <f>IF(Y8&lt;=Y7,"Pass","Fail")</f>
        <v>Pass</v>
      </c>
      <c r="Z9" s="418"/>
      <c r="AA9" s="618"/>
      <c r="AB9" s="618"/>
      <c r="AC9" s="618"/>
      <c r="AD9" s="96"/>
      <c r="AE9" s="268"/>
      <c r="AF9" s="510"/>
      <c r="AG9" s="556"/>
    </row>
    <row r="10" spans="1:33" ht="15" customHeight="1" x14ac:dyDescent="0.2">
      <c r="A10" s="104"/>
      <c r="B10" s="61" t="s">
        <v>93</v>
      </c>
      <c r="C10" s="468">
        <v>10.1</v>
      </c>
      <c r="D10" s="269"/>
      <c r="E10" s="134"/>
      <c r="F10" s="135"/>
      <c r="G10" s="12"/>
      <c r="H10" s="12"/>
      <c r="I10" s="96"/>
      <c r="J10" s="268"/>
      <c r="K10" s="269"/>
      <c r="L10" s="418"/>
      <c r="M10" s="618"/>
      <c r="N10" s="405"/>
      <c r="O10" s="405"/>
      <c r="P10" s="96"/>
      <c r="Q10" s="268"/>
      <c r="R10" s="269"/>
      <c r="S10" s="418"/>
      <c r="T10" s="618"/>
      <c r="U10" s="405"/>
      <c r="V10" s="405"/>
      <c r="W10" s="96"/>
      <c r="X10" s="268"/>
      <c r="Y10" s="269"/>
      <c r="Z10" s="418"/>
      <c r="AA10" s="618"/>
      <c r="AB10" s="405"/>
      <c r="AC10" s="405"/>
      <c r="AD10" s="96"/>
      <c r="AE10" s="268"/>
      <c r="AF10" s="510"/>
      <c r="AG10" s="556"/>
    </row>
    <row r="11" spans="1:33" ht="15" customHeight="1" x14ac:dyDescent="0.2">
      <c r="A11" s="104"/>
      <c r="B11" s="79" t="s">
        <v>98</v>
      </c>
      <c r="C11" s="468">
        <v>10.1</v>
      </c>
      <c r="D11" s="655">
        <v>0</v>
      </c>
      <c r="E11" s="418"/>
      <c r="F11" s="618"/>
      <c r="G11" s="263">
        <f>Parameters!$E$14</f>
        <v>1</v>
      </c>
      <c r="H11" s="656">
        <f>IF(AND(ISNUMBER(D11),ISNUMBER(G11)),D11*G11,"")</f>
        <v>0</v>
      </c>
      <c r="I11" s="96"/>
      <c r="J11" s="268"/>
      <c r="K11" s="655">
        <v>0</v>
      </c>
      <c r="L11" s="418"/>
      <c r="M11" s="618"/>
      <c r="N11" s="263">
        <f>Parameters!$E$14</f>
        <v>1</v>
      </c>
      <c r="O11" s="656">
        <f>IF(AND(ISNUMBER(K11),ISNUMBER(N11)),K11*N11,"")</f>
        <v>0</v>
      </c>
      <c r="P11" s="96"/>
      <c r="Q11" s="268"/>
      <c r="R11" s="655">
        <v>0</v>
      </c>
      <c r="S11" s="418"/>
      <c r="T11" s="618"/>
      <c r="U11" s="263">
        <f>Parameters!$E$14</f>
        <v>1</v>
      </c>
      <c r="V11" s="656">
        <f>IF(AND(ISNUMBER(R11),ISNUMBER(U11)),R11*U11,"")</f>
        <v>0</v>
      </c>
      <c r="W11" s="96"/>
      <c r="X11" s="268"/>
      <c r="Y11" s="655">
        <v>0</v>
      </c>
      <c r="Z11" s="418"/>
      <c r="AA11" s="618"/>
      <c r="AB11" s="263">
        <f>Parameters!$E$14</f>
        <v>1</v>
      </c>
      <c r="AC11" s="656">
        <f>IF(AND(ISNUMBER(Y11),ISNUMBER(AB11)),Y11*AB11,"")</f>
        <v>0</v>
      </c>
      <c r="AD11" s="96"/>
      <c r="AE11" s="268"/>
      <c r="AF11" s="510"/>
      <c r="AG11" s="556"/>
    </row>
    <row r="12" spans="1:33" ht="15" customHeight="1" x14ac:dyDescent="0.2">
      <c r="A12" s="104"/>
      <c r="B12" s="79" t="s">
        <v>99</v>
      </c>
      <c r="C12" s="468">
        <v>10.1</v>
      </c>
      <c r="D12" s="655">
        <v>0</v>
      </c>
      <c r="E12" s="418"/>
      <c r="F12" s="618"/>
      <c r="G12" s="263">
        <f>Parameters!$E$15</f>
        <v>1</v>
      </c>
      <c r="H12" s="656">
        <f>IF(AND(ISNUMBER(D12),ISNUMBER(G12)),D12*G12,"")</f>
        <v>0</v>
      </c>
      <c r="I12" s="96"/>
      <c r="J12" s="268"/>
      <c r="K12" s="655">
        <v>0</v>
      </c>
      <c r="L12" s="418"/>
      <c r="M12" s="618"/>
      <c r="N12" s="263">
        <f>Parameters!$E$15</f>
        <v>1</v>
      </c>
      <c r="O12" s="656">
        <f>IF(AND(ISNUMBER(K12),ISNUMBER(N12)),K12*N12,"")</f>
        <v>0</v>
      </c>
      <c r="P12" s="96"/>
      <c r="Q12" s="268"/>
      <c r="R12" s="655">
        <v>0</v>
      </c>
      <c r="S12" s="418"/>
      <c r="T12" s="618"/>
      <c r="U12" s="263">
        <f>Parameters!$E$15</f>
        <v>1</v>
      </c>
      <c r="V12" s="656">
        <f>IF(AND(ISNUMBER(R12),ISNUMBER(U12)),R12*U12,"")</f>
        <v>0</v>
      </c>
      <c r="W12" s="96"/>
      <c r="X12" s="268"/>
      <c r="Y12" s="655">
        <v>0</v>
      </c>
      <c r="Z12" s="418"/>
      <c r="AA12" s="618"/>
      <c r="AB12" s="263">
        <f>Parameters!$E$15</f>
        <v>1</v>
      </c>
      <c r="AC12" s="656">
        <f>IF(AND(ISNUMBER(Y12),ISNUMBER(AB12)),Y12*AB12,"")</f>
        <v>0</v>
      </c>
      <c r="AD12" s="96"/>
      <c r="AE12" s="268"/>
      <c r="AF12" s="510"/>
      <c r="AG12" s="556"/>
    </row>
    <row r="13" spans="1:33" ht="15" customHeight="1" x14ac:dyDescent="0.2">
      <c r="A13" s="104"/>
      <c r="B13" s="79" t="s">
        <v>100</v>
      </c>
      <c r="C13" s="468">
        <v>10.1</v>
      </c>
      <c r="D13" s="655">
        <v>0</v>
      </c>
      <c r="E13" s="418"/>
      <c r="F13" s="618"/>
      <c r="G13" s="263">
        <f>Parameters!$E$16</f>
        <v>1</v>
      </c>
      <c r="H13" s="656">
        <f>IF(AND(ISNUMBER(D13),ISNUMBER(G13)),D13*G13,"")</f>
        <v>0</v>
      </c>
      <c r="I13" s="96"/>
      <c r="J13" s="268"/>
      <c r="K13" s="655">
        <v>0</v>
      </c>
      <c r="L13" s="418"/>
      <c r="M13" s="618"/>
      <c r="N13" s="263">
        <f>Parameters!$E$16</f>
        <v>1</v>
      </c>
      <c r="O13" s="656">
        <f>IF(AND(ISNUMBER(K13),ISNUMBER(N13)),K13*N13,"")</f>
        <v>0</v>
      </c>
      <c r="P13" s="96"/>
      <c r="Q13" s="268"/>
      <c r="R13" s="655">
        <v>0</v>
      </c>
      <c r="S13" s="418"/>
      <c r="T13" s="618"/>
      <c r="U13" s="263">
        <f>Parameters!$E$16</f>
        <v>1</v>
      </c>
      <c r="V13" s="656">
        <f>IF(AND(ISNUMBER(R13),ISNUMBER(U13)),R13*U13,"")</f>
        <v>0</v>
      </c>
      <c r="W13" s="96"/>
      <c r="X13" s="268"/>
      <c r="Y13" s="655">
        <v>0</v>
      </c>
      <c r="Z13" s="418"/>
      <c r="AA13" s="618"/>
      <c r="AB13" s="263">
        <f>Parameters!$E$16</f>
        <v>1</v>
      </c>
      <c r="AC13" s="656">
        <f>IF(AND(ISNUMBER(Y13),ISNUMBER(AB13)),Y13*AB13,"")</f>
        <v>0</v>
      </c>
      <c r="AD13" s="96"/>
      <c r="AE13" s="268"/>
      <c r="AF13" s="510"/>
      <c r="AG13" s="556"/>
    </row>
    <row r="14" spans="1:33" ht="15" customHeight="1" x14ac:dyDescent="0.2">
      <c r="A14" s="104"/>
      <c r="B14" s="79" t="s">
        <v>234</v>
      </c>
      <c r="C14" s="468">
        <v>10.1</v>
      </c>
      <c r="D14" s="655">
        <v>0</v>
      </c>
      <c r="E14" s="418"/>
      <c r="F14" s="618"/>
      <c r="G14" s="263">
        <f>Parameters!$E$17</f>
        <v>1</v>
      </c>
      <c r="H14" s="656">
        <f>IF(AND(ISNUMBER(D14),ISNUMBER(G14)),D14*G14,"")</f>
        <v>0</v>
      </c>
      <c r="I14" s="96"/>
      <c r="J14" s="268"/>
      <c r="K14" s="655">
        <v>0</v>
      </c>
      <c r="L14" s="418"/>
      <c r="M14" s="618"/>
      <c r="N14" s="263">
        <f>Parameters!$E$17</f>
        <v>1</v>
      </c>
      <c r="O14" s="656">
        <f>IF(AND(ISNUMBER(K14),ISNUMBER(N14)),K14*N14,"")</f>
        <v>0</v>
      </c>
      <c r="P14" s="96"/>
      <c r="Q14" s="268"/>
      <c r="R14" s="655">
        <v>0</v>
      </c>
      <c r="S14" s="418"/>
      <c r="T14" s="618"/>
      <c r="U14" s="263">
        <f>Parameters!$E$17</f>
        <v>1</v>
      </c>
      <c r="V14" s="656">
        <f>IF(AND(ISNUMBER(R14),ISNUMBER(U14)),R14*U14,"")</f>
        <v>0</v>
      </c>
      <c r="W14" s="96"/>
      <c r="X14" s="268"/>
      <c r="Y14" s="655">
        <v>0</v>
      </c>
      <c r="Z14" s="418"/>
      <c r="AA14" s="618"/>
      <c r="AB14" s="263">
        <f>Parameters!$E$17</f>
        <v>1</v>
      </c>
      <c r="AC14" s="656">
        <f>IF(AND(ISNUMBER(Y14),ISNUMBER(AB14)),Y14*AB14,"")</f>
        <v>0</v>
      </c>
      <c r="AD14" s="96"/>
      <c r="AE14" s="268"/>
      <c r="AF14" s="510"/>
      <c r="AG14" s="556"/>
    </row>
    <row r="15" spans="1:33" ht="15" customHeight="1" x14ac:dyDescent="0.2">
      <c r="A15" s="104"/>
      <c r="B15" s="79" t="s">
        <v>152</v>
      </c>
      <c r="C15" s="468">
        <v>10.1</v>
      </c>
      <c r="D15" s="655">
        <v>0</v>
      </c>
      <c r="E15" s="418"/>
      <c r="F15" s="618"/>
      <c r="G15" s="263">
        <f>Parameters!$E$18</f>
        <v>1</v>
      </c>
      <c r="H15" s="656">
        <f>IF(AND(ISNUMBER(D15),ISNUMBER(G15)),D15*G15,"")</f>
        <v>0</v>
      </c>
      <c r="I15" s="96"/>
      <c r="J15" s="268"/>
      <c r="K15" s="655">
        <v>0</v>
      </c>
      <c r="L15" s="418"/>
      <c r="M15" s="618"/>
      <c r="N15" s="263">
        <f>Parameters!$E$18</f>
        <v>1</v>
      </c>
      <c r="O15" s="656">
        <f>IF(AND(ISNUMBER(K15),ISNUMBER(N15)),K15*N15,"")</f>
        <v>0</v>
      </c>
      <c r="P15" s="96"/>
      <c r="Q15" s="268"/>
      <c r="R15" s="655">
        <v>0</v>
      </c>
      <c r="S15" s="418"/>
      <c r="T15" s="618"/>
      <c r="U15" s="263">
        <f>Parameters!$E$18</f>
        <v>1</v>
      </c>
      <c r="V15" s="656">
        <f>IF(AND(ISNUMBER(R15),ISNUMBER(U15)),R15*U15,"")</f>
        <v>0</v>
      </c>
      <c r="W15" s="96"/>
      <c r="X15" s="268"/>
      <c r="Y15" s="655">
        <v>0</v>
      </c>
      <c r="Z15" s="418"/>
      <c r="AA15" s="618"/>
      <c r="AB15" s="263">
        <f>Parameters!$E$18</f>
        <v>1</v>
      </c>
      <c r="AC15" s="656">
        <f>IF(AND(ISNUMBER(Y15),ISNUMBER(AB15)),Y15*AB15,"")</f>
        <v>0</v>
      </c>
      <c r="AD15" s="96"/>
      <c r="AE15" s="268"/>
      <c r="AF15" s="510"/>
      <c r="AG15" s="556"/>
    </row>
    <row r="16" spans="1:33" ht="15" customHeight="1" x14ac:dyDescent="0.2">
      <c r="A16" s="104"/>
      <c r="B16" s="64" t="s">
        <v>109</v>
      </c>
      <c r="C16" s="134"/>
      <c r="D16" s="270"/>
      <c r="E16" s="134"/>
      <c r="F16" s="135"/>
      <c r="G16" s="12"/>
      <c r="H16" s="12"/>
      <c r="I16" s="96"/>
      <c r="J16" s="268"/>
      <c r="K16" s="704"/>
      <c r="L16" s="418"/>
      <c r="M16" s="618"/>
      <c r="N16" s="405"/>
      <c r="O16" s="405"/>
      <c r="P16" s="96"/>
      <c r="Q16" s="268"/>
      <c r="R16" s="704"/>
      <c r="S16" s="418"/>
      <c r="T16" s="618"/>
      <c r="U16" s="405"/>
      <c r="V16" s="405"/>
      <c r="W16" s="96"/>
      <c r="X16" s="268"/>
      <c r="Y16" s="704"/>
      <c r="Z16" s="418"/>
      <c r="AA16" s="618"/>
      <c r="AB16" s="405"/>
      <c r="AC16" s="405"/>
      <c r="AD16" s="96"/>
      <c r="AE16" s="268"/>
      <c r="AF16" s="510"/>
      <c r="AG16" s="556"/>
    </row>
    <row r="17" spans="1:33" ht="55.15" customHeight="1" x14ac:dyDescent="0.2">
      <c r="A17" s="104"/>
      <c r="B17" s="79" t="s">
        <v>458</v>
      </c>
      <c r="C17" s="468" t="s">
        <v>406</v>
      </c>
      <c r="D17" s="655">
        <v>0</v>
      </c>
      <c r="E17" s="418"/>
      <c r="F17" s="618"/>
      <c r="G17" s="263">
        <f>Parameters!$E$20</f>
        <v>1</v>
      </c>
      <c r="H17" s="656">
        <f>IF(AND(ISNUMBER(D17),ISNUMBER(G17)),D17*G17,"")</f>
        <v>0</v>
      </c>
      <c r="I17" s="96"/>
      <c r="J17" s="268"/>
      <c r="K17" s="655">
        <v>0</v>
      </c>
      <c r="L17" s="418"/>
      <c r="M17" s="618"/>
      <c r="N17" s="263">
        <f>Parameters!$E$20</f>
        <v>1</v>
      </c>
      <c r="O17" s="656">
        <f>IF(AND(ISNUMBER(K17),ISNUMBER(N17)),K17*N17,"")</f>
        <v>0</v>
      </c>
      <c r="P17" s="96"/>
      <c r="Q17" s="268"/>
      <c r="R17" s="655">
        <v>0</v>
      </c>
      <c r="S17" s="418"/>
      <c r="T17" s="618"/>
      <c r="U17" s="263">
        <f>Parameters!$E$20</f>
        <v>1</v>
      </c>
      <c r="V17" s="656">
        <f>IF(AND(ISNUMBER(R17),ISNUMBER(U17)),R17*U17,"")</f>
        <v>0</v>
      </c>
      <c r="W17" s="96"/>
      <c r="X17" s="268"/>
      <c r="Y17" s="655">
        <v>0</v>
      </c>
      <c r="Z17" s="418"/>
      <c r="AA17" s="618"/>
      <c r="AB17" s="263">
        <f>Parameters!$E$20</f>
        <v>1</v>
      </c>
      <c r="AC17" s="656">
        <f>IF(AND(ISNUMBER(Y17),ISNUMBER(AB17)),Y17*AB17,"")</f>
        <v>0</v>
      </c>
      <c r="AD17" s="96"/>
      <c r="AE17" s="268"/>
      <c r="AF17" s="510"/>
      <c r="AG17" s="556"/>
    </row>
    <row r="18" spans="1:33" ht="30.2" customHeight="1" x14ac:dyDescent="0.2">
      <c r="A18" s="104"/>
      <c r="B18" s="254" t="s">
        <v>298</v>
      </c>
      <c r="C18" s="468" t="s">
        <v>317</v>
      </c>
      <c r="D18" s="655">
        <v>0</v>
      </c>
      <c r="E18" s="418"/>
      <c r="F18" s="618"/>
      <c r="G18" s="263">
        <v>1</v>
      </c>
      <c r="H18" s="656">
        <f>IF(AND(ISNUMBER(D18),ISNUMBER(G18)),D18*G18,"")</f>
        <v>0</v>
      </c>
      <c r="I18" s="96"/>
      <c r="J18" s="268"/>
      <c r="K18" s="655">
        <v>0</v>
      </c>
      <c r="L18" s="418"/>
      <c r="M18" s="618"/>
      <c r="N18" s="263">
        <v>1</v>
      </c>
      <c r="O18" s="656">
        <f>IF(AND(ISNUMBER(K18),ISNUMBER(N18)),K18*N18,"")</f>
        <v>0</v>
      </c>
      <c r="P18" s="96"/>
      <c r="Q18" s="268"/>
      <c r="R18" s="655">
        <v>0</v>
      </c>
      <c r="S18" s="418"/>
      <c r="T18" s="618"/>
      <c r="U18" s="263">
        <v>1</v>
      </c>
      <c r="V18" s="656">
        <f>IF(AND(ISNUMBER(R18),ISNUMBER(U18)),R18*U18,"")</f>
        <v>0</v>
      </c>
      <c r="W18" s="96"/>
      <c r="X18" s="268"/>
      <c r="Y18" s="655">
        <v>0</v>
      </c>
      <c r="Z18" s="418"/>
      <c r="AA18" s="618"/>
      <c r="AB18" s="263">
        <v>1</v>
      </c>
      <c r="AC18" s="656">
        <f>IF(AND(ISNUMBER(Y18),ISNUMBER(AB18)),Y18*AB18,"")</f>
        <v>0</v>
      </c>
      <c r="AD18" s="96"/>
      <c r="AE18" s="268"/>
      <c r="AF18" s="510"/>
      <c r="AG18" s="556"/>
    </row>
    <row r="19" spans="1:33" ht="45" customHeight="1" x14ac:dyDescent="0.2">
      <c r="A19" s="104"/>
      <c r="B19" s="79" t="s">
        <v>153</v>
      </c>
      <c r="C19" s="468" t="s">
        <v>318</v>
      </c>
      <c r="D19" s="655">
        <v>0</v>
      </c>
      <c r="E19" s="418"/>
      <c r="F19" s="618"/>
      <c r="G19" s="263">
        <f>Parameters!$E$21</f>
        <v>1</v>
      </c>
      <c r="H19" s="656">
        <f>IF(AND(ISNUMBER(D19),ISNUMBER(G19)),D19*G19,"")</f>
        <v>0</v>
      </c>
      <c r="I19" s="96"/>
      <c r="J19" s="268"/>
      <c r="K19" s="655">
        <v>0</v>
      </c>
      <c r="L19" s="418"/>
      <c r="M19" s="618"/>
      <c r="N19" s="263">
        <f>Parameters!$E$21</f>
        <v>1</v>
      </c>
      <c r="O19" s="656">
        <f>IF(AND(ISNUMBER(K19),ISNUMBER(N19)),K19*N19,"")</f>
        <v>0</v>
      </c>
      <c r="P19" s="96"/>
      <c r="Q19" s="268"/>
      <c r="R19" s="655">
        <v>0</v>
      </c>
      <c r="S19" s="418"/>
      <c r="T19" s="618"/>
      <c r="U19" s="263">
        <f>Parameters!$E$21</f>
        <v>1</v>
      </c>
      <c r="V19" s="656">
        <f>IF(AND(ISNUMBER(R19),ISNUMBER(U19)),R19*U19,"")</f>
        <v>0</v>
      </c>
      <c r="W19" s="96"/>
      <c r="X19" s="268"/>
      <c r="Y19" s="655">
        <v>0</v>
      </c>
      <c r="Z19" s="418"/>
      <c r="AA19" s="618"/>
      <c r="AB19" s="263">
        <f>Parameters!$E$21</f>
        <v>1</v>
      </c>
      <c r="AC19" s="656">
        <f>IF(AND(ISNUMBER(Y19),ISNUMBER(AB19)),Y19*AB19,"")</f>
        <v>0</v>
      </c>
      <c r="AD19" s="96"/>
      <c r="AE19" s="268"/>
      <c r="AF19" s="510"/>
      <c r="AG19" s="556"/>
    </row>
    <row r="20" spans="1:33" ht="15" customHeight="1" x14ac:dyDescent="0.2">
      <c r="A20" s="104"/>
      <c r="B20" s="63" t="s">
        <v>111</v>
      </c>
      <c r="C20" s="468" t="s">
        <v>407</v>
      </c>
      <c r="D20" s="270"/>
      <c r="E20" s="134"/>
      <c r="F20" s="135"/>
      <c r="G20" s="12"/>
      <c r="H20" s="657">
        <f>IF(AND(ISNUMBER(H6),ISNUMBER(H8),ISNUMBER(H11),ISNUMBER(H12),ISNUMBER(H13),ISNUMBER(H14),ISNUMBER(H15),ISNUMBER(H17),ISNUMBER(H18),ISNUMBER(H19)),SUM(H6,H8,H11:H15,H17:H19),"")</f>
        <v>0</v>
      </c>
      <c r="I20" s="96"/>
      <c r="J20" s="268"/>
      <c r="K20" s="704"/>
      <c r="L20" s="418"/>
      <c r="M20" s="618"/>
      <c r="N20" s="405"/>
      <c r="O20" s="657">
        <f>IF(AND(ISNUMBER(O6),ISNUMBER(O8),ISNUMBER(O11),ISNUMBER(O12),ISNUMBER(O13),ISNUMBER(O14),ISNUMBER(O15),ISNUMBER(O17),ISNUMBER(O18),ISNUMBER(O19)),SUM(O6,O8,O11:O15,O17:O19),"")</f>
        <v>0</v>
      </c>
      <c r="P20" s="96"/>
      <c r="Q20" s="268"/>
      <c r="R20" s="704"/>
      <c r="S20" s="418"/>
      <c r="T20" s="618"/>
      <c r="U20" s="405"/>
      <c r="V20" s="657">
        <f>IF(AND(ISNUMBER(V6),ISNUMBER(V8),ISNUMBER(V11),ISNUMBER(V12),ISNUMBER(V13),ISNUMBER(V14),ISNUMBER(V15),ISNUMBER(V17),ISNUMBER(V18),ISNUMBER(V19)),SUM(V6,V8,V11:V15,V17:V19),"")</f>
        <v>0</v>
      </c>
      <c r="W20" s="96"/>
      <c r="X20" s="268"/>
      <c r="Y20" s="704"/>
      <c r="Z20" s="418"/>
      <c r="AA20" s="618"/>
      <c r="AB20" s="405"/>
      <c r="AC20" s="657">
        <f>IF(AND(ISNUMBER(AC6),ISNUMBER(AC8),ISNUMBER(AC11),ISNUMBER(AC12),ISNUMBER(AC13),ISNUMBER(AC14),ISNUMBER(AC15),ISNUMBER(AC17),ISNUMBER(AC18),ISNUMBER(AC19)),SUM(AC6,AC8,AC11:AC15,AC17:AC19),"")</f>
        <v>0</v>
      </c>
      <c r="AD20" s="96"/>
      <c r="AE20" s="268"/>
      <c r="AF20" s="510"/>
      <c r="AG20" s="556"/>
    </row>
    <row r="21" spans="1:33" ht="15" customHeight="1" x14ac:dyDescent="0.2">
      <c r="A21" s="104"/>
      <c r="B21" s="61" t="s">
        <v>113</v>
      </c>
      <c r="C21" s="468" t="s">
        <v>407</v>
      </c>
      <c r="D21" s="658">
        <f>IF(AND(ISNUMBER(D94),ISNUMBER(D97),ISNUMBER(D100),ISNUMBER(D103),ISNUMBER(D106),ISNUMBER(D110),ISNUMBER(D113),ISNUMBER(D116),ISNUMBER(D119),ISNUMBER(D123),ISNUMBER(D126),ISNUMBER(E94),ISNUMBER(E110),ISNUMBER(D186),ISNUMBER(D189),ISNUMBER(D192),ISNUMBER(D195),ISNUMBER(D198),ISNUMBER(E186),ISNUMBER(D390),ISNUMBER(E390)),-SUM(D94,D97,D100,D103,D106,D110,D113,D116,D119,D123,D126,E186,E390)+SUM(E94,E110,D186,D189,D192,D195,D198,D390),"")</f>
        <v>0</v>
      </c>
      <c r="E21" s="134"/>
      <c r="F21" s="135"/>
      <c r="G21" s="12"/>
      <c r="H21" s="12"/>
      <c r="I21" s="96"/>
      <c r="J21" s="268"/>
      <c r="K21" s="658">
        <f>IF(AND(ISNUMBER(K94),ISNUMBER(K97),ISNUMBER(K100),ISNUMBER(K103),ISNUMBER(K106),ISNUMBER(K110),ISNUMBER(K113),ISNUMBER(K116),ISNUMBER(K119),ISNUMBER(K123),ISNUMBER(K126),ISNUMBER(L94),ISNUMBER(L110),ISNUMBER(K186),ISNUMBER(K189),ISNUMBER(K192),ISNUMBER(K195),ISNUMBER(K198),ISNUMBER(L186),ISNUMBER(K390),ISNUMBER(L390)),-SUM(K94,K97,K100,K103,K106,K110,K113,K116,K119,K123,K126,L186,L390)+SUM(L94,L110,K186,K189,K192,K195,K198,K390),"")</f>
        <v>0</v>
      </c>
      <c r="L21" s="418"/>
      <c r="M21" s="618"/>
      <c r="N21" s="405"/>
      <c r="O21" s="405"/>
      <c r="P21" s="96"/>
      <c r="Q21" s="268"/>
      <c r="R21" s="658">
        <f>IF(AND(ISNUMBER(R94),ISNUMBER(R97),ISNUMBER(R100),ISNUMBER(R103),ISNUMBER(R106),ISNUMBER(R110),ISNUMBER(R113),ISNUMBER(R116),ISNUMBER(R119),ISNUMBER(R123),ISNUMBER(R126),ISNUMBER(S94),ISNUMBER(S110),ISNUMBER(R186),ISNUMBER(R189),ISNUMBER(R192),ISNUMBER(R195),ISNUMBER(R198),ISNUMBER(S186),ISNUMBER(R390),ISNUMBER(S390)),-SUM(R94,R97,R100,R103,R106,R110,R113,R116,R119,R123,R126,S186,S390)+SUM(S94,S110,R186,R189,R192,R195,R198,R390),"")</f>
        <v>0</v>
      </c>
      <c r="S21" s="418"/>
      <c r="T21" s="618"/>
      <c r="U21" s="405"/>
      <c r="V21" s="405"/>
      <c r="W21" s="96"/>
      <c r="X21" s="268"/>
      <c r="Y21" s="658">
        <f>IF(AND(ISNUMBER(Y94),ISNUMBER(Y97),ISNUMBER(Y100),ISNUMBER(Y103),ISNUMBER(Y106),ISNUMBER(Y110),ISNUMBER(Y113),ISNUMBER(Y116),ISNUMBER(Y119),ISNUMBER(Y123),ISNUMBER(Y126),ISNUMBER(Z94),ISNUMBER(Z110),ISNUMBER(Y186),ISNUMBER(Y189),ISNUMBER(Y192),ISNUMBER(Y195),ISNUMBER(Y198),ISNUMBER(Z186),ISNUMBER(Y390),ISNUMBER(Z390)),-SUM(Y94,Y97,Y100,Y103,Y106,Y110,Y113,Y116,Y119,Y123,Y126,Z186,Z390)+SUM(Z94,Z110,Y186,Y189,Y192,Y195,Y198,Y390),"")</f>
        <v>0</v>
      </c>
      <c r="Z21" s="418"/>
      <c r="AA21" s="618"/>
      <c r="AB21" s="405"/>
      <c r="AC21" s="405"/>
      <c r="AD21" s="96"/>
      <c r="AE21" s="268"/>
      <c r="AF21" s="510"/>
      <c r="AG21" s="556"/>
    </row>
    <row r="22" spans="1:33" ht="15" customHeight="1" x14ac:dyDescent="0.2">
      <c r="A22" s="106"/>
      <c r="B22" s="61" t="s">
        <v>114</v>
      </c>
      <c r="C22" s="468" t="s">
        <v>407</v>
      </c>
      <c r="D22" s="270"/>
      <c r="E22" s="134"/>
      <c r="F22" s="135"/>
      <c r="G22" s="12"/>
      <c r="H22" s="656">
        <f>IF(AND(ISNUMBER(H20),ISNUMBER(D21)),MAX(H20+D21,0),"")</f>
        <v>0</v>
      </c>
      <c r="I22" s="96"/>
      <c r="J22" s="268"/>
      <c r="K22" s="704"/>
      <c r="L22" s="418"/>
      <c r="M22" s="618"/>
      <c r="N22" s="405"/>
      <c r="O22" s="656">
        <f>IF(AND(ISNUMBER(O20),ISNUMBER(K21)),MAX(O20+K21,0),"")</f>
        <v>0</v>
      </c>
      <c r="P22" s="96"/>
      <c r="Q22" s="268"/>
      <c r="R22" s="704"/>
      <c r="S22" s="418"/>
      <c r="T22" s="618"/>
      <c r="U22" s="405"/>
      <c r="V22" s="656">
        <f>IF(AND(ISNUMBER(V20),ISNUMBER(R21)),MAX(V20+R21,0),"")</f>
        <v>0</v>
      </c>
      <c r="W22" s="96"/>
      <c r="X22" s="268"/>
      <c r="Y22" s="704"/>
      <c r="Z22" s="418"/>
      <c r="AA22" s="618"/>
      <c r="AB22" s="405"/>
      <c r="AC22" s="656">
        <f>IF(AND(ISNUMBER(AC20),ISNUMBER(Y21)),MAX(AC20+Y21,0),"")</f>
        <v>0</v>
      </c>
      <c r="AD22" s="96"/>
      <c r="AE22" s="268"/>
      <c r="AF22" s="510"/>
      <c r="AG22" s="556"/>
    </row>
    <row r="23" spans="1:33" s="90" customFormat="1" ht="45" customHeight="1" x14ac:dyDescent="0.25">
      <c r="A23" s="37" t="s">
        <v>154</v>
      </c>
      <c r="B23" s="37"/>
      <c r="C23" s="94"/>
      <c r="D23" s="271"/>
      <c r="E23" s="95"/>
      <c r="F23" s="96"/>
      <c r="G23" s="96"/>
      <c r="H23" s="96"/>
      <c r="I23" s="96"/>
      <c r="J23" s="268"/>
      <c r="K23" s="271"/>
      <c r="L23" s="95"/>
      <c r="M23" s="96"/>
      <c r="N23" s="96"/>
      <c r="O23" s="96"/>
      <c r="P23" s="96"/>
      <c r="Q23" s="268"/>
      <c r="R23" s="271"/>
      <c r="S23" s="95"/>
      <c r="T23" s="96"/>
      <c r="U23" s="96"/>
      <c r="V23" s="96"/>
      <c r="W23" s="96"/>
      <c r="X23" s="268"/>
      <c r="Y23" s="271"/>
      <c r="Z23" s="95"/>
      <c r="AA23" s="96"/>
      <c r="AB23" s="96"/>
      <c r="AC23" s="96"/>
      <c r="AD23" s="96"/>
      <c r="AE23" s="268"/>
      <c r="AF23" s="507"/>
      <c r="AG23" s="506"/>
    </row>
    <row r="24" spans="1:33" ht="30.2" customHeight="1" x14ac:dyDescent="0.2">
      <c r="A24" s="101"/>
      <c r="B24" s="102"/>
      <c r="C24" s="467" t="s">
        <v>233</v>
      </c>
      <c r="D24" s="272" t="s">
        <v>115</v>
      </c>
      <c r="E24" s="134"/>
      <c r="F24" s="135"/>
      <c r="G24" s="103" t="s">
        <v>107</v>
      </c>
      <c r="H24" s="103" t="s">
        <v>108</v>
      </c>
      <c r="I24" s="96"/>
      <c r="J24" s="268"/>
      <c r="K24" s="272" t="s">
        <v>115</v>
      </c>
      <c r="L24" s="134"/>
      <c r="M24" s="135"/>
      <c r="N24" s="103" t="s">
        <v>107</v>
      </c>
      <c r="O24" s="103" t="s">
        <v>108</v>
      </c>
      <c r="P24" s="96"/>
      <c r="Q24" s="268"/>
      <c r="R24" s="272" t="s">
        <v>115</v>
      </c>
      <c r="S24" s="134"/>
      <c r="T24" s="135"/>
      <c r="U24" s="103" t="s">
        <v>107</v>
      </c>
      <c r="V24" s="103" t="s">
        <v>108</v>
      </c>
      <c r="W24" s="96"/>
      <c r="X24" s="268"/>
      <c r="Y24" s="272" t="s">
        <v>115</v>
      </c>
      <c r="Z24" s="134"/>
      <c r="AA24" s="135"/>
      <c r="AB24" s="103" t="s">
        <v>107</v>
      </c>
      <c r="AC24" s="103" t="s">
        <v>108</v>
      </c>
      <c r="AD24" s="96"/>
      <c r="AE24" s="268"/>
      <c r="AF24" s="510"/>
      <c r="AG24" s="556"/>
    </row>
    <row r="25" spans="1:33" ht="15" customHeight="1" x14ac:dyDescent="0.2">
      <c r="A25" s="104"/>
      <c r="B25" s="61" t="s">
        <v>116</v>
      </c>
      <c r="C25" s="468">
        <v>10.1</v>
      </c>
      <c r="D25" s="269"/>
      <c r="E25" s="134"/>
      <c r="F25" s="135"/>
      <c r="G25" s="107"/>
      <c r="H25" s="108"/>
      <c r="I25" s="96"/>
      <c r="J25" s="268"/>
      <c r="K25" s="269"/>
      <c r="L25" s="134"/>
      <c r="M25" s="135"/>
      <c r="N25" s="107"/>
      <c r="O25" s="108"/>
      <c r="P25" s="96"/>
      <c r="Q25" s="268"/>
      <c r="R25" s="269"/>
      <c r="S25" s="134"/>
      <c r="T25" s="135"/>
      <c r="U25" s="107"/>
      <c r="V25" s="108"/>
      <c r="W25" s="96"/>
      <c r="X25" s="268"/>
      <c r="Y25" s="269"/>
      <c r="Z25" s="134"/>
      <c r="AA25" s="135"/>
      <c r="AB25" s="107"/>
      <c r="AC25" s="108"/>
      <c r="AD25" s="96"/>
      <c r="AE25" s="268"/>
      <c r="AF25" s="510"/>
      <c r="AG25" s="556"/>
    </row>
    <row r="26" spans="1:33" ht="15" customHeight="1" x14ac:dyDescent="0.2">
      <c r="A26" s="104"/>
      <c r="B26" s="79" t="s">
        <v>98</v>
      </c>
      <c r="C26" s="468">
        <v>10.1</v>
      </c>
      <c r="D26" s="659">
        <v>0</v>
      </c>
      <c r="E26" s="134"/>
      <c r="F26" s="135"/>
      <c r="G26" s="263">
        <f>Parameters!$E$24</f>
        <v>0.85</v>
      </c>
      <c r="H26" s="656">
        <f t="shared" ref="H26:H31" si="0">IF(AND(ISNUMBER(D26),ISNUMBER(G26)),D26*G26,"")</f>
        <v>0</v>
      </c>
      <c r="I26" s="96"/>
      <c r="J26" s="268"/>
      <c r="K26" s="659">
        <v>0</v>
      </c>
      <c r="L26" s="134"/>
      <c r="M26" s="135"/>
      <c r="N26" s="263">
        <f>Parameters!$E$24</f>
        <v>0.85</v>
      </c>
      <c r="O26" s="656">
        <f t="shared" ref="O26:O31" si="1">IF(AND(ISNUMBER(K26),ISNUMBER(N26)),K26*N26,"")</f>
        <v>0</v>
      </c>
      <c r="P26" s="96"/>
      <c r="Q26" s="268"/>
      <c r="R26" s="659">
        <v>0</v>
      </c>
      <c r="S26" s="418"/>
      <c r="T26" s="618"/>
      <c r="U26" s="263">
        <f>Parameters!$E$24</f>
        <v>0.85</v>
      </c>
      <c r="V26" s="656">
        <f t="shared" ref="V26:V31" si="2">IF(AND(ISNUMBER(R26),ISNUMBER(U26)),R26*U26,"")</f>
        <v>0</v>
      </c>
      <c r="W26" s="96"/>
      <c r="X26" s="268"/>
      <c r="Y26" s="659">
        <v>0</v>
      </c>
      <c r="Z26" s="418"/>
      <c r="AA26" s="618"/>
      <c r="AB26" s="263">
        <f>Parameters!$E$24</f>
        <v>0.85</v>
      </c>
      <c r="AC26" s="656">
        <f t="shared" ref="AC26:AC31" si="3">IF(AND(ISNUMBER(Y26),ISNUMBER(AB26)),Y26*AB26,"")</f>
        <v>0</v>
      </c>
      <c r="AD26" s="96"/>
      <c r="AE26" s="268"/>
      <c r="AF26" s="510"/>
      <c r="AG26" s="556"/>
    </row>
    <row r="27" spans="1:33" ht="15" customHeight="1" x14ac:dyDescent="0.2">
      <c r="A27" s="104"/>
      <c r="B27" s="79" t="s">
        <v>99</v>
      </c>
      <c r="C27" s="468">
        <v>10.1</v>
      </c>
      <c r="D27" s="659">
        <v>0</v>
      </c>
      <c r="E27" s="134"/>
      <c r="F27" s="135"/>
      <c r="G27" s="263">
        <f>Parameters!$E$25</f>
        <v>0.85</v>
      </c>
      <c r="H27" s="656">
        <f t="shared" si="0"/>
        <v>0</v>
      </c>
      <c r="I27" s="96"/>
      <c r="J27" s="268"/>
      <c r="K27" s="659">
        <v>0</v>
      </c>
      <c r="L27" s="134"/>
      <c r="M27" s="135"/>
      <c r="N27" s="263">
        <f>Parameters!$E$25</f>
        <v>0.85</v>
      </c>
      <c r="O27" s="656">
        <f t="shared" si="1"/>
        <v>0</v>
      </c>
      <c r="P27" s="96"/>
      <c r="Q27" s="268"/>
      <c r="R27" s="659">
        <v>0</v>
      </c>
      <c r="S27" s="418"/>
      <c r="T27" s="618"/>
      <c r="U27" s="263">
        <f>Parameters!$E$25</f>
        <v>0.85</v>
      </c>
      <c r="V27" s="656">
        <f t="shared" si="2"/>
        <v>0</v>
      </c>
      <c r="W27" s="96"/>
      <c r="X27" s="268"/>
      <c r="Y27" s="659">
        <v>0</v>
      </c>
      <c r="Z27" s="418"/>
      <c r="AA27" s="618"/>
      <c r="AB27" s="263">
        <f>Parameters!$E$25</f>
        <v>0.85</v>
      </c>
      <c r="AC27" s="656">
        <f t="shared" si="3"/>
        <v>0</v>
      </c>
      <c r="AD27" s="96"/>
      <c r="AE27" s="268"/>
      <c r="AF27" s="510"/>
      <c r="AG27" s="556"/>
    </row>
    <row r="28" spans="1:33" ht="15" customHeight="1" x14ac:dyDescent="0.2">
      <c r="A28" s="104"/>
      <c r="B28" s="79" t="s">
        <v>100</v>
      </c>
      <c r="C28" s="468">
        <v>10.1</v>
      </c>
      <c r="D28" s="659">
        <v>0</v>
      </c>
      <c r="E28" s="134"/>
      <c r="F28" s="135"/>
      <c r="G28" s="263">
        <f>Parameters!$E$26</f>
        <v>0.85</v>
      </c>
      <c r="H28" s="656">
        <f t="shared" si="0"/>
        <v>0</v>
      </c>
      <c r="I28" s="96"/>
      <c r="J28" s="268"/>
      <c r="K28" s="659">
        <v>0</v>
      </c>
      <c r="L28" s="134"/>
      <c r="M28" s="135"/>
      <c r="N28" s="263">
        <f>Parameters!$E$26</f>
        <v>0.85</v>
      </c>
      <c r="O28" s="656">
        <f t="shared" si="1"/>
        <v>0</v>
      </c>
      <c r="P28" s="96"/>
      <c r="Q28" s="268"/>
      <c r="R28" s="659">
        <v>0</v>
      </c>
      <c r="S28" s="418"/>
      <c r="T28" s="618"/>
      <c r="U28" s="263">
        <f>Parameters!$E$26</f>
        <v>0.85</v>
      </c>
      <c r="V28" s="656">
        <f t="shared" si="2"/>
        <v>0</v>
      </c>
      <c r="W28" s="96"/>
      <c r="X28" s="268"/>
      <c r="Y28" s="659">
        <v>0</v>
      </c>
      <c r="Z28" s="418"/>
      <c r="AA28" s="618"/>
      <c r="AB28" s="263">
        <f>Parameters!$E$26</f>
        <v>0.85</v>
      </c>
      <c r="AC28" s="656">
        <f t="shared" si="3"/>
        <v>0</v>
      </c>
      <c r="AD28" s="96"/>
      <c r="AE28" s="268"/>
      <c r="AF28" s="510"/>
      <c r="AG28" s="556"/>
    </row>
    <row r="29" spans="1:33" ht="15" customHeight="1" x14ac:dyDescent="0.2">
      <c r="A29" s="104"/>
      <c r="B29" s="80" t="s">
        <v>234</v>
      </c>
      <c r="C29" s="468" t="s">
        <v>408</v>
      </c>
      <c r="D29" s="659">
        <v>0</v>
      </c>
      <c r="E29" s="134"/>
      <c r="F29" s="135"/>
      <c r="G29" s="263">
        <f>Parameters!$E$27</f>
        <v>0.85</v>
      </c>
      <c r="H29" s="656">
        <f t="shared" si="0"/>
        <v>0</v>
      </c>
      <c r="I29" s="96"/>
      <c r="J29" s="268"/>
      <c r="K29" s="659">
        <v>0</v>
      </c>
      <c r="L29" s="134"/>
      <c r="M29" s="135"/>
      <c r="N29" s="263">
        <f>Parameters!$E$27</f>
        <v>0.85</v>
      </c>
      <c r="O29" s="656">
        <f t="shared" si="1"/>
        <v>0</v>
      </c>
      <c r="P29" s="96"/>
      <c r="Q29" s="268"/>
      <c r="R29" s="659">
        <v>0</v>
      </c>
      <c r="S29" s="418"/>
      <c r="T29" s="618"/>
      <c r="U29" s="263">
        <f>Parameters!$E$27</f>
        <v>0.85</v>
      </c>
      <c r="V29" s="656">
        <f t="shared" si="2"/>
        <v>0</v>
      </c>
      <c r="W29" s="96"/>
      <c r="X29" s="268"/>
      <c r="Y29" s="659">
        <v>0</v>
      </c>
      <c r="Z29" s="418"/>
      <c r="AA29" s="618"/>
      <c r="AB29" s="263">
        <f>Parameters!$E$27</f>
        <v>0.85</v>
      </c>
      <c r="AC29" s="656">
        <f t="shared" si="3"/>
        <v>0</v>
      </c>
      <c r="AD29" s="96"/>
      <c r="AE29" s="268"/>
      <c r="AF29" s="510"/>
      <c r="AG29" s="556"/>
    </row>
    <row r="30" spans="1:33" ht="15" customHeight="1" x14ac:dyDescent="0.2">
      <c r="A30" s="109"/>
      <c r="B30" s="80" t="s">
        <v>117</v>
      </c>
      <c r="C30" s="468">
        <v>10.1</v>
      </c>
      <c r="D30" s="659">
        <v>0</v>
      </c>
      <c r="E30" s="134"/>
      <c r="F30" s="135"/>
      <c r="G30" s="263">
        <f>Parameters!$E$28</f>
        <v>0.85</v>
      </c>
      <c r="H30" s="656">
        <f t="shared" si="0"/>
        <v>0</v>
      </c>
      <c r="I30" s="96"/>
      <c r="J30" s="268"/>
      <c r="K30" s="659">
        <v>0</v>
      </c>
      <c r="L30" s="134"/>
      <c r="M30" s="135"/>
      <c r="N30" s="263">
        <f>Parameters!$E$28</f>
        <v>0.85</v>
      </c>
      <c r="O30" s="656">
        <f t="shared" si="1"/>
        <v>0</v>
      </c>
      <c r="P30" s="96"/>
      <c r="Q30" s="268"/>
      <c r="R30" s="659">
        <v>0</v>
      </c>
      <c r="S30" s="418"/>
      <c r="T30" s="618"/>
      <c r="U30" s="263">
        <f>Parameters!$E$28</f>
        <v>0.85</v>
      </c>
      <c r="V30" s="656">
        <f t="shared" si="2"/>
        <v>0</v>
      </c>
      <c r="W30" s="96"/>
      <c r="X30" s="268"/>
      <c r="Y30" s="659">
        <v>0</v>
      </c>
      <c r="Z30" s="418"/>
      <c r="AA30" s="618"/>
      <c r="AB30" s="263">
        <f>Parameters!$E$28</f>
        <v>0.85</v>
      </c>
      <c r="AC30" s="656">
        <f t="shared" si="3"/>
        <v>0</v>
      </c>
      <c r="AD30" s="96"/>
      <c r="AE30" s="268"/>
      <c r="AF30" s="510"/>
      <c r="AG30" s="556"/>
    </row>
    <row r="31" spans="1:33" ht="15" customHeight="1" x14ac:dyDescent="0.2">
      <c r="A31" s="104"/>
      <c r="B31" s="60" t="s">
        <v>273</v>
      </c>
      <c r="C31" s="468" t="s">
        <v>319</v>
      </c>
      <c r="D31" s="659">
        <v>0</v>
      </c>
      <c r="E31" s="134"/>
      <c r="F31" s="135"/>
      <c r="G31" s="263">
        <f>Parameters!$E$29</f>
        <v>0.85</v>
      </c>
      <c r="H31" s="656">
        <f t="shared" si="0"/>
        <v>0</v>
      </c>
      <c r="I31" s="96"/>
      <c r="J31" s="268"/>
      <c r="K31" s="659">
        <v>0</v>
      </c>
      <c r="L31" s="134"/>
      <c r="M31" s="135"/>
      <c r="N31" s="263">
        <f>Parameters!$E$29</f>
        <v>0.85</v>
      </c>
      <c r="O31" s="656">
        <f t="shared" si="1"/>
        <v>0</v>
      </c>
      <c r="P31" s="96"/>
      <c r="Q31" s="268"/>
      <c r="R31" s="659">
        <v>0</v>
      </c>
      <c r="S31" s="418"/>
      <c r="T31" s="618"/>
      <c r="U31" s="263">
        <f>Parameters!$E$29</f>
        <v>0.85</v>
      </c>
      <c r="V31" s="656">
        <f t="shared" si="2"/>
        <v>0</v>
      </c>
      <c r="W31" s="96"/>
      <c r="X31" s="268"/>
      <c r="Y31" s="659">
        <v>0</v>
      </c>
      <c r="Z31" s="418"/>
      <c r="AA31" s="618"/>
      <c r="AB31" s="263">
        <f>Parameters!$E$29</f>
        <v>0.85</v>
      </c>
      <c r="AC31" s="656">
        <f t="shared" si="3"/>
        <v>0</v>
      </c>
      <c r="AD31" s="96"/>
      <c r="AE31" s="268"/>
      <c r="AF31" s="510"/>
      <c r="AG31" s="556"/>
    </row>
    <row r="32" spans="1:33" ht="15" customHeight="1" x14ac:dyDescent="0.2">
      <c r="A32" s="104"/>
      <c r="B32" s="60" t="s">
        <v>274</v>
      </c>
      <c r="C32" s="468" t="s">
        <v>320</v>
      </c>
      <c r="D32" s="659">
        <v>0</v>
      </c>
      <c r="E32" s="134"/>
      <c r="F32" s="135"/>
      <c r="G32" s="263">
        <f>Parameters!$E$30</f>
        <v>0.85</v>
      </c>
      <c r="H32" s="656">
        <f>IF(AND(ISNUMBER(D32),ISNUMBER(G32)),D32*G32,"")</f>
        <v>0</v>
      </c>
      <c r="I32" s="96"/>
      <c r="J32" s="268"/>
      <c r="K32" s="659">
        <v>0</v>
      </c>
      <c r="L32" s="134"/>
      <c r="M32" s="135"/>
      <c r="N32" s="263">
        <f>Parameters!$E$30</f>
        <v>0.85</v>
      </c>
      <c r="O32" s="656">
        <f>IF(AND(ISNUMBER(K32),ISNUMBER(N32)),K32*N32,"")</f>
        <v>0</v>
      </c>
      <c r="P32" s="96"/>
      <c r="Q32" s="268"/>
      <c r="R32" s="659">
        <v>0</v>
      </c>
      <c r="S32" s="418"/>
      <c r="T32" s="618"/>
      <c r="U32" s="263">
        <f>Parameters!$E$30</f>
        <v>0.85</v>
      </c>
      <c r="V32" s="656">
        <f>IF(AND(ISNUMBER(R32),ISNUMBER(U32)),R32*U32,"")</f>
        <v>0</v>
      </c>
      <c r="W32" s="96"/>
      <c r="X32" s="268"/>
      <c r="Y32" s="659">
        <v>0</v>
      </c>
      <c r="Z32" s="418"/>
      <c r="AA32" s="618"/>
      <c r="AB32" s="263">
        <f>Parameters!$E$30</f>
        <v>0.85</v>
      </c>
      <c r="AC32" s="656">
        <f>IF(AND(ISNUMBER(Y32),ISNUMBER(AB32)),Y32*AB32,"")</f>
        <v>0</v>
      </c>
      <c r="AD32" s="96"/>
      <c r="AE32" s="268"/>
      <c r="AF32" s="510"/>
      <c r="AG32" s="556"/>
    </row>
    <row r="33" spans="1:33" ht="15" customHeight="1" x14ac:dyDescent="0.2">
      <c r="A33" s="104"/>
      <c r="B33" s="60" t="s">
        <v>275</v>
      </c>
      <c r="C33" s="468">
        <v>10.1</v>
      </c>
      <c r="D33" s="659">
        <v>0</v>
      </c>
      <c r="E33" s="134"/>
      <c r="F33" s="135"/>
      <c r="G33" s="263">
        <f>Parameters!$E$31</f>
        <v>0.85</v>
      </c>
      <c r="H33" s="656">
        <f>IF(AND(ISNUMBER(D33),ISNUMBER(G33)),D33*G33,"")</f>
        <v>0</v>
      </c>
      <c r="I33" s="96"/>
      <c r="J33" s="268"/>
      <c r="K33" s="659">
        <v>0</v>
      </c>
      <c r="L33" s="134"/>
      <c r="M33" s="135"/>
      <c r="N33" s="263">
        <f>Parameters!$E$31</f>
        <v>0.85</v>
      </c>
      <c r="O33" s="656">
        <f>IF(AND(ISNUMBER(K33),ISNUMBER(N33)),K33*N33,"")</f>
        <v>0</v>
      </c>
      <c r="P33" s="96"/>
      <c r="Q33" s="268"/>
      <c r="R33" s="659">
        <v>0</v>
      </c>
      <c r="S33" s="418"/>
      <c r="T33" s="618"/>
      <c r="U33" s="263">
        <f>Parameters!$E$31</f>
        <v>0.85</v>
      </c>
      <c r="V33" s="656">
        <f>IF(AND(ISNUMBER(R33),ISNUMBER(U33)),R33*U33,"")</f>
        <v>0</v>
      </c>
      <c r="W33" s="96"/>
      <c r="X33" s="268"/>
      <c r="Y33" s="659">
        <v>0</v>
      </c>
      <c r="Z33" s="418"/>
      <c r="AA33" s="618"/>
      <c r="AB33" s="263">
        <f>Parameters!$E$31</f>
        <v>0.85</v>
      </c>
      <c r="AC33" s="656">
        <f>IF(AND(ISNUMBER(Y33),ISNUMBER(AB33)),Y33*AB33,"")</f>
        <v>0</v>
      </c>
      <c r="AD33" s="96"/>
      <c r="AE33" s="268"/>
      <c r="AF33" s="510"/>
      <c r="AG33" s="556"/>
    </row>
    <row r="34" spans="1:33" ht="15" customHeight="1" x14ac:dyDescent="0.2">
      <c r="A34" s="104"/>
      <c r="B34" s="60" t="s">
        <v>289</v>
      </c>
      <c r="C34" s="468" t="s">
        <v>409</v>
      </c>
      <c r="D34" s="659">
        <v>0</v>
      </c>
      <c r="E34" s="134"/>
      <c r="F34" s="135"/>
      <c r="G34" s="263" t="e">
        <f>Parameters!$E$32*Parameters!$E$34</f>
        <v>#VALUE!</v>
      </c>
      <c r="H34" s="656" t="str">
        <f>IF(AND(ISNUMBER(D34),ISNUMBER(G34)),D34*G34,"")</f>
        <v/>
      </c>
      <c r="I34" s="96"/>
      <c r="J34" s="268"/>
      <c r="K34" s="659">
        <v>0</v>
      </c>
      <c r="L34" s="134"/>
      <c r="M34" s="135"/>
      <c r="N34" s="263" t="e">
        <f>Parameters!$E$32*Parameters!$E$34</f>
        <v>#VALUE!</v>
      </c>
      <c r="O34" s="656" t="str">
        <f>IF(AND(ISNUMBER(K34),ISNUMBER(N34)),K34*N34,"")</f>
        <v/>
      </c>
      <c r="P34" s="96"/>
      <c r="Q34" s="268"/>
      <c r="R34" s="659">
        <v>0</v>
      </c>
      <c r="S34" s="418"/>
      <c r="T34" s="618"/>
      <c r="U34" s="263" t="e">
        <f>Parameters!$E$32*Parameters!$E$34</f>
        <v>#VALUE!</v>
      </c>
      <c r="V34" s="656" t="str">
        <f>IF(AND(ISNUMBER(R34),ISNUMBER(U34)),R34*U34,"")</f>
        <v/>
      </c>
      <c r="W34" s="96"/>
      <c r="X34" s="268"/>
      <c r="Y34" s="659">
        <v>0</v>
      </c>
      <c r="Z34" s="418"/>
      <c r="AA34" s="618"/>
      <c r="AB34" s="263" t="e">
        <f>Parameters!$E$32*Parameters!$E$34</f>
        <v>#VALUE!</v>
      </c>
      <c r="AC34" s="656" t="str">
        <f>IF(AND(ISNUMBER(Y34),ISNUMBER(AB34)),Y34*AB34,"")</f>
        <v/>
      </c>
      <c r="AD34" s="96"/>
      <c r="AE34" s="268"/>
      <c r="AF34" s="510"/>
      <c r="AG34" s="556"/>
    </row>
    <row r="35" spans="1:33" ht="30.2" customHeight="1" x14ac:dyDescent="0.2">
      <c r="A35" s="104"/>
      <c r="B35" s="60" t="s">
        <v>290</v>
      </c>
      <c r="C35" s="468" t="s">
        <v>409</v>
      </c>
      <c r="D35" s="659">
        <v>0</v>
      </c>
      <c r="E35" s="134"/>
      <c r="F35" s="135"/>
      <c r="G35" s="263" t="e">
        <f>Parameters!$E$33*Parameters!$E$34</f>
        <v>#VALUE!</v>
      </c>
      <c r="H35" s="656" t="str">
        <f>IF(AND(ISNUMBER(D35),ISNUMBER(G35)),D35*G35,"")</f>
        <v/>
      </c>
      <c r="I35" s="96"/>
      <c r="J35" s="268"/>
      <c r="K35" s="659">
        <v>0</v>
      </c>
      <c r="L35" s="134"/>
      <c r="M35" s="135"/>
      <c r="N35" s="263" t="e">
        <f>Parameters!$E$33*Parameters!$E$34</f>
        <v>#VALUE!</v>
      </c>
      <c r="O35" s="656" t="str">
        <f>IF(AND(ISNUMBER(K35),ISNUMBER(N35)),K35*N35,"")</f>
        <v/>
      </c>
      <c r="P35" s="96"/>
      <c r="Q35" s="268"/>
      <c r="R35" s="659">
        <v>0</v>
      </c>
      <c r="S35" s="418"/>
      <c r="T35" s="618"/>
      <c r="U35" s="263" t="e">
        <f>Parameters!$E$33*Parameters!$E$34</f>
        <v>#VALUE!</v>
      </c>
      <c r="V35" s="656" t="str">
        <f>IF(AND(ISNUMBER(R35),ISNUMBER(U35)),R35*U35,"")</f>
        <v/>
      </c>
      <c r="W35" s="96"/>
      <c r="X35" s="268"/>
      <c r="Y35" s="659">
        <v>0</v>
      </c>
      <c r="Z35" s="418"/>
      <c r="AA35" s="618"/>
      <c r="AB35" s="263" t="e">
        <f>Parameters!$E$33*Parameters!$E$34</f>
        <v>#VALUE!</v>
      </c>
      <c r="AC35" s="656" t="str">
        <f>IF(AND(ISNUMBER(Y35),ISNUMBER(AB35)),Y35*AB35,"")</f>
        <v/>
      </c>
      <c r="AD35" s="96"/>
      <c r="AE35" s="268"/>
      <c r="AF35" s="510"/>
      <c r="AG35" s="556"/>
    </row>
    <row r="36" spans="1:33" ht="15" customHeight="1" x14ac:dyDescent="0.2">
      <c r="A36" s="104"/>
      <c r="B36" s="220" t="s">
        <v>155</v>
      </c>
      <c r="C36" s="468" t="s">
        <v>410</v>
      </c>
      <c r="D36" s="660">
        <f>IF(AND(ISNUMBER(D26),ISNUMBER(D27),ISNUMBER(D28),ISNUMBER(D29),ISNUMBER(D30),ISNUMBER(D31),ISNUMBER(D32), ISNUMBER(D33)),SUM(D26:D35),"")</f>
        <v>0</v>
      </c>
      <c r="E36" s="134"/>
      <c r="F36" s="135"/>
      <c r="G36" s="344"/>
      <c r="H36" s="657" t="str">
        <f>IF(AND(ISNUMBER(H26),ISNUMBER(H27),ISNUMBER(H28),ISNUMBER(H29),ISNUMBER(H30), ISNUMBER(H31),ISNUMBER(H32),ISNUMBER(H33),ISNUMBER(H34),ISNUMBER(H35)),SUM(H26:H35),"")</f>
        <v/>
      </c>
      <c r="I36" s="96"/>
      <c r="J36" s="268"/>
      <c r="K36" s="660">
        <f>IF(AND(ISNUMBER(K26),ISNUMBER(K27),ISNUMBER(K28),ISNUMBER(K29),ISNUMBER(K30),ISNUMBER(K31),ISNUMBER(K32), ISNUMBER(K33)),SUM(K26:K35),"")</f>
        <v>0</v>
      </c>
      <c r="L36" s="134"/>
      <c r="M36" s="135"/>
      <c r="N36" s="344"/>
      <c r="O36" s="657" t="str">
        <f>IF(AND(ISNUMBER(O26),ISNUMBER(O27),ISNUMBER(O28),ISNUMBER(O29),ISNUMBER(O30), ISNUMBER(O31),ISNUMBER(O32),ISNUMBER(O33),ISNUMBER(O34),ISNUMBER(O35)),SUM(O26:O35),"")</f>
        <v/>
      </c>
      <c r="P36" s="96"/>
      <c r="Q36" s="268"/>
      <c r="R36" s="660">
        <f>IF(AND(ISNUMBER(R26),ISNUMBER(R27),ISNUMBER(R28),ISNUMBER(R29),ISNUMBER(R30),ISNUMBER(R31),ISNUMBER(R32), ISNUMBER(R33)),SUM(R26:R35),"")</f>
        <v>0</v>
      </c>
      <c r="S36" s="418"/>
      <c r="T36" s="618"/>
      <c r="U36" s="344"/>
      <c r="V36" s="657" t="str">
        <f>IF(AND(ISNUMBER(V26),ISNUMBER(V27),ISNUMBER(V28),ISNUMBER(V29),ISNUMBER(V30), ISNUMBER(V31),ISNUMBER(V32),ISNUMBER(V33),ISNUMBER(V34),ISNUMBER(V35)),SUM(V26:V35),"")</f>
        <v/>
      </c>
      <c r="W36" s="96"/>
      <c r="X36" s="268"/>
      <c r="Y36" s="660">
        <f>IF(AND(ISNUMBER(Y26),ISNUMBER(Y27),ISNUMBER(Y28),ISNUMBER(Y29),ISNUMBER(Y30),ISNUMBER(Y31),ISNUMBER(Y32), ISNUMBER(Y33)),SUM(Y26:Y35),"")</f>
        <v>0</v>
      </c>
      <c r="Z36" s="418"/>
      <c r="AA36" s="618"/>
      <c r="AB36" s="344"/>
      <c r="AC36" s="657" t="str">
        <f>IF(AND(ISNUMBER(AC26),ISNUMBER(AC27),ISNUMBER(AC28),ISNUMBER(AC29),ISNUMBER(AC30), ISNUMBER(AC31),ISNUMBER(AC32),ISNUMBER(AC33),ISNUMBER(AC34),ISNUMBER(AC35)),SUM(AC26:AC35),"")</f>
        <v/>
      </c>
      <c r="AD36" s="96"/>
      <c r="AE36" s="268"/>
      <c r="AF36" s="510"/>
      <c r="AG36" s="556"/>
    </row>
    <row r="37" spans="1:33" ht="15" customHeight="1" x14ac:dyDescent="0.2">
      <c r="A37" s="104"/>
      <c r="B37" s="60" t="s">
        <v>156</v>
      </c>
      <c r="C37" s="468" t="s">
        <v>410</v>
      </c>
      <c r="D37" s="661">
        <f>IF(AND(ISNUMBER(E97),ISNUMBER(E113),ISNUMBER(E189),ISNUMBER(D391),ISNUMBER(E391)),E97+E113-E189+D391-E391,"")</f>
        <v>0</v>
      </c>
      <c r="E37" s="134"/>
      <c r="F37" s="135"/>
      <c r="G37" s="344"/>
      <c r="H37" s="344"/>
      <c r="I37" s="96"/>
      <c r="J37" s="268"/>
      <c r="K37" s="661">
        <f>IF(AND(ISNUMBER(L97),ISNUMBER(L113),ISNUMBER(L189),ISNUMBER(K391),ISNUMBER(L391)),L97+L113-L189+K391-L391,"")</f>
        <v>0</v>
      </c>
      <c r="L37" s="134"/>
      <c r="M37" s="135"/>
      <c r="N37" s="344"/>
      <c r="O37" s="344"/>
      <c r="P37" s="96"/>
      <c r="Q37" s="268"/>
      <c r="R37" s="661">
        <f>IF(AND(ISNUMBER(S97),ISNUMBER(S113),ISNUMBER(S189),ISNUMBER(R391),ISNUMBER(S391)),S97+S113-S189+R391-S391,"")</f>
        <v>0</v>
      </c>
      <c r="S37" s="418"/>
      <c r="T37" s="618"/>
      <c r="U37" s="344"/>
      <c r="V37" s="344"/>
      <c r="W37" s="96"/>
      <c r="X37" s="268"/>
      <c r="Y37" s="661">
        <f>IF(AND(ISNUMBER(Z97),ISNUMBER(Z113),ISNUMBER(Z189),ISNUMBER(Y391),ISNUMBER(Z391)),Z97+Z113-Z189+Y391-Z391,"")</f>
        <v>0</v>
      </c>
      <c r="Z37" s="418"/>
      <c r="AA37" s="618"/>
      <c r="AB37" s="344"/>
      <c r="AC37" s="344"/>
      <c r="AD37" s="96"/>
      <c r="AE37" s="268"/>
      <c r="AF37" s="510"/>
      <c r="AG37" s="556"/>
    </row>
    <row r="38" spans="1:33" ht="15" customHeight="1" x14ac:dyDescent="0.2">
      <c r="A38" s="104"/>
      <c r="B38" s="61" t="s">
        <v>157</v>
      </c>
      <c r="C38" s="468" t="s">
        <v>410</v>
      </c>
      <c r="D38" s="661">
        <f>IF(AND(ISNUMBER(D36),ISNUMBER(D37)),D36+D37,"")</f>
        <v>0</v>
      </c>
      <c r="E38" s="134"/>
      <c r="F38" s="135"/>
      <c r="G38" s="263">
        <f>Parameters!$E$35</f>
        <v>0.85</v>
      </c>
      <c r="H38" s="656" t="e">
        <f>IF(AND(ISNUMBER(D38),ISNUMBER(G38)),SUM((D38-SUM(D34:D35))*G38,D34*G34,D35*G35),"")</f>
        <v>#VALUE!</v>
      </c>
      <c r="I38" s="96"/>
      <c r="J38" s="268"/>
      <c r="K38" s="661">
        <f>IF(AND(ISNUMBER(K36),ISNUMBER(K37)),K36+K37,"")</f>
        <v>0</v>
      </c>
      <c r="L38" s="134"/>
      <c r="M38" s="135"/>
      <c r="N38" s="263">
        <f>Parameters!$E$35</f>
        <v>0.85</v>
      </c>
      <c r="O38" s="656" t="e">
        <f>IF(AND(ISNUMBER(K38),ISNUMBER(N38)),SUM((K38-SUM(K34:K35))*N38,K34*N34,K35*N35),"")</f>
        <v>#VALUE!</v>
      </c>
      <c r="P38" s="96"/>
      <c r="Q38" s="268"/>
      <c r="R38" s="661">
        <f>IF(AND(ISNUMBER(R36),ISNUMBER(R37)),R36+R37,"")</f>
        <v>0</v>
      </c>
      <c r="S38" s="418"/>
      <c r="T38" s="618"/>
      <c r="U38" s="263">
        <f>Parameters!$E$35</f>
        <v>0.85</v>
      </c>
      <c r="V38" s="656" t="e">
        <f>IF(AND(ISNUMBER(R38),ISNUMBER(U38)),SUM((R38-SUM(R34:R35))*U38,R34*U34,R35*U35),"")</f>
        <v>#VALUE!</v>
      </c>
      <c r="W38" s="96"/>
      <c r="X38" s="268"/>
      <c r="Y38" s="661">
        <f>IF(AND(ISNUMBER(Y36),ISNUMBER(Y37)),Y36+Y37,"")</f>
        <v>0</v>
      </c>
      <c r="Z38" s="418"/>
      <c r="AA38" s="618"/>
      <c r="AB38" s="263">
        <f>Parameters!$E$35</f>
        <v>0.85</v>
      </c>
      <c r="AC38" s="656" t="e">
        <f>IF(AND(ISNUMBER(Y38),ISNUMBER(AB38)),SUM((Y38-SUM(Y34:Y35))*AB38,Y34*AB34,Y35*AB35),"")</f>
        <v>#VALUE!</v>
      </c>
      <c r="AD38" s="96"/>
      <c r="AE38" s="268"/>
      <c r="AF38" s="510"/>
      <c r="AG38" s="556"/>
    </row>
    <row r="39" spans="1:33" ht="45" customHeight="1" x14ac:dyDescent="0.25">
      <c r="A39" s="37" t="s">
        <v>158</v>
      </c>
      <c r="B39" s="37"/>
      <c r="C39" s="94"/>
      <c r="D39" s="271"/>
      <c r="E39" s="95"/>
      <c r="F39" s="96"/>
      <c r="G39" s="96"/>
      <c r="H39" s="96"/>
      <c r="I39" s="96"/>
      <c r="J39" s="268"/>
      <c r="K39" s="271"/>
      <c r="L39" s="95"/>
      <c r="M39" s="96"/>
      <c r="N39" s="96"/>
      <c r="O39" s="96"/>
      <c r="P39" s="96"/>
      <c r="Q39" s="268"/>
      <c r="R39" s="271"/>
      <c r="S39" s="95"/>
      <c r="T39" s="96"/>
      <c r="U39" s="96"/>
      <c r="V39" s="96"/>
      <c r="W39" s="96"/>
      <c r="X39" s="268"/>
      <c r="Y39" s="271"/>
      <c r="Z39" s="95"/>
      <c r="AA39" s="96"/>
      <c r="AB39" s="96"/>
      <c r="AC39" s="96"/>
      <c r="AD39" s="96"/>
      <c r="AE39" s="268"/>
      <c r="AF39" s="510"/>
      <c r="AG39" s="556"/>
    </row>
    <row r="40" spans="1:33" ht="30.2" customHeight="1" x14ac:dyDescent="0.2">
      <c r="A40" s="101"/>
      <c r="B40" s="102"/>
      <c r="C40" s="467" t="s">
        <v>233</v>
      </c>
      <c r="D40" s="272" t="s">
        <v>115</v>
      </c>
      <c r="E40" s="134"/>
      <c r="F40" s="135"/>
      <c r="G40" s="103" t="s">
        <v>107</v>
      </c>
      <c r="H40" s="103" t="s">
        <v>108</v>
      </c>
      <c r="I40" s="96"/>
      <c r="J40" s="268"/>
      <c r="K40" s="272" t="s">
        <v>115</v>
      </c>
      <c r="L40" s="134"/>
      <c r="M40" s="135"/>
      <c r="N40" s="103" t="s">
        <v>107</v>
      </c>
      <c r="O40" s="103" t="s">
        <v>108</v>
      </c>
      <c r="P40" s="96"/>
      <c r="Q40" s="268"/>
      <c r="R40" s="272" t="s">
        <v>115</v>
      </c>
      <c r="S40" s="134"/>
      <c r="T40" s="135"/>
      <c r="U40" s="103" t="s">
        <v>107</v>
      </c>
      <c r="V40" s="103" t="s">
        <v>108</v>
      </c>
      <c r="W40" s="96"/>
      <c r="X40" s="268"/>
      <c r="Y40" s="272" t="s">
        <v>115</v>
      </c>
      <c r="Z40" s="134"/>
      <c r="AA40" s="135"/>
      <c r="AB40" s="103" t="s">
        <v>107</v>
      </c>
      <c r="AC40" s="103" t="s">
        <v>108</v>
      </c>
      <c r="AD40" s="96"/>
      <c r="AE40" s="268"/>
      <c r="AF40" s="510"/>
      <c r="AG40" s="556"/>
    </row>
    <row r="41" spans="1:33" s="90" customFormat="1" ht="14.25" customHeight="1" x14ac:dyDescent="0.2">
      <c r="A41" s="399"/>
      <c r="B41" s="398" t="s">
        <v>276</v>
      </c>
      <c r="C41" s="469">
        <v>10.1</v>
      </c>
      <c r="D41" s="662">
        <v>0</v>
      </c>
      <c r="E41" s="431"/>
      <c r="F41" s="432"/>
      <c r="G41" s="470">
        <f>Parameters!$E$37</f>
        <v>0.85</v>
      </c>
      <c r="H41" s="666">
        <f>IF(AND(ISNUMBER(D41),ISNUMBER(G41)),D41*G41,"")</f>
        <v>0</v>
      </c>
      <c r="I41" s="96"/>
      <c r="J41" s="268"/>
      <c r="K41" s="662">
        <v>0</v>
      </c>
      <c r="L41" s="632"/>
      <c r="M41" s="633"/>
      <c r="N41" s="470">
        <f>Parameters!$E$37</f>
        <v>0.85</v>
      </c>
      <c r="O41" s="666">
        <f>IF(AND(ISNUMBER(K41),ISNUMBER(N41)),K41*N41,"")</f>
        <v>0</v>
      </c>
      <c r="P41" s="96"/>
      <c r="Q41" s="268"/>
      <c r="R41" s="662">
        <v>0</v>
      </c>
      <c r="S41" s="632"/>
      <c r="T41" s="633"/>
      <c r="U41" s="470">
        <f>Parameters!$E$37</f>
        <v>0.85</v>
      </c>
      <c r="V41" s="666">
        <f>IF(AND(ISNUMBER(R41),ISNUMBER(U41)),R41*U41,"")</f>
        <v>0</v>
      </c>
      <c r="W41" s="96"/>
      <c r="X41" s="268"/>
      <c r="Y41" s="662">
        <v>0</v>
      </c>
      <c r="Z41" s="632"/>
      <c r="AA41" s="633"/>
      <c r="AB41" s="470">
        <f>Parameters!$E$37</f>
        <v>0.85</v>
      </c>
      <c r="AC41" s="666">
        <f>IF(AND(ISNUMBER(Y41),ISNUMBER(AB41)),Y41*AB41,"")</f>
        <v>0</v>
      </c>
      <c r="AD41" s="96"/>
      <c r="AE41" s="268"/>
      <c r="AF41" s="507"/>
      <c r="AG41" s="506"/>
    </row>
    <row r="42" spans="1:33" s="90" customFormat="1" ht="14.25" customHeight="1" x14ac:dyDescent="0.2">
      <c r="A42" s="399"/>
      <c r="B42" s="398" t="s">
        <v>254</v>
      </c>
      <c r="C42" s="469" t="s">
        <v>319</v>
      </c>
      <c r="D42" s="662">
        <v>0</v>
      </c>
      <c r="E42" s="431"/>
      <c r="F42" s="432"/>
      <c r="G42" s="470">
        <f>Parameters!$E$38</f>
        <v>0.8</v>
      </c>
      <c r="H42" s="666">
        <f>IF(AND(ISNUMBER(D42),ISNUMBER(G42)),D42*G42,"")</f>
        <v>0</v>
      </c>
      <c r="I42" s="96"/>
      <c r="J42" s="268"/>
      <c r="K42" s="662">
        <v>0</v>
      </c>
      <c r="L42" s="632"/>
      <c r="M42" s="633"/>
      <c r="N42" s="470">
        <f>Parameters!$E$38</f>
        <v>0.8</v>
      </c>
      <c r="O42" s="666">
        <f>IF(AND(ISNUMBER(K42),ISNUMBER(N42)),K42*N42,"")</f>
        <v>0</v>
      </c>
      <c r="P42" s="96"/>
      <c r="Q42" s="268"/>
      <c r="R42" s="662">
        <v>0</v>
      </c>
      <c r="S42" s="632"/>
      <c r="T42" s="633"/>
      <c r="U42" s="470">
        <f>Parameters!$E$38</f>
        <v>0.8</v>
      </c>
      <c r="V42" s="666">
        <f>IF(AND(ISNUMBER(R42),ISNUMBER(U42)),R42*U42,"")</f>
        <v>0</v>
      </c>
      <c r="W42" s="96"/>
      <c r="X42" s="268"/>
      <c r="Y42" s="662">
        <v>0</v>
      </c>
      <c r="Z42" s="632"/>
      <c r="AA42" s="633"/>
      <c r="AB42" s="470">
        <f>Parameters!$E$38</f>
        <v>0.8</v>
      </c>
      <c r="AC42" s="666">
        <f>IF(AND(ISNUMBER(Y42),ISNUMBER(AB42)),Y42*AB42,"")</f>
        <v>0</v>
      </c>
      <c r="AD42" s="96"/>
      <c r="AE42" s="268"/>
      <c r="AF42" s="507"/>
      <c r="AG42" s="506"/>
    </row>
    <row r="43" spans="1:33" s="90" customFormat="1" ht="14.25" customHeight="1" x14ac:dyDescent="0.2">
      <c r="A43" s="399"/>
      <c r="B43" s="398" t="s">
        <v>342</v>
      </c>
      <c r="C43" s="469" t="s">
        <v>319</v>
      </c>
      <c r="D43" s="662">
        <v>0</v>
      </c>
      <c r="E43" s="431"/>
      <c r="F43" s="432"/>
      <c r="G43" s="470">
        <f>Parameters!$E$39</f>
        <v>0.5</v>
      </c>
      <c r="H43" s="666">
        <f>IF(AND(ISNUMBER(D43),ISNUMBER(G43)),D43*G43,"")</f>
        <v>0</v>
      </c>
      <c r="I43" s="96"/>
      <c r="J43" s="268"/>
      <c r="K43" s="662">
        <v>0</v>
      </c>
      <c r="L43" s="632"/>
      <c r="M43" s="633"/>
      <c r="N43" s="470">
        <f>Parameters!$E$39</f>
        <v>0.5</v>
      </c>
      <c r="O43" s="666">
        <f>IF(AND(ISNUMBER(K43),ISNUMBER(N43)),K43*N43,"")</f>
        <v>0</v>
      </c>
      <c r="P43" s="96"/>
      <c r="Q43" s="268"/>
      <c r="R43" s="662">
        <v>0</v>
      </c>
      <c r="S43" s="632"/>
      <c r="T43" s="633"/>
      <c r="U43" s="470">
        <f>Parameters!$E$39</f>
        <v>0.5</v>
      </c>
      <c r="V43" s="666">
        <f>IF(AND(ISNUMBER(R43),ISNUMBER(U43)),R43*U43,"")</f>
        <v>0</v>
      </c>
      <c r="W43" s="96"/>
      <c r="X43" s="268"/>
      <c r="Y43" s="662">
        <v>0</v>
      </c>
      <c r="Z43" s="632"/>
      <c r="AA43" s="633"/>
      <c r="AB43" s="470">
        <f>Parameters!$E$39</f>
        <v>0.5</v>
      </c>
      <c r="AC43" s="666">
        <f>IF(AND(ISNUMBER(Y43),ISNUMBER(AB43)),Y43*AB43,"")</f>
        <v>0</v>
      </c>
      <c r="AD43" s="96"/>
      <c r="AE43" s="268"/>
      <c r="AF43" s="507"/>
      <c r="AG43" s="506"/>
    </row>
    <row r="44" spans="1:33" s="90" customFormat="1" ht="14.25" customHeight="1" x14ac:dyDescent="0.2">
      <c r="A44" s="399"/>
      <c r="B44" s="434" t="s">
        <v>159</v>
      </c>
      <c r="C44" s="469" t="s">
        <v>411</v>
      </c>
      <c r="D44" s="663">
        <f>IF(ISNUMBER(D41),D41,"")</f>
        <v>0</v>
      </c>
      <c r="E44" s="431"/>
      <c r="F44" s="432"/>
      <c r="G44" s="435"/>
      <c r="H44" s="636">
        <f>IF(ISNUMBER(H41),H41,"")</f>
        <v>0</v>
      </c>
      <c r="I44" s="96"/>
      <c r="J44" s="268"/>
      <c r="K44" s="663">
        <f>IF(ISNUMBER(K41),K41,"")</f>
        <v>0</v>
      </c>
      <c r="L44" s="632"/>
      <c r="M44" s="633"/>
      <c r="N44" s="435"/>
      <c r="O44" s="636">
        <f>IF(ISNUMBER(O41),O41,"")</f>
        <v>0</v>
      </c>
      <c r="P44" s="96"/>
      <c r="Q44" s="268"/>
      <c r="R44" s="663">
        <f>IF(ISNUMBER(R41),R41,"")</f>
        <v>0</v>
      </c>
      <c r="S44" s="632"/>
      <c r="T44" s="633"/>
      <c r="U44" s="435"/>
      <c r="V44" s="636">
        <f>IF(ISNUMBER(V41),V41,"")</f>
        <v>0</v>
      </c>
      <c r="W44" s="96"/>
      <c r="X44" s="268"/>
      <c r="Y44" s="663">
        <f>IF(ISNUMBER(Y41),Y41,"")</f>
        <v>0</v>
      </c>
      <c r="Z44" s="632"/>
      <c r="AA44" s="633"/>
      <c r="AB44" s="435"/>
      <c r="AC44" s="636">
        <f>IF(ISNUMBER(AC41),AC41,"")</f>
        <v>0</v>
      </c>
      <c r="AD44" s="96"/>
      <c r="AE44" s="268"/>
      <c r="AF44" s="507"/>
      <c r="AG44" s="506"/>
    </row>
    <row r="45" spans="1:33" s="90" customFormat="1" ht="14.25" customHeight="1" x14ac:dyDescent="0.2">
      <c r="A45" s="399"/>
      <c r="B45" s="398" t="s">
        <v>160</v>
      </c>
      <c r="C45" s="469" t="s">
        <v>411</v>
      </c>
      <c r="D45" s="664">
        <f>IF(AND(ISNUMBER(E100),ISNUMBER(E116),ISNUMBER(E192),ISNUMBER(D392),ISNUMBER(E392)),SUM(E100,E116,D392)-SUM(E192,E392),"")</f>
        <v>0</v>
      </c>
      <c r="E45" s="431"/>
      <c r="F45" s="432"/>
      <c r="G45" s="435"/>
      <c r="H45" s="435"/>
      <c r="I45" s="96"/>
      <c r="J45" s="268"/>
      <c r="K45" s="664">
        <f>IF(AND(ISNUMBER(L100),ISNUMBER(L116),ISNUMBER(L192),ISNUMBER(K392),ISNUMBER(L392)),SUM(L100,L116,K392)-SUM(L192,L392),"")</f>
        <v>0</v>
      </c>
      <c r="L45" s="632"/>
      <c r="M45" s="633"/>
      <c r="N45" s="435"/>
      <c r="O45" s="435"/>
      <c r="P45" s="96"/>
      <c r="Q45" s="268"/>
      <c r="R45" s="664">
        <f>IF(AND(ISNUMBER(S100),ISNUMBER(S116),ISNUMBER(S192),ISNUMBER(R392),ISNUMBER(S392)),SUM(S100,S116,R392)-SUM(S192,S392),"")</f>
        <v>0</v>
      </c>
      <c r="S45" s="632"/>
      <c r="T45" s="633"/>
      <c r="U45" s="435"/>
      <c r="V45" s="435"/>
      <c r="W45" s="96"/>
      <c r="X45" s="268"/>
      <c r="Y45" s="664">
        <f>IF(AND(ISNUMBER(Z100),ISNUMBER(Z116),ISNUMBER(Z192),ISNUMBER(Y392),ISNUMBER(Z392)),SUM(Z100,Z116,Y392)-SUM(Z192,Z392),"")</f>
        <v>0</v>
      </c>
      <c r="Z45" s="632"/>
      <c r="AA45" s="633"/>
      <c r="AB45" s="435"/>
      <c r="AC45" s="435"/>
      <c r="AD45" s="96"/>
      <c r="AE45" s="268"/>
      <c r="AF45" s="507"/>
      <c r="AG45" s="506"/>
    </row>
    <row r="46" spans="1:33" s="90" customFormat="1" ht="14.25" customHeight="1" x14ac:dyDescent="0.2">
      <c r="A46" s="399"/>
      <c r="B46" s="398" t="s">
        <v>161</v>
      </c>
      <c r="C46" s="469" t="s">
        <v>411</v>
      </c>
      <c r="D46" s="664">
        <f>IF(OR(ISNUMBER(D44),ISNUMBER(D45)),SUM(D44,D45),"")</f>
        <v>0</v>
      </c>
      <c r="E46" s="431"/>
      <c r="F46" s="432"/>
      <c r="G46" s="471">
        <f>Parameters!$E$41</f>
        <v>0.85</v>
      </c>
      <c r="H46" s="667">
        <f>IF(AND(ISNUMBER(D46),ISNUMBER(G46)),D46*G46,"")</f>
        <v>0</v>
      </c>
      <c r="I46" s="96"/>
      <c r="J46" s="268"/>
      <c r="K46" s="664">
        <f>IF(OR(ISNUMBER(K44),ISNUMBER(K45)),SUM(K44,K45),"")</f>
        <v>0</v>
      </c>
      <c r="L46" s="632"/>
      <c r="M46" s="633"/>
      <c r="N46" s="471">
        <f>Parameters!$E$41</f>
        <v>0.85</v>
      </c>
      <c r="O46" s="667">
        <f>IF(AND(ISNUMBER(K46),ISNUMBER(N46)),K46*N46,"")</f>
        <v>0</v>
      </c>
      <c r="P46" s="96"/>
      <c r="Q46" s="268"/>
      <c r="R46" s="664">
        <f>IF(OR(ISNUMBER(R44),ISNUMBER(R45)),SUM(R44,R45),"")</f>
        <v>0</v>
      </c>
      <c r="S46" s="632"/>
      <c r="T46" s="633"/>
      <c r="U46" s="471">
        <f>Parameters!$E$41</f>
        <v>0.85</v>
      </c>
      <c r="V46" s="667">
        <f>IF(AND(ISNUMBER(R46),ISNUMBER(U46)),R46*U46,"")</f>
        <v>0</v>
      </c>
      <c r="W46" s="96"/>
      <c r="X46" s="268"/>
      <c r="Y46" s="664">
        <f>IF(OR(ISNUMBER(Y44),ISNUMBER(Y45)),SUM(Y44,Y45),"")</f>
        <v>0</v>
      </c>
      <c r="Z46" s="632"/>
      <c r="AA46" s="633"/>
      <c r="AB46" s="471">
        <f>Parameters!$E$41</f>
        <v>0.85</v>
      </c>
      <c r="AC46" s="667">
        <f>IF(AND(ISNUMBER(Y46),ISNUMBER(AB46)),Y46*AB46,"")</f>
        <v>0</v>
      </c>
      <c r="AD46" s="96"/>
      <c r="AE46" s="268"/>
      <c r="AF46" s="507"/>
      <c r="AG46" s="506"/>
    </row>
    <row r="47" spans="1:33" s="90" customFormat="1" ht="14.25" customHeight="1" x14ac:dyDescent="0.2">
      <c r="A47" s="399"/>
      <c r="B47" s="434" t="s">
        <v>345</v>
      </c>
      <c r="C47" s="469" t="s">
        <v>411</v>
      </c>
      <c r="D47" s="663">
        <f>IF(ISNUMBER(D42),D42,"")</f>
        <v>0</v>
      </c>
      <c r="E47" s="431"/>
      <c r="F47" s="432"/>
      <c r="G47" s="435"/>
      <c r="H47" s="668">
        <f>IF(ISNUMBER(H42),H42,"")</f>
        <v>0</v>
      </c>
      <c r="I47" s="96"/>
      <c r="J47" s="268"/>
      <c r="K47" s="663">
        <f>IF(ISNUMBER(K42),K42,"")</f>
        <v>0</v>
      </c>
      <c r="L47" s="632"/>
      <c r="M47" s="633"/>
      <c r="N47" s="435"/>
      <c r="O47" s="668">
        <f>IF(ISNUMBER(O42),O42,"")</f>
        <v>0</v>
      </c>
      <c r="P47" s="96"/>
      <c r="Q47" s="268"/>
      <c r="R47" s="663">
        <f>IF(ISNUMBER(R42),R42,"")</f>
        <v>0</v>
      </c>
      <c r="S47" s="632"/>
      <c r="T47" s="633"/>
      <c r="U47" s="435"/>
      <c r="V47" s="668">
        <f>IF(ISNUMBER(V42),V42,"")</f>
        <v>0</v>
      </c>
      <c r="W47" s="96"/>
      <c r="X47" s="268"/>
      <c r="Y47" s="663">
        <f>IF(ISNUMBER(Y42),Y42,"")</f>
        <v>0</v>
      </c>
      <c r="Z47" s="632"/>
      <c r="AA47" s="633"/>
      <c r="AB47" s="435"/>
      <c r="AC47" s="668">
        <f>IF(ISNUMBER(AC42),AC42,"")</f>
        <v>0</v>
      </c>
      <c r="AD47" s="96"/>
      <c r="AE47" s="268"/>
      <c r="AF47" s="507"/>
      <c r="AG47" s="506"/>
    </row>
    <row r="48" spans="1:33" s="90" customFormat="1" ht="14.25" customHeight="1" x14ac:dyDescent="0.2">
      <c r="A48" s="399"/>
      <c r="B48" s="398" t="s">
        <v>347</v>
      </c>
      <c r="C48" s="469" t="s">
        <v>411</v>
      </c>
      <c r="D48" s="665">
        <f>IF(AND(ISNUMBER(E103),ISNUMBER(E119),ISNUMBER(E195),ISNUMBER(D393),ISNUMBER(E393)),SUM(E103,E119,D393)-SUM(E195,E393),"")</f>
        <v>0</v>
      </c>
      <c r="E48" s="431"/>
      <c r="F48" s="432"/>
      <c r="G48" s="435"/>
      <c r="H48" s="435"/>
      <c r="I48" s="96"/>
      <c r="J48" s="268"/>
      <c r="K48" s="665">
        <f>IF(AND(ISNUMBER(L103),ISNUMBER(L119),ISNUMBER(L195),ISNUMBER(K393),ISNUMBER(L393)),SUM(L103,L119,K393)-SUM(L195,L393),"")</f>
        <v>0</v>
      </c>
      <c r="L48" s="632"/>
      <c r="M48" s="633"/>
      <c r="N48" s="435"/>
      <c r="O48" s="435"/>
      <c r="P48" s="96"/>
      <c r="Q48" s="268"/>
      <c r="R48" s="665">
        <f>IF(AND(ISNUMBER(S103),ISNUMBER(S119),ISNUMBER(S195),ISNUMBER(R393),ISNUMBER(S393)),SUM(S103,S119,R393)-SUM(S195,S393),"")</f>
        <v>0</v>
      </c>
      <c r="S48" s="632"/>
      <c r="T48" s="633"/>
      <c r="U48" s="435"/>
      <c r="V48" s="435"/>
      <c r="W48" s="96"/>
      <c r="X48" s="268"/>
      <c r="Y48" s="665">
        <f>IF(AND(ISNUMBER(Z103),ISNUMBER(Z119),ISNUMBER(Z195),ISNUMBER(Y393),ISNUMBER(Z393)),SUM(Z103,Z119,Y393)-SUM(Z195,Z393),"")</f>
        <v>0</v>
      </c>
      <c r="Z48" s="632"/>
      <c r="AA48" s="633"/>
      <c r="AB48" s="435"/>
      <c r="AC48" s="435"/>
      <c r="AD48" s="96"/>
      <c r="AE48" s="268"/>
      <c r="AF48" s="507"/>
      <c r="AG48" s="506"/>
    </row>
    <row r="49" spans="1:33" s="90" customFormat="1" ht="14.25" customHeight="1" x14ac:dyDescent="0.2">
      <c r="A49" s="399"/>
      <c r="B49" s="398" t="s">
        <v>348</v>
      </c>
      <c r="C49" s="469" t="s">
        <v>411</v>
      </c>
      <c r="D49" s="664">
        <f>IF(OR(ISNUMBER(D47),ISNUMBER(D48)),SUM(D47,D48),"")</f>
        <v>0</v>
      </c>
      <c r="E49" s="431"/>
      <c r="F49" s="432"/>
      <c r="G49" s="471">
        <f>Parameters!$E$42</f>
        <v>0.8</v>
      </c>
      <c r="H49" s="669">
        <f>IF(AND(ISNUMBER(D49),ISNUMBER(G49)),D49*G49,"")</f>
        <v>0</v>
      </c>
      <c r="I49" s="96"/>
      <c r="J49" s="268"/>
      <c r="K49" s="664">
        <f>IF(OR(ISNUMBER(K47),ISNUMBER(K48)),SUM(K47,K48),"")</f>
        <v>0</v>
      </c>
      <c r="L49" s="632"/>
      <c r="M49" s="633"/>
      <c r="N49" s="471">
        <f>Parameters!$E$42</f>
        <v>0.8</v>
      </c>
      <c r="O49" s="669">
        <f>IF(AND(ISNUMBER(K49),ISNUMBER(N49)),K49*N49,"")</f>
        <v>0</v>
      </c>
      <c r="P49" s="96"/>
      <c r="Q49" s="268"/>
      <c r="R49" s="664">
        <f>IF(OR(ISNUMBER(R47),ISNUMBER(R48)),SUM(R47,R48),"")</f>
        <v>0</v>
      </c>
      <c r="S49" s="632"/>
      <c r="T49" s="633"/>
      <c r="U49" s="471">
        <f>Parameters!$E$42</f>
        <v>0.8</v>
      </c>
      <c r="V49" s="669">
        <f>IF(AND(ISNUMBER(R49),ISNUMBER(U49)),R49*U49,"")</f>
        <v>0</v>
      </c>
      <c r="W49" s="96"/>
      <c r="X49" s="268"/>
      <c r="Y49" s="664">
        <f>IF(OR(ISNUMBER(Y47),ISNUMBER(Y48)),SUM(Y47,Y48),"")</f>
        <v>0</v>
      </c>
      <c r="Z49" s="632"/>
      <c r="AA49" s="633"/>
      <c r="AB49" s="471">
        <f>Parameters!$E$42</f>
        <v>0.8</v>
      </c>
      <c r="AC49" s="669">
        <f>IF(AND(ISNUMBER(Y49),ISNUMBER(AB49)),Y49*AB49,"")</f>
        <v>0</v>
      </c>
      <c r="AD49" s="96"/>
      <c r="AE49" s="268"/>
      <c r="AF49" s="507"/>
      <c r="AG49" s="506"/>
    </row>
    <row r="50" spans="1:33" s="90" customFormat="1" ht="14.25" customHeight="1" x14ac:dyDescent="0.2">
      <c r="A50" s="399"/>
      <c r="B50" s="434" t="s">
        <v>346</v>
      </c>
      <c r="C50" s="469" t="s">
        <v>411</v>
      </c>
      <c r="D50" s="663">
        <f>IF(ISNUMBER(D43),D43,"")</f>
        <v>0</v>
      </c>
      <c r="E50" s="431"/>
      <c r="F50" s="432"/>
      <c r="G50" s="435"/>
      <c r="H50" s="668">
        <f>IF(ISNUMBER(H43),H43,"")</f>
        <v>0</v>
      </c>
      <c r="I50" s="96"/>
      <c r="J50" s="268"/>
      <c r="K50" s="663">
        <f>IF(ISNUMBER(K43),K43,"")</f>
        <v>0</v>
      </c>
      <c r="L50" s="632"/>
      <c r="M50" s="633"/>
      <c r="N50" s="435"/>
      <c r="O50" s="668">
        <f>IF(ISNUMBER(O43),O43,"")</f>
        <v>0</v>
      </c>
      <c r="P50" s="96"/>
      <c r="Q50" s="268"/>
      <c r="R50" s="663">
        <f>IF(ISNUMBER(R43),R43,"")</f>
        <v>0</v>
      </c>
      <c r="S50" s="632"/>
      <c r="T50" s="633"/>
      <c r="U50" s="435"/>
      <c r="V50" s="668">
        <f>IF(ISNUMBER(V43),V43,"")</f>
        <v>0</v>
      </c>
      <c r="W50" s="96"/>
      <c r="X50" s="268"/>
      <c r="Y50" s="663">
        <f>IF(ISNUMBER(Y43),Y43,"")</f>
        <v>0</v>
      </c>
      <c r="Z50" s="632"/>
      <c r="AA50" s="633"/>
      <c r="AB50" s="435"/>
      <c r="AC50" s="668">
        <f>IF(ISNUMBER(AC43),AC43,"")</f>
        <v>0</v>
      </c>
      <c r="AD50" s="96"/>
      <c r="AE50" s="268"/>
      <c r="AF50" s="507"/>
      <c r="AG50" s="506"/>
    </row>
    <row r="51" spans="1:33" s="90" customFormat="1" ht="14.25" customHeight="1" x14ac:dyDescent="0.2">
      <c r="A51" s="399"/>
      <c r="B51" s="398" t="s">
        <v>349</v>
      </c>
      <c r="C51" s="469" t="s">
        <v>411</v>
      </c>
      <c r="D51" s="665">
        <f>IF(AND(ISNUMBER(E106),ISNUMBER(E123),ISNUMBER(E126),ISNUMBER(E198),ISNUMBER(D394),ISNUMBER(E394)),SUM(E106,E123,E126,D394)-SUM(E198,E394),"")</f>
        <v>0</v>
      </c>
      <c r="E51" s="431"/>
      <c r="F51" s="432"/>
      <c r="G51" s="435"/>
      <c r="H51" s="435"/>
      <c r="I51" s="96"/>
      <c r="J51" s="268"/>
      <c r="K51" s="665">
        <f>IF(AND(ISNUMBER(L106),ISNUMBER(L123),ISNUMBER(L126),ISNUMBER(L198),ISNUMBER(K394),ISNUMBER(L394)),SUM(L106,L123,L126,K394)-SUM(L198,L394),"")</f>
        <v>0</v>
      </c>
      <c r="L51" s="632"/>
      <c r="M51" s="633"/>
      <c r="N51" s="435"/>
      <c r="O51" s="435"/>
      <c r="P51" s="96"/>
      <c r="Q51" s="268"/>
      <c r="R51" s="665">
        <f>IF(AND(ISNUMBER(S106),ISNUMBER(S123),ISNUMBER(S126),ISNUMBER(S198),ISNUMBER(R394),ISNUMBER(S394)),SUM(S106,S123,S126,R394)-SUM(S198,S394),"")</f>
        <v>0</v>
      </c>
      <c r="S51" s="632"/>
      <c r="T51" s="633"/>
      <c r="U51" s="435"/>
      <c r="V51" s="435"/>
      <c r="W51" s="96"/>
      <c r="X51" s="268"/>
      <c r="Y51" s="665">
        <f>IF(AND(ISNUMBER(Z106),ISNUMBER(Z123),ISNUMBER(Z126),ISNUMBER(Z198),ISNUMBER(Y394),ISNUMBER(Z394)),SUM(Z106,Z123,Z126,Y394)-SUM(Z198,Z394),"")</f>
        <v>0</v>
      </c>
      <c r="Z51" s="632"/>
      <c r="AA51" s="633"/>
      <c r="AB51" s="435"/>
      <c r="AC51" s="435"/>
      <c r="AD51" s="96"/>
      <c r="AE51" s="268"/>
      <c r="AF51" s="507"/>
      <c r="AG51" s="506"/>
    </row>
    <row r="52" spans="1:33" s="90" customFormat="1" ht="14.25" customHeight="1" x14ac:dyDescent="0.2">
      <c r="A52" s="399"/>
      <c r="B52" s="398" t="s">
        <v>350</v>
      </c>
      <c r="C52" s="469" t="s">
        <v>411</v>
      </c>
      <c r="D52" s="664">
        <f>IF(OR(ISNUMBER(D50),ISNUMBER(D51)),SUM(D50,D51),"")</f>
        <v>0</v>
      </c>
      <c r="E52" s="431"/>
      <c r="F52" s="432"/>
      <c r="G52" s="471">
        <f>Parameters!$E$43</f>
        <v>0.5</v>
      </c>
      <c r="H52" s="669">
        <f>IF(AND(ISNUMBER(D52),ISNUMBER(G52)),D52*G52,"")</f>
        <v>0</v>
      </c>
      <c r="I52" s="96"/>
      <c r="J52" s="268"/>
      <c r="K52" s="664">
        <f>IF(OR(ISNUMBER(K50),ISNUMBER(K51)),SUM(K50,K51),"")</f>
        <v>0</v>
      </c>
      <c r="L52" s="632"/>
      <c r="M52" s="633"/>
      <c r="N52" s="471">
        <f>Parameters!$E$43</f>
        <v>0.5</v>
      </c>
      <c r="O52" s="669">
        <f>IF(AND(ISNUMBER(K52),ISNUMBER(N52)),K52*N52,"")</f>
        <v>0</v>
      </c>
      <c r="P52" s="96"/>
      <c r="Q52" s="268"/>
      <c r="R52" s="664">
        <f>IF(OR(ISNUMBER(R50),ISNUMBER(R51)),SUM(R50,R51),"")</f>
        <v>0</v>
      </c>
      <c r="S52" s="632"/>
      <c r="T52" s="633"/>
      <c r="U52" s="471">
        <f>Parameters!$E$43</f>
        <v>0.5</v>
      </c>
      <c r="V52" s="669">
        <f>IF(AND(ISNUMBER(R52),ISNUMBER(U52)),R52*U52,"")</f>
        <v>0</v>
      </c>
      <c r="W52" s="96"/>
      <c r="X52" s="268"/>
      <c r="Y52" s="664">
        <f>IF(OR(ISNUMBER(Y50),ISNUMBER(Y51)),SUM(Y50,Y51),"")</f>
        <v>0</v>
      </c>
      <c r="Z52" s="632"/>
      <c r="AA52" s="633"/>
      <c r="AB52" s="471">
        <f>Parameters!$E$43</f>
        <v>0.5</v>
      </c>
      <c r="AC52" s="669">
        <f>IF(AND(ISNUMBER(Y52),ISNUMBER(AB52)),Y52*AB52,"")</f>
        <v>0</v>
      </c>
      <c r="AD52" s="96"/>
      <c r="AE52" s="268"/>
      <c r="AF52" s="507"/>
      <c r="AG52" s="506"/>
    </row>
    <row r="53" spans="1:33" s="90" customFormat="1" ht="14.25" customHeight="1" x14ac:dyDescent="0.2">
      <c r="A53" s="399"/>
      <c r="B53" s="398" t="s">
        <v>282</v>
      </c>
      <c r="C53" s="469" t="s">
        <v>411</v>
      </c>
      <c r="D53" s="664">
        <f>IF(OR(ISNUMBER(D46),ISNUMBER(D49),ISNUMBER(D52)),SUM(D46,D49,D52),"")</f>
        <v>0</v>
      </c>
      <c r="E53" s="431"/>
      <c r="F53" s="432"/>
      <c r="G53" s="435"/>
      <c r="H53" s="641">
        <f>IF(OR(ISNUMBER(H46),ISNUMBER(H49),ISNUMBER(H52)),SUM(H46,H49,H52),"")</f>
        <v>0</v>
      </c>
      <c r="I53" s="96"/>
      <c r="J53" s="268"/>
      <c r="K53" s="664">
        <f>IF(OR(ISNUMBER(K46),ISNUMBER(K49),ISNUMBER(K52)),SUM(K46,K49,K52),"")</f>
        <v>0</v>
      </c>
      <c r="L53" s="632"/>
      <c r="M53" s="633"/>
      <c r="N53" s="435"/>
      <c r="O53" s="641">
        <f>IF(OR(ISNUMBER(O46),ISNUMBER(O49),ISNUMBER(O52)),SUM(O46,O49,O52),"")</f>
        <v>0</v>
      </c>
      <c r="P53" s="96"/>
      <c r="Q53" s="268"/>
      <c r="R53" s="664">
        <f>IF(OR(ISNUMBER(R46),ISNUMBER(R49),ISNUMBER(R52)),SUM(R46,R49,R52),"")</f>
        <v>0</v>
      </c>
      <c r="S53" s="632"/>
      <c r="T53" s="633"/>
      <c r="U53" s="435"/>
      <c r="V53" s="641">
        <f>IF(OR(ISNUMBER(V46),ISNUMBER(V49),ISNUMBER(V52)),SUM(V46,V49,V52),"")</f>
        <v>0</v>
      </c>
      <c r="W53" s="96"/>
      <c r="X53" s="268"/>
      <c r="Y53" s="664">
        <f>IF(OR(ISNUMBER(Y46),ISNUMBER(Y49),ISNUMBER(Y52)),SUM(Y46,Y49,Y52),"")</f>
        <v>0</v>
      </c>
      <c r="Z53" s="632"/>
      <c r="AA53" s="633"/>
      <c r="AB53" s="435"/>
      <c r="AC53" s="641">
        <f>IF(OR(ISNUMBER(AC46),ISNUMBER(AC49),ISNUMBER(AC52)),SUM(AC46,AC49,AC52),"")</f>
        <v>0</v>
      </c>
      <c r="AD53" s="96"/>
      <c r="AE53" s="268"/>
      <c r="AF53" s="507"/>
      <c r="AG53" s="506"/>
    </row>
    <row r="54" spans="1:33" s="90" customFormat="1" ht="30.2" customHeight="1" x14ac:dyDescent="0.2">
      <c r="A54" s="437"/>
      <c r="B54" s="438"/>
      <c r="C54" s="96"/>
      <c r="D54" s="472"/>
      <c r="E54" s="96"/>
      <c r="F54" s="96"/>
      <c r="G54" s="96"/>
      <c r="H54" s="96"/>
      <c r="I54" s="96"/>
      <c r="J54" s="268"/>
      <c r="K54" s="472"/>
      <c r="L54" s="96"/>
      <c r="M54" s="96"/>
      <c r="N54" s="96"/>
      <c r="O54" s="96"/>
      <c r="P54" s="96"/>
      <c r="Q54" s="268"/>
      <c r="R54" s="472"/>
      <c r="S54" s="96"/>
      <c r="T54" s="96"/>
      <c r="U54" s="96"/>
      <c r="V54" s="96"/>
      <c r="W54" s="96"/>
      <c r="X54" s="268"/>
      <c r="Y54" s="472"/>
      <c r="Z54" s="96"/>
      <c r="AA54" s="96"/>
      <c r="AB54" s="96"/>
      <c r="AC54" s="96"/>
      <c r="AD54" s="96"/>
      <c r="AE54" s="268"/>
      <c r="AF54" s="507"/>
      <c r="AG54" s="506"/>
    </row>
    <row r="55" spans="1:33" s="90" customFormat="1" ht="15" customHeight="1" x14ac:dyDescent="0.2">
      <c r="A55" s="399"/>
      <c r="B55" s="439" t="s">
        <v>235</v>
      </c>
      <c r="C55" s="469" t="s">
        <v>411</v>
      </c>
      <c r="D55" s="473"/>
      <c r="E55" s="431"/>
      <c r="F55" s="432"/>
      <c r="G55" s="435"/>
      <c r="H55" s="667" t="str">
        <f>IF(AND(ISNUMBER(H22),ISNUMBER(H38)),MAX(SUM(H53)-15/85*(H22+H38),SUM(H53)-15/60*H22,0),"")</f>
        <v/>
      </c>
      <c r="I55" s="96"/>
      <c r="J55" s="268"/>
      <c r="K55" s="473"/>
      <c r="L55" s="431"/>
      <c r="M55" s="432"/>
      <c r="N55" s="435"/>
      <c r="O55" s="667" t="str">
        <f>IF(AND(ISNUMBER(O22),ISNUMBER(O38)),MAX(SUM(O53)-15/85*(O22+O38),SUM(O53)-15/60*O22,0),"")</f>
        <v/>
      </c>
      <c r="P55" s="96"/>
      <c r="Q55" s="268"/>
      <c r="R55" s="473"/>
      <c r="S55" s="431"/>
      <c r="T55" s="432"/>
      <c r="U55" s="435"/>
      <c r="V55" s="667" t="str">
        <f>IF(AND(ISNUMBER(V22),ISNUMBER(V38)),MAX(SUM(V53)-15/85*(V22+V38),SUM(V53)-15/60*V22,0),"")</f>
        <v/>
      </c>
      <c r="W55" s="96"/>
      <c r="X55" s="268"/>
      <c r="Y55" s="473"/>
      <c r="Z55" s="431"/>
      <c r="AA55" s="432"/>
      <c r="AB55" s="435"/>
      <c r="AC55" s="667" t="str">
        <f>IF(AND(ISNUMBER(AC22),ISNUMBER(AC38)),MAX(SUM(AC53)-15/85*(AC22+AC38),SUM(AC53)-15/60*AC22,0),"")</f>
        <v/>
      </c>
      <c r="AD55" s="96"/>
      <c r="AE55" s="268"/>
      <c r="AF55" s="507"/>
      <c r="AG55" s="506"/>
    </row>
    <row r="56" spans="1:33" s="90" customFormat="1" ht="15" customHeight="1" x14ac:dyDescent="0.2">
      <c r="A56" s="399"/>
      <c r="B56" s="439" t="s">
        <v>236</v>
      </c>
      <c r="C56" s="469" t="s">
        <v>411</v>
      </c>
      <c r="D56" s="473"/>
      <c r="E56" s="431"/>
      <c r="F56" s="432"/>
      <c r="G56" s="435"/>
      <c r="H56" s="667" t="str">
        <f>IF(AND(ISNUMBER(H38),ISNUMBER(H55)),MAX((SUM(H38,H53)-H55)-2/3*H22,0),"")</f>
        <v/>
      </c>
      <c r="I56" s="96"/>
      <c r="J56" s="268"/>
      <c r="K56" s="473"/>
      <c r="L56" s="431"/>
      <c r="M56" s="432"/>
      <c r="N56" s="435"/>
      <c r="O56" s="667" t="str">
        <f>IF(AND(ISNUMBER(O38),ISNUMBER(O55)),MAX((SUM(O38,O53)-O55)-2/3*O22,0),"")</f>
        <v/>
      </c>
      <c r="P56" s="96"/>
      <c r="Q56" s="268"/>
      <c r="R56" s="473"/>
      <c r="S56" s="431"/>
      <c r="T56" s="432"/>
      <c r="U56" s="435"/>
      <c r="V56" s="667" t="str">
        <f>IF(AND(ISNUMBER(V38),ISNUMBER(V55)),MAX((SUM(V38,V53)-V55)-2/3*V22,0),"")</f>
        <v/>
      </c>
      <c r="W56" s="96"/>
      <c r="X56" s="268"/>
      <c r="Y56" s="473"/>
      <c r="Z56" s="431"/>
      <c r="AA56" s="432"/>
      <c r="AB56" s="435"/>
      <c r="AC56" s="667" t="str">
        <f>IF(AND(ISNUMBER(AC38),ISNUMBER(AC55)),MAX((SUM(AC38,AC53)-AC55)-2/3*AC22,0),"")</f>
        <v/>
      </c>
      <c r="AD56" s="96"/>
      <c r="AE56" s="268"/>
      <c r="AF56" s="507"/>
      <c r="AG56" s="506"/>
    </row>
    <row r="57" spans="1:33" s="90" customFormat="1" ht="30.2" customHeight="1" x14ac:dyDescent="0.25">
      <c r="A57" s="37" t="s">
        <v>279</v>
      </c>
      <c r="B57" s="37"/>
      <c r="C57" s="94"/>
      <c r="D57" s="271"/>
      <c r="E57" s="95"/>
      <c r="F57" s="96"/>
      <c r="G57" s="96"/>
      <c r="H57" s="96"/>
      <c r="I57" s="96"/>
      <c r="J57" s="268"/>
      <c r="K57" s="271"/>
      <c r="L57" s="95"/>
      <c r="M57" s="96"/>
      <c r="N57" s="96"/>
      <c r="O57" s="96"/>
      <c r="P57" s="96"/>
      <c r="Q57" s="268"/>
      <c r="R57" s="271"/>
      <c r="S57" s="95"/>
      <c r="T57" s="96"/>
      <c r="U57" s="96"/>
      <c r="V57" s="96"/>
      <c r="W57" s="96"/>
      <c r="X57" s="268"/>
      <c r="Y57" s="271"/>
      <c r="Z57" s="95"/>
      <c r="AA57" s="96"/>
      <c r="AB57" s="96"/>
      <c r="AC57" s="96"/>
      <c r="AD57" s="96"/>
      <c r="AE57" s="268"/>
      <c r="AF57" s="507"/>
      <c r="AG57" s="506"/>
    </row>
    <row r="58" spans="1:33" ht="30.2" customHeight="1" x14ac:dyDescent="0.2">
      <c r="A58" s="101"/>
      <c r="B58" s="248"/>
      <c r="C58" s="248"/>
      <c r="D58" s="274"/>
      <c r="E58" s="248"/>
      <c r="F58" s="248"/>
      <c r="G58" s="102"/>
      <c r="H58" s="103" t="s">
        <v>108</v>
      </c>
      <c r="I58" s="96"/>
      <c r="J58" s="268"/>
      <c r="K58" s="274"/>
      <c r="L58" s="248"/>
      <c r="M58" s="248"/>
      <c r="N58" s="102"/>
      <c r="O58" s="103" t="s">
        <v>108</v>
      </c>
      <c r="P58" s="96"/>
      <c r="Q58" s="268"/>
      <c r="R58" s="274"/>
      <c r="S58" s="248"/>
      <c r="T58" s="248"/>
      <c r="U58" s="102"/>
      <c r="V58" s="103" t="s">
        <v>108</v>
      </c>
      <c r="W58" s="96"/>
      <c r="X58" s="268"/>
      <c r="Y58" s="274"/>
      <c r="Z58" s="248"/>
      <c r="AA58" s="248"/>
      <c r="AB58" s="102"/>
      <c r="AC58" s="103" t="s">
        <v>108</v>
      </c>
      <c r="AD58" s="96"/>
      <c r="AE58" s="268"/>
      <c r="AF58" s="510"/>
      <c r="AG58" s="556"/>
    </row>
    <row r="59" spans="1:33" ht="14.25" customHeight="1" x14ac:dyDescent="0.2">
      <c r="A59" s="104"/>
      <c r="B59" s="63" t="s">
        <v>280</v>
      </c>
      <c r="C59" s="418"/>
      <c r="D59" s="358"/>
      <c r="E59" s="136"/>
      <c r="F59" s="136"/>
      <c r="G59" s="346"/>
      <c r="H59" s="657" t="str">
        <f>IF(AND(ISNUMBER(H20),ISNUMBER(H36)),SUM(H20,H36,H44,H47,H50)-SUM(H55,H56),"")</f>
        <v/>
      </c>
      <c r="I59" s="96"/>
      <c r="J59" s="268"/>
      <c r="K59" s="358"/>
      <c r="L59" s="136"/>
      <c r="M59" s="136"/>
      <c r="N59" s="346"/>
      <c r="O59" s="657" t="str">
        <f>IF(AND(ISNUMBER(O20),ISNUMBER(O36)),SUM(O20,O36,O44,O47,O50)-SUM(O55,O56),"")</f>
        <v/>
      </c>
      <c r="P59" s="96"/>
      <c r="Q59" s="268"/>
      <c r="R59" s="358"/>
      <c r="S59" s="136"/>
      <c r="T59" s="136"/>
      <c r="U59" s="346"/>
      <c r="V59" s="657" t="str">
        <f>IF(AND(ISNUMBER(V20),ISNUMBER(V36)),SUM(V20,V36,V44,V47,V50)-SUM(V55,V56),"")</f>
        <v/>
      </c>
      <c r="W59" s="96"/>
      <c r="X59" s="268"/>
      <c r="Y59" s="358"/>
      <c r="Z59" s="136"/>
      <c r="AA59" s="136"/>
      <c r="AB59" s="346"/>
      <c r="AC59" s="657" t="str">
        <f>IF(AND(ISNUMBER(AC20),ISNUMBER(AC36)),SUM(AC20,AC36,AC44,AC47,AC50)-SUM(AC55,AC56),"")</f>
        <v/>
      </c>
      <c r="AD59" s="96"/>
      <c r="AE59" s="268"/>
      <c r="AF59" s="510"/>
      <c r="AG59" s="556"/>
    </row>
    <row r="60" spans="1:33" ht="30.2" customHeight="1" x14ac:dyDescent="0.25">
      <c r="A60" s="37" t="s">
        <v>287</v>
      </c>
      <c r="B60" s="37"/>
      <c r="C60" s="94"/>
      <c r="D60" s="271"/>
      <c r="E60" s="95"/>
      <c r="F60" s="96"/>
      <c r="G60" s="96"/>
      <c r="H60" s="96"/>
      <c r="I60" s="96"/>
      <c r="J60" s="268"/>
      <c r="K60" s="271"/>
      <c r="L60" s="95"/>
      <c r="M60" s="96"/>
      <c r="N60" s="96"/>
      <c r="O60" s="96"/>
      <c r="P60" s="96"/>
      <c r="Q60" s="268"/>
      <c r="R60" s="271"/>
      <c r="S60" s="95"/>
      <c r="T60" s="96"/>
      <c r="U60" s="96"/>
      <c r="V60" s="96"/>
      <c r="W60" s="96"/>
      <c r="X60" s="268"/>
      <c r="Y60" s="271"/>
      <c r="Z60" s="95"/>
      <c r="AA60" s="96"/>
      <c r="AB60" s="96"/>
      <c r="AC60" s="96"/>
      <c r="AD60" s="96"/>
      <c r="AE60" s="268"/>
      <c r="AF60" s="510"/>
      <c r="AG60" s="556"/>
    </row>
    <row r="61" spans="1:33" ht="30.2" customHeight="1" x14ac:dyDescent="0.2">
      <c r="A61" s="101"/>
      <c r="B61" s="221"/>
      <c r="C61" s="467" t="s">
        <v>233</v>
      </c>
      <c r="D61" s="275"/>
      <c r="E61" s="134"/>
      <c r="F61" s="135"/>
      <c r="G61" s="257"/>
      <c r="H61" s="103" t="s">
        <v>108</v>
      </c>
      <c r="I61" s="96"/>
      <c r="J61" s="268"/>
      <c r="K61" s="275"/>
      <c r="L61" s="134"/>
      <c r="M61" s="135"/>
      <c r="N61" s="257"/>
      <c r="O61" s="103" t="s">
        <v>108</v>
      </c>
      <c r="P61" s="96"/>
      <c r="Q61" s="268"/>
      <c r="R61" s="275"/>
      <c r="S61" s="134"/>
      <c r="T61" s="135"/>
      <c r="U61" s="257"/>
      <c r="V61" s="103" t="s">
        <v>108</v>
      </c>
      <c r="W61" s="96"/>
      <c r="X61" s="268"/>
      <c r="Y61" s="275"/>
      <c r="Z61" s="134"/>
      <c r="AA61" s="135"/>
      <c r="AB61" s="257"/>
      <c r="AC61" s="103" t="s">
        <v>108</v>
      </c>
      <c r="AD61" s="96"/>
      <c r="AE61" s="268"/>
      <c r="AF61" s="510"/>
      <c r="AG61" s="556"/>
    </row>
    <row r="62" spans="1:33" ht="14.25" customHeight="1" x14ac:dyDescent="0.2">
      <c r="A62" s="104"/>
      <c r="B62" s="62" t="s">
        <v>22</v>
      </c>
      <c r="C62" s="468" t="s">
        <v>321</v>
      </c>
      <c r="D62" s="359"/>
      <c r="E62" s="134"/>
      <c r="F62" s="135"/>
      <c r="G62" s="264"/>
      <c r="H62" s="670">
        <v>0</v>
      </c>
      <c r="I62" s="96"/>
      <c r="J62" s="268"/>
      <c r="K62" s="359"/>
      <c r="L62" s="134"/>
      <c r="M62" s="135"/>
      <c r="N62" s="264"/>
      <c r="O62" s="670">
        <v>0</v>
      </c>
      <c r="P62" s="96"/>
      <c r="Q62" s="268"/>
      <c r="R62" s="359"/>
      <c r="S62" s="134"/>
      <c r="T62" s="135"/>
      <c r="U62" s="264"/>
      <c r="V62" s="670">
        <v>0</v>
      </c>
      <c r="W62" s="96"/>
      <c r="X62" s="268"/>
      <c r="Y62" s="359"/>
      <c r="Z62" s="134"/>
      <c r="AA62" s="135"/>
      <c r="AB62" s="264"/>
      <c r="AC62" s="670">
        <v>0</v>
      </c>
      <c r="AD62" s="96"/>
      <c r="AE62" s="268"/>
      <c r="AF62" s="510"/>
      <c r="AG62" s="556"/>
    </row>
    <row r="63" spans="1:33" ht="14.25" customHeight="1" x14ac:dyDescent="0.2">
      <c r="A63" s="104"/>
      <c r="B63" s="62" t="s">
        <v>162</v>
      </c>
      <c r="C63" s="468" t="s">
        <v>321</v>
      </c>
      <c r="D63" s="360"/>
      <c r="E63" s="134"/>
      <c r="F63" s="135"/>
      <c r="G63" s="259"/>
      <c r="H63" s="110"/>
      <c r="I63" s="96"/>
      <c r="J63" s="268"/>
      <c r="K63" s="360"/>
      <c r="L63" s="134"/>
      <c r="M63" s="135"/>
      <c r="N63" s="259"/>
      <c r="O63" s="110"/>
      <c r="P63" s="96"/>
      <c r="Q63" s="268"/>
      <c r="R63" s="360"/>
      <c r="S63" s="134"/>
      <c r="T63" s="135"/>
      <c r="U63" s="259"/>
      <c r="V63" s="110"/>
      <c r="W63" s="96"/>
      <c r="X63" s="268"/>
      <c r="Y63" s="360"/>
      <c r="Z63" s="134"/>
      <c r="AA63" s="135"/>
      <c r="AB63" s="259"/>
      <c r="AC63" s="110"/>
      <c r="AD63" s="96"/>
      <c r="AE63" s="268"/>
      <c r="AF63" s="510"/>
      <c r="AG63" s="556"/>
    </row>
    <row r="64" spans="1:33" s="90" customFormat="1" ht="14.25" customHeight="1" x14ac:dyDescent="0.2">
      <c r="A64" s="104"/>
      <c r="B64" s="80" t="s">
        <v>124</v>
      </c>
      <c r="C64" s="418"/>
      <c r="D64" s="359"/>
      <c r="E64" s="134"/>
      <c r="F64" s="135"/>
      <c r="G64" s="264"/>
      <c r="H64" s="670">
        <v>0</v>
      </c>
      <c r="I64" s="96"/>
      <c r="J64" s="268"/>
      <c r="K64" s="359"/>
      <c r="L64" s="134"/>
      <c r="M64" s="135"/>
      <c r="N64" s="264"/>
      <c r="O64" s="670">
        <v>0</v>
      </c>
      <c r="P64" s="96"/>
      <c r="Q64" s="268"/>
      <c r="R64" s="359"/>
      <c r="S64" s="134"/>
      <c r="T64" s="135"/>
      <c r="U64" s="264"/>
      <c r="V64" s="670">
        <v>0</v>
      </c>
      <c r="W64" s="96"/>
      <c r="X64" s="268"/>
      <c r="Y64" s="359"/>
      <c r="Z64" s="134"/>
      <c r="AA64" s="135"/>
      <c r="AB64" s="264"/>
      <c r="AC64" s="670">
        <v>0</v>
      </c>
      <c r="AD64" s="96"/>
      <c r="AE64" s="268"/>
      <c r="AF64" s="507"/>
      <c r="AG64" s="506"/>
    </row>
    <row r="65" spans="1:33" ht="14.25" customHeight="1" x14ac:dyDescent="0.2">
      <c r="A65" s="104"/>
      <c r="B65" s="80" t="s">
        <v>125</v>
      </c>
      <c r="C65" s="418"/>
      <c r="D65" s="359"/>
      <c r="E65" s="134"/>
      <c r="F65" s="135"/>
      <c r="G65" s="264"/>
      <c r="H65" s="670">
        <v>0</v>
      </c>
      <c r="I65" s="96"/>
      <c r="J65" s="268"/>
      <c r="K65" s="359"/>
      <c r="L65" s="134"/>
      <c r="M65" s="135"/>
      <c r="N65" s="264"/>
      <c r="O65" s="670">
        <v>0</v>
      </c>
      <c r="P65" s="96"/>
      <c r="Q65" s="268"/>
      <c r="R65" s="359"/>
      <c r="S65" s="134"/>
      <c r="T65" s="135"/>
      <c r="U65" s="264"/>
      <c r="V65" s="670">
        <v>0</v>
      </c>
      <c r="W65" s="96"/>
      <c r="X65" s="268"/>
      <c r="Y65" s="359"/>
      <c r="Z65" s="134"/>
      <c r="AA65" s="135"/>
      <c r="AB65" s="264"/>
      <c r="AC65" s="670">
        <v>0</v>
      </c>
      <c r="AD65" s="96"/>
      <c r="AE65" s="268"/>
      <c r="AF65" s="510"/>
      <c r="AG65" s="556"/>
    </row>
    <row r="66" spans="1:33" ht="14.25" customHeight="1" x14ac:dyDescent="0.2">
      <c r="A66" s="104"/>
      <c r="B66" s="62" t="s">
        <v>237</v>
      </c>
      <c r="C66" s="468" t="s">
        <v>321</v>
      </c>
      <c r="D66" s="359"/>
      <c r="E66" s="134"/>
      <c r="F66" s="135"/>
      <c r="G66" s="264"/>
      <c r="H66" s="670">
        <v>0</v>
      </c>
      <c r="I66" s="96"/>
      <c r="J66" s="268"/>
      <c r="K66" s="359"/>
      <c r="L66" s="134"/>
      <c r="M66" s="135"/>
      <c r="N66" s="264"/>
      <c r="O66" s="670">
        <v>0</v>
      </c>
      <c r="P66" s="96"/>
      <c r="Q66" s="268"/>
      <c r="R66" s="359"/>
      <c r="S66" s="134"/>
      <c r="T66" s="135"/>
      <c r="U66" s="264"/>
      <c r="V66" s="670">
        <v>0</v>
      </c>
      <c r="W66" s="96"/>
      <c r="X66" s="268"/>
      <c r="Y66" s="359"/>
      <c r="Z66" s="134"/>
      <c r="AA66" s="135"/>
      <c r="AB66" s="264"/>
      <c r="AC66" s="670">
        <v>0</v>
      </c>
      <c r="AD66" s="96"/>
      <c r="AE66" s="268"/>
      <c r="AF66" s="510"/>
      <c r="AG66" s="556"/>
    </row>
    <row r="67" spans="1:33" ht="14.25" customHeight="1" x14ac:dyDescent="0.2">
      <c r="A67" s="104"/>
      <c r="B67" s="60" t="s">
        <v>303</v>
      </c>
      <c r="C67" s="418"/>
      <c r="D67" s="360"/>
      <c r="E67" s="134"/>
      <c r="F67" s="135"/>
      <c r="G67" s="110"/>
      <c r="H67" s="656">
        <f>IF(OR(ISNUMBER(H62),ISNUMBER(H64),ISNUMBER(H65),ISNUMBER(H66)),SUM(H62,H64:H66),"")</f>
        <v>0</v>
      </c>
      <c r="I67" s="96"/>
      <c r="J67" s="268"/>
      <c r="K67" s="360"/>
      <c r="L67" s="134"/>
      <c r="M67" s="135"/>
      <c r="N67" s="110"/>
      <c r="O67" s="656">
        <f>IF(OR(ISNUMBER(O62),ISNUMBER(O64),ISNUMBER(O65),ISNUMBER(O66)),SUM(O62,O64:O66),"")</f>
        <v>0</v>
      </c>
      <c r="P67" s="96"/>
      <c r="Q67" s="268"/>
      <c r="R67" s="360"/>
      <c r="S67" s="134"/>
      <c r="T67" s="135"/>
      <c r="U67" s="110"/>
      <c r="V67" s="656">
        <f>IF(OR(ISNUMBER(V62),ISNUMBER(V64),ISNUMBER(V65),ISNUMBER(V66)),SUM(V62,V64:V66),"")</f>
        <v>0</v>
      </c>
      <c r="W67" s="96"/>
      <c r="X67" s="268"/>
      <c r="Y67" s="360"/>
      <c r="Z67" s="134"/>
      <c r="AA67" s="135"/>
      <c r="AB67" s="110"/>
      <c r="AC67" s="656">
        <f>IF(OR(ISNUMBER(AC62),ISNUMBER(AC64),ISNUMBER(AC65),ISNUMBER(AC66)),SUM(AC62,AC64:AC66),"")</f>
        <v>0</v>
      </c>
      <c r="AD67" s="96"/>
      <c r="AE67" s="268"/>
      <c r="AF67" s="510"/>
      <c r="AG67" s="556"/>
    </row>
    <row r="68" spans="1:33" s="93" customFormat="1" ht="30.2" customHeight="1" x14ac:dyDescent="0.25">
      <c r="A68" s="37" t="s">
        <v>288</v>
      </c>
      <c r="B68" s="37"/>
      <c r="C68" s="94"/>
      <c r="D68" s="271"/>
      <c r="E68" s="95"/>
      <c r="F68" s="96"/>
      <c r="G68" s="96"/>
      <c r="H68" s="96"/>
      <c r="I68" s="96"/>
      <c r="J68" s="268"/>
      <c r="K68" s="271"/>
      <c r="L68" s="95"/>
      <c r="M68" s="96"/>
      <c r="N68" s="96"/>
      <c r="O68" s="96"/>
      <c r="P68" s="96"/>
      <c r="Q68" s="268"/>
      <c r="R68" s="271"/>
      <c r="S68" s="95"/>
      <c r="T68" s="96"/>
      <c r="U68" s="96"/>
      <c r="V68" s="96"/>
      <c r="W68" s="96"/>
      <c r="X68" s="268"/>
      <c r="Y68" s="271"/>
      <c r="Z68" s="95"/>
      <c r="AA68" s="96"/>
      <c r="AB68" s="96"/>
      <c r="AC68" s="96"/>
      <c r="AD68" s="96"/>
      <c r="AE68" s="268"/>
      <c r="AF68" s="518"/>
      <c r="AG68" s="557"/>
    </row>
    <row r="69" spans="1:33" s="90" customFormat="1" ht="30.2" customHeight="1" x14ac:dyDescent="0.2">
      <c r="A69" s="104"/>
      <c r="B69" s="67"/>
      <c r="C69" s="419"/>
      <c r="D69" s="276"/>
      <c r="E69" s="112"/>
      <c r="F69" s="113"/>
      <c r="G69" s="100"/>
      <c r="H69" s="100"/>
      <c r="I69" s="96"/>
      <c r="J69" s="268"/>
      <c r="K69" s="276"/>
      <c r="L69" s="112"/>
      <c r="M69" s="113"/>
      <c r="N69" s="100"/>
      <c r="O69" s="100"/>
      <c r="P69" s="96"/>
      <c r="Q69" s="268"/>
      <c r="R69" s="276"/>
      <c r="S69" s="112"/>
      <c r="T69" s="113"/>
      <c r="U69" s="100"/>
      <c r="V69" s="100"/>
      <c r="W69" s="96"/>
      <c r="X69" s="268"/>
      <c r="Y69" s="276"/>
      <c r="Z69" s="112"/>
      <c r="AA69" s="113"/>
      <c r="AB69" s="100"/>
      <c r="AC69" s="100"/>
      <c r="AD69" s="96"/>
      <c r="AE69" s="268"/>
      <c r="AF69" s="507"/>
      <c r="AG69" s="506"/>
    </row>
    <row r="70" spans="1:33" s="90" customFormat="1" ht="14.25" customHeight="1" x14ac:dyDescent="0.2">
      <c r="A70" s="114"/>
      <c r="B70" s="75" t="s">
        <v>238</v>
      </c>
      <c r="C70" s="420"/>
      <c r="D70" s="277"/>
      <c r="E70" s="115"/>
      <c r="F70" s="115"/>
      <c r="G70" s="116"/>
      <c r="H70" s="671">
        <f>IF(ISNUMBER(H67),SUM(H59,H67),H59)</f>
        <v>0</v>
      </c>
      <c r="I70" s="96"/>
      <c r="J70" s="268"/>
      <c r="K70" s="277"/>
      <c r="L70" s="115"/>
      <c r="M70" s="115"/>
      <c r="N70" s="116"/>
      <c r="O70" s="671">
        <f>IF(ISNUMBER(O67),SUM(O59,O67),O59)</f>
        <v>0</v>
      </c>
      <c r="P70" s="96"/>
      <c r="Q70" s="268"/>
      <c r="R70" s="277"/>
      <c r="S70" s="115"/>
      <c r="T70" s="115"/>
      <c r="U70" s="116"/>
      <c r="V70" s="671">
        <f>IF(ISNUMBER(V67),SUM(V59,V67),V59)</f>
        <v>0</v>
      </c>
      <c r="W70" s="96"/>
      <c r="X70" s="268"/>
      <c r="Y70" s="277"/>
      <c r="Z70" s="115"/>
      <c r="AA70" s="115"/>
      <c r="AB70" s="116"/>
      <c r="AC70" s="671">
        <f>IF(ISNUMBER(AC67),SUM(AC59,AC67),AC59)</f>
        <v>0</v>
      </c>
      <c r="AD70" s="96"/>
      <c r="AE70" s="268"/>
      <c r="AF70" s="507"/>
      <c r="AG70" s="506"/>
    </row>
    <row r="71" spans="1:33" ht="30.2" customHeight="1" x14ac:dyDescent="0.2">
      <c r="A71" s="104"/>
      <c r="B71" s="67"/>
      <c r="C71" s="417"/>
      <c r="D71" s="278"/>
      <c r="E71" s="100"/>
      <c r="F71" s="118"/>
      <c r="G71" s="100"/>
      <c r="H71" s="100"/>
      <c r="I71" s="96"/>
      <c r="J71" s="268"/>
      <c r="K71" s="278"/>
      <c r="L71" s="100"/>
      <c r="M71" s="118"/>
      <c r="N71" s="100"/>
      <c r="O71" s="100"/>
      <c r="P71" s="96"/>
      <c r="Q71" s="268"/>
      <c r="R71" s="278"/>
      <c r="S71" s="100"/>
      <c r="T71" s="118"/>
      <c r="U71" s="100"/>
      <c r="V71" s="100"/>
      <c r="W71" s="96"/>
      <c r="X71" s="268"/>
      <c r="Y71" s="278"/>
      <c r="Z71" s="100"/>
      <c r="AA71" s="118"/>
      <c r="AB71" s="100"/>
      <c r="AC71" s="100"/>
      <c r="AD71" s="96"/>
      <c r="AE71" s="268"/>
      <c r="AF71" s="510"/>
      <c r="AG71" s="556"/>
    </row>
    <row r="72" spans="1:33" ht="15" customHeight="1" x14ac:dyDescent="0.25">
      <c r="A72" s="14" t="s">
        <v>41</v>
      </c>
      <c r="B72" s="91"/>
      <c r="C72" s="91"/>
      <c r="D72" s="279"/>
      <c r="E72" s="91"/>
      <c r="F72" s="91"/>
      <c r="G72" s="91"/>
      <c r="H72" s="91"/>
      <c r="I72" s="144"/>
      <c r="J72" s="280"/>
      <c r="K72" s="279"/>
      <c r="L72" s="91"/>
      <c r="M72" s="91"/>
      <c r="N72" s="91"/>
      <c r="O72" s="91"/>
      <c r="P72" s="144"/>
      <c r="Q72" s="280"/>
      <c r="R72" s="279"/>
      <c r="S72" s="91"/>
      <c r="T72" s="91"/>
      <c r="U72" s="91"/>
      <c r="V72" s="91"/>
      <c r="W72" s="144"/>
      <c r="X72" s="280"/>
      <c r="Y72" s="279"/>
      <c r="Z72" s="91"/>
      <c r="AA72" s="91"/>
      <c r="AB72" s="91"/>
      <c r="AC72" s="91"/>
      <c r="AD72" s="144"/>
      <c r="AE72" s="280"/>
      <c r="AF72" s="510"/>
      <c r="AG72" s="556"/>
    </row>
    <row r="73" spans="1:33" ht="15" customHeight="1" x14ac:dyDescent="0.25">
      <c r="A73" s="37" t="s">
        <v>97</v>
      </c>
      <c r="B73" s="37"/>
      <c r="C73" s="94"/>
      <c r="D73" s="271"/>
      <c r="E73" s="119"/>
      <c r="F73" s="96"/>
      <c r="G73" s="96"/>
      <c r="H73" s="96"/>
      <c r="I73" s="96"/>
      <c r="J73" s="268"/>
      <c r="K73" s="271"/>
      <c r="L73" s="119"/>
      <c r="M73" s="96"/>
      <c r="N73" s="96"/>
      <c r="O73" s="96"/>
      <c r="P73" s="96"/>
      <c r="Q73" s="268"/>
      <c r="R73" s="271"/>
      <c r="S73" s="119"/>
      <c r="T73" s="96"/>
      <c r="U73" s="96"/>
      <c r="V73" s="96"/>
      <c r="W73" s="96"/>
      <c r="X73" s="268"/>
      <c r="Y73" s="271"/>
      <c r="Z73" s="119"/>
      <c r="AA73" s="96"/>
      <c r="AB73" s="96"/>
      <c r="AC73" s="96"/>
      <c r="AD73" s="96"/>
      <c r="AE73" s="268"/>
      <c r="AF73" s="510"/>
      <c r="AG73" s="556"/>
    </row>
    <row r="74" spans="1:33" ht="29.85" customHeight="1" x14ac:dyDescent="0.25">
      <c r="A74" s="37" t="s">
        <v>437</v>
      </c>
      <c r="B74" s="37"/>
      <c r="C74" s="94"/>
      <c r="D74" s="271"/>
      <c r="E74" s="95"/>
      <c r="F74" s="96"/>
      <c r="G74" s="96"/>
      <c r="H74" s="96"/>
      <c r="I74" s="96"/>
      <c r="J74" s="268"/>
      <c r="K74" s="271"/>
      <c r="L74" s="95"/>
      <c r="M74" s="96"/>
      <c r="N74" s="96"/>
      <c r="O74" s="96"/>
      <c r="P74" s="96"/>
      <c r="Q74" s="268"/>
      <c r="R74" s="271"/>
      <c r="S74" s="95"/>
      <c r="T74" s="96"/>
      <c r="U74" s="96"/>
      <c r="V74" s="96"/>
      <c r="W74" s="96"/>
      <c r="X74" s="268"/>
      <c r="Y74" s="271"/>
      <c r="Z74" s="95"/>
      <c r="AA74" s="96"/>
      <c r="AB74" s="96"/>
      <c r="AC74" s="96"/>
      <c r="AD74" s="96"/>
      <c r="AE74" s="268"/>
      <c r="AF74" s="510"/>
      <c r="AG74" s="556"/>
    </row>
    <row r="75" spans="1:33" ht="29.85" customHeight="1" x14ac:dyDescent="0.25">
      <c r="A75" s="37"/>
      <c r="B75" s="37"/>
      <c r="C75" s="467" t="s">
        <v>233</v>
      </c>
      <c r="D75" s="272" t="s">
        <v>105</v>
      </c>
      <c r="E75" s="504"/>
      <c r="F75" s="505"/>
      <c r="G75" s="103" t="s">
        <v>107</v>
      </c>
      <c r="H75" s="103" t="s">
        <v>108</v>
      </c>
      <c r="I75" s="96"/>
      <c r="J75" s="268"/>
      <c r="K75" s="272" t="s">
        <v>105</v>
      </c>
      <c r="L75" s="504"/>
      <c r="M75" s="505"/>
      <c r="N75" s="103" t="s">
        <v>107</v>
      </c>
      <c r="O75" s="103" t="s">
        <v>108</v>
      </c>
      <c r="P75" s="96"/>
      <c r="Q75" s="268"/>
      <c r="R75" s="272" t="s">
        <v>105</v>
      </c>
      <c r="S75" s="504"/>
      <c r="T75" s="505"/>
      <c r="U75" s="103" t="s">
        <v>107</v>
      </c>
      <c r="V75" s="103" t="s">
        <v>108</v>
      </c>
      <c r="W75" s="96"/>
      <c r="X75" s="268"/>
      <c r="Y75" s="272" t="s">
        <v>105</v>
      </c>
      <c r="Z75" s="504"/>
      <c r="AA75" s="505"/>
      <c r="AB75" s="103" t="s">
        <v>107</v>
      </c>
      <c r="AC75" s="103" t="s">
        <v>108</v>
      </c>
      <c r="AD75" s="96"/>
      <c r="AE75" s="268"/>
      <c r="AF75" s="510"/>
      <c r="AG75" s="556"/>
    </row>
    <row r="76" spans="1:33" ht="29.85" customHeight="1" x14ac:dyDescent="0.25">
      <c r="A76" s="37"/>
      <c r="B76" s="61" t="s">
        <v>438</v>
      </c>
      <c r="C76" s="468" t="s">
        <v>300</v>
      </c>
      <c r="D76" s="672">
        <v>0</v>
      </c>
      <c r="E76" s="199"/>
      <c r="F76" s="200"/>
      <c r="G76" s="503">
        <v>0.1</v>
      </c>
      <c r="H76" s="602">
        <f>IF(AND(ISNUMBER(D76),ISNUMBER(G76)),D76*G76,"")</f>
        <v>0</v>
      </c>
      <c r="I76" s="96"/>
      <c r="J76" s="268"/>
      <c r="K76" s="672">
        <v>0</v>
      </c>
      <c r="L76" s="599"/>
      <c r="M76" s="600"/>
      <c r="N76" s="503">
        <v>0.1</v>
      </c>
      <c r="O76" s="602">
        <f>IF(AND(ISNUMBER(K76),ISNUMBER(N76)),K76*N76,"")</f>
        <v>0</v>
      </c>
      <c r="P76" s="96"/>
      <c r="Q76" s="268"/>
      <c r="R76" s="672">
        <v>0</v>
      </c>
      <c r="S76" s="599"/>
      <c r="T76" s="600"/>
      <c r="U76" s="503">
        <v>0.1</v>
      </c>
      <c r="V76" s="602">
        <f>IF(AND(ISNUMBER(R76),ISNUMBER(U76)),R76*U76,"")</f>
        <v>0</v>
      </c>
      <c r="W76" s="96"/>
      <c r="X76" s="268"/>
      <c r="Y76" s="672">
        <v>0</v>
      </c>
      <c r="Z76" s="599"/>
      <c r="AA76" s="600"/>
      <c r="AB76" s="503">
        <v>0.1</v>
      </c>
      <c r="AC76" s="602">
        <f>IF(AND(ISNUMBER(Y76),ISNUMBER(AB76)),Y76*AB76,"")</f>
        <v>0</v>
      </c>
      <c r="AD76" s="96"/>
      <c r="AE76" s="268"/>
      <c r="AF76" s="510"/>
      <c r="AG76" s="556"/>
    </row>
    <row r="77" spans="1:33" ht="29.85" customHeight="1" x14ac:dyDescent="0.25">
      <c r="A77" s="37"/>
      <c r="B77" s="67"/>
      <c r="C77" s="419"/>
      <c r="D77" s="474"/>
      <c r="E77" s="475"/>
      <c r="F77" s="475"/>
      <c r="G77" s="476"/>
      <c r="H77" s="477"/>
      <c r="I77" s="224"/>
      <c r="J77" s="268"/>
      <c r="K77" s="474"/>
      <c r="L77" s="475"/>
      <c r="M77" s="475"/>
      <c r="N77" s="476"/>
      <c r="O77" s="477"/>
      <c r="P77" s="224"/>
      <c r="Q77" s="268"/>
      <c r="R77" s="474"/>
      <c r="S77" s="475"/>
      <c r="T77" s="475"/>
      <c r="U77" s="476"/>
      <c r="V77" s="477"/>
      <c r="W77" s="224"/>
      <c r="X77" s="268"/>
      <c r="Y77" s="474"/>
      <c r="Z77" s="475"/>
      <c r="AA77" s="475"/>
      <c r="AB77" s="476"/>
      <c r="AC77" s="477"/>
      <c r="AD77" s="224"/>
      <c r="AE77" s="268"/>
      <c r="AF77" s="510"/>
      <c r="AG77" s="556"/>
    </row>
    <row r="78" spans="1:33" ht="29.85" customHeight="1" x14ac:dyDescent="0.25">
      <c r="A78" s="37" t="s">
        <v>439</v>
      </c>
      <c r="B78" s="37"/>
      <c r="C78" s="94"/>
      <c r="D78" s="271"/>
      <c r="E78" s="95"/>
      <c r="F78" s="96"/>
      <c r="G78" s="96"/>
      <c r="H78" s="96"/>
      <c r="I78" s="96"/>
      <c r="J78" s="268"/>
      <c r="K78" s="271"/>
      <c r="L78" s="95"/>
      <c r="M78" s="96"/>
      <c r="N78" s="96"/>
      <c r="O78" s="96"/>
      <c r="P78" s="96"/>
      <c r="Q78" s="268"/>
      <c r="R78" s="271"/>
      <c r="S78" s="95"/>
      <c r="T78" s="96"/>
      <c r="U78" s="96"/>
      <c r="V78" s="96"/>
      <c r="W78" s="96"/>
      <c r="X78" s="268"/>
      <c r="Y78" s="271"/>
      <c r="Z78" s="95"/>
      <c r="AA78" s="96"/>
      <c r="AB78" s="96"/>
      <c r="AC78" s="96"/>
      <c r="AD78" s="96"/>
      <c r="AE78" s="268"/>
      <c r="AF78" s="510"/>
      <c r="AG78" s="556"/>
    </row>
    <row r="79" spans="1:33" ht="30.2" customHeight="1" x14ac:dyDescent="0.2">
      <c r="A79" s="101"/>
      <c r="B79" s="102"/>
      <c r="C79" s="467" t="s">
        <v>233</v>
      </c>
      <c r="D79" s="272" t="s">
        <v>105</v>
      </c>
      <c r="E79" s="134"/>
      <c r="F79" s="135"/>
      <c r="G79" s="103" t="s">
        <v>107</v>
      </c>
      <c r="H79" s="103" t="s">
        <v>108</v>
      </c>
      <c r="I79" s="96"/>
      <c r="J79" s="268"/>
      <c r="K79" s="272" t="s">
        <v>105</v>
      </c>
      <c r="L79" s="134"/>
      <c r="M79" s="135"/>
      <c r="N79" s="103" t="s">
        <v>107</v>
      </c>
      <c r="O79" s="103" t="s">
        <v>108</v>
      </c>
      <c r="P79" s="96"/>
      <c r="Q79" s="268"/>
      <c r="R79" s="272" t="s">
        <v>105</v>
      </c>
      <c r="S79" s="134"/>
      <c r="T79" s="135"/>
      <c r="U79" s="103" t="s">
        <v>107</v>
      </c>
      <c r="V79" s="103" t="s">
        <v>108</v>
      </c>
      <c r="W79" s="96"/>
      <c r="X79" s="268"/>
      <c r="Y79" s="272" t="s">
        <v>105</v>
      </c>
      <c r="Z79" s="134"/>
      <c r="AA79" s="135"/>
      <c r="AB79" s="103" t="s">
        <v>107</v>
      </c>
      <c r="AC79" s="103" t="s">
        <v>108</v>
      </c>
      <c r="AD79" s="96"/>
      <c r="AE79" s="268"/>
      <c r="AF79" s="510"/>
      <c r="AG79" s="556"/>
    </row>
    <row r="80" spans="1:33" ht="14.25" customHeight="1" x14ac:dyDescent="0.2">
      <c r="A80" s="101"/>
      <c r="B80" s="61" t="s">
        <v>305</v>
      </c>
      <c r="C80" s="468" t="s">
        <v>300</v>
      </c>
      <c r="D80" s="285"/>
      <c r="E80" s="199"/>
      <c r="F80" s="200"/>
      <c r="G80" s="208" t="s">
        <v>127</v>
      </c>
      <c r="H80" s="208"/>
      <c r="I80" s="96"/>
      <c r="J80" s="268"/>
      <c r="K80" s="285"/>
      <c r="L80" s="199"/>
      <c r="M80" s="200"/>
      <c r="N80" s="208" t="s">
        <v>127</v>
      </c>
      <c r="O80" s="208"/>
      <c r="P80" s="96"/>
      <c r="Q80" s="268"/>
      <c r="R80" s="285"/>
      <c r="S80" s="199"/>
      <c r="T80" s="200"/>
      <c r="U80" s="208" t="s">
        <v>127</v>
      </c>
      <c r="V80" s="208"/>
      <c r="W80" s="96"/>
      <c r="X80" s="268"/>
      <c r="Y80" s="285"/>
      <c r="Z80" s="199"/>
      <c r="AA80" s="200"/>
      <c r="AB80" s="208" t="s">
        <v>127</v>
      </c>
      <c r="AC80" s="208"/>
      <c r="AD80" s="96"/>
      <c r="AE80" s="268"/>
      <c r="AF80" s="510"/>
      <c r="AG80" s="556"/>
    </row>
    <row r="81" spans="1:33" ht="14.25" customHeight="1" x14ac:dyDescent="0.2">
      <c r="A81" s="101"/>
      <c r="B81" s="79" t="s">
        <v>440</v>
      </c>
      <c r="C81" s="468" t="s">
        <v>300</v>
      </c>
      <c r="D81" s="659">
        <v>0</v>
      </c>
      <c r="E81" s="199"/>
      <c r="F81" s="200"/>
      <c r="G81" s="478">
        <v>0.1</v>
      </c>
      <c r="H81" s="602">
        <f>IF(AND(ISNUMBER(D81),ISNUMBER(G81)),D81*G81,"")</f>
        <v>0</v>
      </c>
      <c r="I81" s="96"/>
      <c r="J81" s="268"/>
      <c r="K81" s="659">
        <v>0</v>
      </c>
      <c r="L81" s="599"/>
      <c r="M81" s="600"/>
      <c r="N81" s="478">
        <v>0.1</v>
      </c>
      <c r="O81" s="602">
        <f>IF(AND(ISNUMBER(K81),ISNUMBER(N81)),K81*N81,"")</f>
        <v>0</v>
      </c>
      <c r="P81" s="96"/>
      <c r="Q81" s="268"/>
      <c r="R81" s="659">
        <v>0</v>
      </c>
      <c r="S81" s="599"/>
      <c r="T81" s="600"/>
      <c r="U81" s="478">
        <v>0.1</v>
      </c>
      <c r="V81" s="602">
        <f>IF(AND(ISNUMBER(R81),ISNUMBER(U81)),R81*U81,"")</f>
        <v>0</v>
      </c>
      <c r="W81" s="96"/>
      <c r="X81" s="268"/>
      <c r="Y81" s="659">
        <v>0</v>
      </c>
      <c r="Z81" s="599"/>
      <c r="AA81" s="600"/>
      <c r="AB81" s="478">
        <v>0.1</v>
      </c>
      <c r="AC81" s="602">
        <f>IF(AND(ISNUMBER(Y81),ISNUMBER(AB81)),Y81*AB81,"")</f>
        <v>0</v>
      </c>
      <c r="AD81" s="96"/>
      <c r="AE81" s="268"/>
      <c r="AF81" s="510"/>
      <c r="AG81" s="556"/>
    </row>
    <row r="82" spans="1:33" ht="14.25" customHeight="1" x14ac:dyDescent="0.2">
      <c r="A82" s="101"/>
      <c r="B82" s="64" t="s">
        <v>136</v>
      </c>
      <c r="C82" s="468" t="s">
        <v>300</v>
      </c>
      <c r="D82" s="285"/>
      <c r="E82" s="199"/>
      <c r="F82" s="200"/>
      <c r="G82" s="208"/>
      <c r="H82" s="208"/>
      <c r="I82" s="96"/>
      <c r="J82" s="268"/>
      <c r="K82" s="681"/>
      <c r="L82" s="599"/>
      <c r="M82" s="600"/>
      <c r="N82" s="207"/>
      <c r="O82" s="207"/>
      <c r="P82" s="96"/>
      <c r="Q82" s="268"/>
      <c r="R82" s="681"/>
      <c r="S82" s="599"/>
      <c r="T82" s="600"/>
      <c r="U82" s="207"/>
      <c r="V82" s="207"/>
      <c r="W82" s="96"/>
      <c r="X82" s="268"/>
      <c r="Y82" s="681"/>
      <c r="Z82" s="599"/>
      <c r="AA82" s="600"/>
      <c r="AB82" s="207"/>
      <c r="AC82" s="207"/>
      <c r="AD82" s="96"/>
      <c r="AE82" s="268"/>
      <c r="AF82" s="510"/>
      <c r="AG82" s="556"/>
    </row>
    <row r="83" spans="1:33" ht="14.25" customHeight="1" x14ac:dyDescent="0.2">
      <c r="A83" s="101"/>
      <c r="B83" s="79" t="s">
        <v>440</v>
      </c>
      <c r="C83" s="468" t="s">
        <v>300</v>
      </c>
      <c r="D83" s="659">
        <v>0</v>
      </c>
      <c r="E83" s="199"/>
      <c r="F83" s="200"/>
      <c r="G83" s="478">
        <v>0.1</v>
      </c>
      <c r="H83" s="602">
        <f>IF(AND(ISNUMBER(D83),ISNUMBER(G83)),D83*G83,"")</f>
        <v>0</v>
      </c>
      <c r="I83" s="96"/>
      <c r="J83" s="268"/>
      <c r="K83" s="659">
        <v>0</v>
      </c>
      <c r="L83" s="599"/>
      <c r="M83" s="600"/>
      <c r="N83" s="478">
        <v>0.1</v>
      </c>
      <c r="O83" s="602">
        <f>IF(AND(ISNUMBER(K83),ISNUMBER(N83)),K83*N83,"")</f>
        <v>0</v>
      </c>
      <c r="P83" s="96"/>
      <c r="Q83" s="268"/>
      <c r="R83" s="659">
        <v>0</v>
      </c>
      <c r="S83" s="599"/>
      <c r="T83" s="600"/>
      <c r="U83" s="478">
        <v>0.1</v>
      </c>
      <c r="V83" s="602">
        <f>IF(AND(ISNUMBER(R83),ISNUMBER(U83)),R83*U83,"")</f>
        <v>0</v>
      </c>
      <c r="W83" s="96"/>
      <c r="X83" s="268"/>
      <c r="Y83" s="659">
        <v>0</v>
      </c>
      <c r="Z83" s="599"/>
      <c r="AA83" s="600"/>
      <c r="AB83" s="478">
        <v>0.1</v>
      </c>
      <c r="AC83" s="602">
        <f>IF(AND(ISNUMBER(Y83),ISNUMBER(AB83)),Y83*AB83,"")</f>
        <v>0</v>
      </c>
      <c r="AD83" s="96"/>
      <c r="AE83" s="268"/>
      <c r="AF83" s="510"/>
      <c r="AG83" s="556"/>
    </row>
    <row r="84" spans="1:33" ht="14.25" customHeight="1" x14ac:dyDescent="0.2">
      <c r="A84" s="101"/>
      <c r="B84" s="64" t="s">
        <v>306</v>
      </c>
      <c r="C84" s="468" t="s">
        <v>300</v>
      </c>
      <c r="D84" s="281"/>
      <c r="E84" s="199"/>
      <c r="F84" s="200"/>
      <c r="G84" s="202"/>
      <c r="H84" s="208"/>
      <c r="I84" s="96"/>
      <c r="J84" s="268"/>
      <c r="K84" s="680"/>
      <c r="L84" s="599"/>
      <c r="M84" s="600"/>
      <c r="N84" s="204"/>
      <c r="O84" s="207"/>
      <c r="P84" s="96"/>
      <c r="Q84" s="268"/>
      <c r="R84" s="680"/>
      <c r="S84" s="599"/>
      <c r="T84" s="600"/>
      <c r="U84" s="204"/>
      <c r="V84" s="207"/>
      <c r="W84" s="96"/>
      <c r="X84" s="268"/>
      <c r="Y84" s="680"/>
      <c r="Z84" s="599"/>
      <c r="AA84" s="600"/>
      <c r="AB84" s="204"/>
      <c r="AC84" s="207"/>
      <c r="AD84" s="96"/>
      <c r="AE84" s="268"/>
      <c r="AF84" s="510"/>
      <c r="AG84" s="556"/>
    </row>
    <row r="85" spans="1:33" ht="14.25" customHeight="1" x14ac:dyDescent="0.2">
      <c r="A85" s="101"/>
      <c r="B85" s="445" t="s">
        <v>138</v>
      </c>
      <c r="C85" s="468" t="s">
        <v>300</v>
      </c>
      <c r="D85" s="659">
        <v>0</v>
      </c>
      <c r="E85" s="199"/>
      <c r="F85" s="200"/>
      <c r="G85" s="478">
        <v>0.4</v>
      </c>
      <c r="H85" s="602">
        <f>IF(AND(ISNUMBER(D85),ISNUMBER(G85)),D85*G85,"")</f>
        <v>0</v>
      </c>
      <c r="I85" s="96"/>
      <c r="J85" s="268"/>
      <c r="K85" s="659">
        <v>0</v>
      </c>
      <c r="L85" s="599"/>
      <c r="M85" s="600"/>
      <c r="N85" s="478">
        <v>0.4</v>
      </c>
      <c r="O85" s="602">
        <f>IF(AND(ISNUMBER(K85),ISNUMBER(N85)),K85*N85,"")</f>
        <v>0</v>
      </c>
      <c r="P85" s="96"/>
      <c r="Q85" s="268"/>
      <c r="R85" s="659">
        <v>0</v>
      </c>
      <c r="S85" s="599"/>
      <c r="T85" s="600"/>
      <c r="U85" s="478">
        <v>0.4</v>
      </c>
      <c r="V85" s="602">
        <f>IF(AND(ISNUMBER(R85),ISNUMBER(U85)),R85*U85,"")</f>
        <v>0</v>
      </c>
      <c r="W85" s="96"/>
      <c r="X85" s="268"/>
      <c r="Y85" s="659">
        <v>0</v>
      </c>
      <c r="Z85" s="599"/>
      <c r="AA85" s="600"/>
      <c r="AB85" s="478">
        <v>0.4</v>
      </c>
      <c r="AC85" s="602">
        <f>IF(AND(ISNUMBER(Y85),ISNUMBER(AB85)),Y85*AB85,"")</f>
        <v>0</v>
      </c>
      <c r="AD85" s="96"/>
      <c r="AE85" s="268"/>
      <c r="AF85" s="510"/>
      <c r="AG85" s="556"/>
    </row>
    <row r="86" spans="1:33" ht="14.25" customHeight="1" x14ac:dyDescent="0.2">
      <c r="A86" s="101"/>
      <c r="B86" s="479" t="s">
        <v>89</v>
      </c>
      <c r="C86" s="468" t="s">
        <v>300</v>
      </c>
      <c r="D86" s="659">
        <v>0</v>
      </c>
      <c r="E86" s="199"/>
      <c r="F86" s="200"/>
      <c r="G86" s="478">
        <v>0.4</v>
      </c>
      <c r="H86" s="602">
        <f>IF(AND(ISNUMBER(D86),ISNUMBER(G86)),D86*G86,"")</f>
        <v>0</v>
      </c>
      <c r="I86" s="96"/>
      <c r="J86" s="268"/>
      <c r="K86" s="659">
        <v>0</v>
      </c>
      <c r="L86" s="599"/>
      <c r="M86" s="600"/>
      <c r="N86" s="478">
        <v>0.4</v>
      </c>
      <c r="O86" s="602">
        <f>IF(AND(ISNUMBER(K86),ISNUMBER(N86)),K86*N86,"")</f>
        <v>0</v>
      </c>
      <c r="P86" s="96"/>
      <c r="Q86" s="268"/>
      <c r="R86" s="659">
        <v>0</v>
      </c>
      <c r="S86" s="599"/>
      <c r="T86" s="600"/>
      <c r="U86" s="478">
        <v>0.4</v>
      </c>
      <c r="V86" s="602">
        <f>IF(AND(ISNUMBER(R86),ISNUMBER(U86)),R86*U86,"")</f>
        <v>0</v>
      </c>
      <c r="W86" s="96"/>
      <c r="X86" s="268"/>
      <c r="Y86" s="659">
        <v>0</v>
      </c>
      <c r="Z86" s="599"/>
      <c r="AA86" s="600"/>
      <c r="AB86" s="478">
        <v>0.4</v>
      </c>
      <c r="AC86" s="602">
        <f>IF(AND(ISNUMBER(Y86),ISNUMBER(AB86)),Y86*AB86,"")</f>
        <v>0</v>
      </c>
      <c r="AD86" s="96"/>
      <c r="AE86" s="268"/>
      <c r="AF86" s="510"/>
      <c r="AG86" s="556"/>
    </row>
    <row r="87" spans="1:33" ht="14.25" customHeight="1" x14ac:dyDescent="0.2">
      <c r="A87" s="101"/>
      <c r="B87" s="479" t="s">
        <v>304</v>
      </c>
      <c r="C87" s="468" t="s">
        <v>300</v>
      </c>
      <c r="D87" s="659">
        <v>0</v>
      </c>
      <c r="E87" s="199"/>
      <c r="F87" s="200"/>
      <c r="G87" s="478">
        <v>1</v>
      </c>
      <c r="H87" s="602">
        <f>IF(AND(ISNUMBER(D87),ISNUMBER(G87)),D87*G87,"")</f>
        <v>0</v>
      </c>
      <c r="I87" s="96"/>
      <c r="J87" s="268"/>
      <c r="K87" s="659">
        <v>0</v>
      </c>
      <c r="L87" s="599"/>
      <c r="M87" s="600"/>
      <c r="N87" s="478">
        <v>1</v>
      </c>
      <c r="O87" s="602">
        <f>IF(AND(ISNUMBER(K87),ISNUMBER(N87)),K87*N87,"")</f>
        <v>0</v>
      </c>
      <c r="P87" s="96"/>
      <c r="Q87" s="268"/>
      <c r="R87" s="659">
        <v>0</v>
      </c>
      <c r="S87" s="599"/>
      <c r="T87" s="600"/>
      <c r="U87" s="478">
        <v>1</v>
      </c>
      <c r="V87" s="602">
        <f>IF(AND(ISNUMBER(R87),ISNUMBER(U87)),R87*U87,"")</f>
        <v>0</v>
      </c>
      <c r="W87" s="96"/>
      <c r="X87" s="268"/>
      <c r="Y87" s="659">
        <v>0</v>
      </c>
      <c r="Z87" s="599"/>
      <c r="AA87" s="600"/>
      <c r="AB87" s="478">
        <v>1</v>
      </c>
      <c r="AC87" s="602">
        <f>IF(AND(ISNUMBER(Y87),ISNUMBER(AB87)),Y87*AB87,"")</f>
        <v>0</v>
      </c>
      <c r="AD87" s="96"/>
      <c r="AE87" s="268"/>
      <c r="AF87" s="510"/>
      <c r="AG87" s="556"/>
    </row>
    <row r="88" spans="1:33" ht="14.25" customHeight="1" x14ac:dyDescent="0.2">
      <c r="A88" s="101"/>
      <c r="B88" s="79" t="s">
        <v>441</v>
      </c>
      <c r="C88" s="468" t="s">
        <v>300</v>
      </c>
      <c r="D88" s="659">
        <v>0</v>
      </c>
      <c r="E88" s="199"/>
      <c r="F88" s="200"/>
      <c r="G88" s="478">
        <v>1</v>
      </c>
      <c r="H88" s="602">
        <f>IF(AND(ISNUMBER(D88),ISNUMBER(G88)),D88*G88,"")</f>
        <v>0</v>
      </c>
      <c r="I88" s="96"/>
      <c r="J88" s="268"/>
      <c r="K88" s="659">
        <v>0</v>
      </c>
      <c r="L88" s="599"/>
      <c r="M88" s="600"/>
      <c r="N88" s="478">
        <v>1</v>
      </c>
      <c r="O88" s="602">
        <f>IF(AND(ISNUMBER(K88),ISNUMBER(N88)),K88*N88,"")</f>
        <v>0</v>
      </c>
      <c r="P88" s="96"/>
      <c r="Q88" s="268"/>
      <c r="R88" s="659">
        <v>0</v>
      </c>
      <c r="S88" s="599"/>
      <c r="T88" s="600"/>
      <c r="U88" s="478">
        <v>1</v>
      </c>
      <c r="V88" s="602">
        <f>IF(AND(ISNUMBER(R88),ISNUMBER(U88)),R88*U88,"")</f>
        <v>0</v>
      </c>
      <c r="W88" s="96"/>
      <c r="X88" s="268"/>
      <c r="Y88" s="659">
        <v>0</v>
      </c>
      <c r="Z88" s="599"/>
      <c r="AA88" s="600"/>
      <c r="AB88" s="478">
        <v>1</v>
      </c>
      <c r="AC88" s="602">
        <f>IF(AND(ISNUMBER(Y88),ISNUMBER(AB88)),Y88*AB88,"")</f>
        <v>0</v>
      </c>
      <c r="AD88" s="96"/>
      <c r="AE88" s="268"/>
      <c r="AF88" s="510"/>
      <c r="AG88" s="556"/>
    </row>
    <row r="89" spans="1:33" ht="14.25" customHeight="1" x14ac:dyDescent="0.2">
      <c r="A89" s="101"/>
      <c r="B89" s="63" t="s">
        <v>442</v>
      </c>
      <c r="C89" s="199"/>
      <c r="D89" s="281"/>
      <c r="E89" s="199"/>
      <c r="F89" s="200"/>
      <c r="G89" s="202"/>
      <c r="H89" s="604">
        <f>IF(AND(ISNUMBER(H81),ISNUMBER(H83),ISNUMBER(H85),ISNUMBER(H86),ISNUMBER(H87),ISNUMBER(H88)),SUM(H81+H83+H85+H86+H87+H88),"")</f>
        <v>0</v>
      </c>
      <c r="I89" s="96"/>
      <c r="J89" s="268"/>
      <c r="K89" s="680"/>
      <c r="L89" s="599"/>
      <c r="M89" s="600"/>
      <c r="N89" s="204"/>
      <c r="O89" s="604">
        <f>IF(AND(ISNUMBER(O81),ISNUMBER(O83),ISNUMBER(O85),ISNUMBER(O86),ISNUMBER(O87),ISNUMBER(O88)),SUM(O81+O83+O85+O86+O87+O88),"")</f>
        <v>0</v>
      </c>
      <c r="P89" s="96"/>
      <c r="Q89" s="268"/>
      <c r="R89" s="680"/>
      <c r="S89" s="599"/>
      <c r="T89" s="600"/>
      <c r="U89" s="204"/>
      <c r="V89" s="604">
        <f>IF(AND(ISNUMBER(V81),ISNUMBER(V83),ISNUMBER(V85),ISNUMBER(V86),ISNUMBER(V87),ISNUMBER(V88)),SUM(V81+V83+V85+V86+V87+V88),"")</f>
        <v>0</v>
      </c>
      <c r="W89" s="96"/>
      <c r="X89" s="268"/>
      <c r="Y89" s="680"/>
      <c r="Z89" s="599"/>
      <c r="AA89" s="600"/>
      <c r="AB89" s="204"/>
      <c r="AC89" s="604">
        <f>IF(AND(ISNUMBER(AC81),ISNUMBER(AC83),ISNUMBER(AC85),ISNUMBER(AC86),ISNUMBER(AC87),ISNUMBER(AC88)),SUM(AC81+AC83+AC85+AC86+AC87+AC88),"")</f>
        <v>0</v>
      </c>
      <c r="AD89" s="96"/>
      <c r="AE89" s="268"/>
      <c r="AF89" s="510"/>
      <c r="AG89" s="556"/>
    </row>
    <row r="90" spans="1:33" ht="30.2" customHeight="1" x14ac:dyDescent="0.25">
      <c r="A90" s="37" t="s">
        <v>43</v>
      </c>
      <c r="B90" s="37"/>
      <c r="C90" s="94"/>
      <c r="D90" s="271"/>
      <c r="E90" s="95"/>
      <c r="F90" s="96"/>
      <c r="G90" s="96"/>
      <c r="H90" s="96"/>
      <c r="I90" s="96"/>
      <c r="J90" s="268"/>
      <c r="K90" s="271"/>
      <c r="L90" s="95"/>
      <c r="M90" s="96"/>
      <c r="N90" s="96"/>
      <c r="O90" s="96"/>
      <c r="P90" s="96"/>
      <c r="Q90" s="268"/>
      <c r="R90" s="271"/>
      <c r="S90" s="95"/>
      <c r="T90" s="96"/>
      <c r="U90" s="96"/>
      <c r="V90" s="96"/>
      <c r="W90" s="96"/>
      <c r="X90" s="268"/>
      <c r="Y90" s="271"/>
      <c r="Z90" s="95"/>
      <c r="AA90" s="96"/>
      <c r="AB90" s="96"/>
      <c r="AC90" s="96"/>
      <c r="AD90" s="96"/>
      <c r="AE90" s="268"/>
      <c r="AF90" s="510"/>
      <c r="AG90" s="556"/>
    </row>
    <row r="91" spans="1:33" ht="30.2" customHeight="1" x14ac:dyDescent="0.2">
      <c r="A91" s="101"/>
      <c r="B91" s="69"/>
      <c r="C91" s="467" t="s">
        <v>233</v>
      </c>
      <c r="D91" s="272" t="s">
        <v>144</v>
      </c>
      <c r="E91" s="103" t="s">
        <v>145</v>
      </c>
      <c r="F91" s="350"/>
      <c r="G91" s="103" t="s">
        <v>107</v>
      </c>
      <c r="H91" s="103" t="s">
        <v>108</v>
      </c>
      <c r="I91" s="96"/>
      <c r="J91" s="268"/>
      <c r="K91" s="272" t="s">
        <v>144</v>
      </c>
      <c r="L91" s="103" t="s">
        <v>145</v>
      </c>
      <c r="M91" s="350"/>
      <c r="N91" s="103" t="s">
        <v>107</v>
      </c>
      <c r="O91" s="103" t="s">
        <v>108</v>
      </c>
      <c r="P91" s="96"/>
      <c r="Q91" s="268"/>
      <c r="R91" s="272" t="s">
        <v>144</v>
      </c>
      <c r="S91" s="103" t="s">
        <v>145</v>
      </c>
      <c r="T91" s="350"/>
      <c r="U91" s="103" t="s">
        <v>107</v>
      </c>
      <c r="V91" s="103" t="s">
        <v>108</v>
      </c>
      <c r="W91" s="96"/>
      <c r="X91" s="268"/>
      <c r="Y91" s="272" t="s">
        <v>144</v>
      </c>
      <c r="Z91" s="103" t="s">
        <v>145</v>
      </c>
      <c r="AA91" s="350"/>
      <c r="AB91" s="103" t="s">
        <v>107</v>
      </c>
      <c r="AC91" s="103" t="s">
        <v>108</v>
      </c>
      <c r="AD91" s="96"/>
      <c r="AE91" s="268"/>
      <c r="AF91" s="510"/>
      <c r="AG91" s="556"/>
    </row>
    <row r="92" spans="1:33" ht="14.25" customHeight="1" x14ac:dyDescent="0.2">
      <c r="A92" s="101"/>
      <c r="B92" s="84" t="s">
        <v>239</v>
      </c>
      <c r="C92" s="468" t="s">
        <v>299</v>
      </c>
      <c r="D92" s="282"/>
      <c r="E92" s="203"/>
      <c r="F92" s="209"/>
      <c r="G92" s="203"/>
      <c r="H92" s="207"/>
      <c r="I92" s="96"/>
      <c r="J92" s="268"/>
      <c r="K92" s="282"/>
      <c r="L92" s="203"/>
      <c r="M92" s="209"/>
      <c r="N92" s="203"/>
      <c r="O92" s="207"/>
      <c r="P92" s="96"/>
      <c r="Q92" s="268"/>
      <c r="R92" s="282"/>
      <c r="S92" s="203"/>
      <c r="T92" s="209"/>
      <c r="U92" s="203"/>
      <c r="V92" s="207"/>
      <c r="W92" s="96"/>
      <c r="X92" s="268"/>
      <c r="Y92" s="282"/>
      <c r="Z92" s="203"/>
      <c r="AA92" s="209"/>
      <c r="AB92" s="203"/>
      <c r="AC92" s="207"/>
      <c r="AD92" s="96"/>
      <c r="AE92" s="268"/>
      <c r="AF92" s="510"/>
      <c r="AG92" s="556"/>
    </row>
    <row r="93" spans="1:33" ht="14.25" customHeight="1" x14ac:dyDescent="0.2">
      <c r="A93" s="101"/>
      <c r="B93" s="160" t="s">
        <v>171</v>
      </c>
      <c r="C93" s="468" t="s">
        <v>299</v>
      </c>
      <c r="D93" s="659">
        <v>0</v>
      </c>
      <c r="E93" s="588">
        <v>0</v>
      </c>
      <c r="F93" s="209"/>
      <c r="G93" s="205">
        <f>Parameters!$E$63</f>
        <v>0</v>
      </c>
      <c r="H93" s="602">
        <f>IF(AND(ISNUMBER(D93),ISNUMBER(G93)),D93*G93,"")</f>
        <v>0</v>
      </c>
      <c r="I93" s="96"/>
      <c r="J93" s="268"/>
      <c r="K93" s="659">
        <v>0</v>
      </c>
      <c r="L93" s="588">
        <v>0</v>
      </c>
      <c r="M93" s="207"/>
      <c r="N93" s="205">
        <f>Parameters!$E$63</f>
        <v>0</v>
      </c>
      <c r="O93" s="602">
        <f>IF(AND(ISNUMBER(K93),ISNUMBER(N93)),K93*N93,"")</f>
        <v>0</v>
      </c>
      <c r="P93" s="96"/>
      <c r="Q93" s="268"/>
      <c r="R93" s="659">
        <v>0</v>
      </c>
      <c r="S93" s="588">
        <v>0</v>
      </c>
      <c r="T93" s="207"/>
      <c r="U93" s="205">
        <f>Parameters!$E$63</f>
        <v>0</v>
      </c>
      <c r="V93" s="602">
        <f>IF(AND(ISNUMBER(R93),ISNUMBER(U93)),R93*U93,"")</f>
        <v>0</v>
      </c>
      <c r="W93" s="96"/>
      <c r="X93" s="268"/>
      <c r="Y93" s="659">
        <v>0</v>
      </c>
      <c r="Z93" s="588">
        <v>0</v>
      </c>
      <c r="AA93" s="207"/>
      <c r="AB93" s="205">
        <f>Parameters!$E$63</f>
        <v>0</v>
      </c>
      <c r="AC93" s="602">
        <f>IF(AND(ISNUMBER(Y93),ISNUMBER(AB93)),Y93*AB93,"")</f>
        <v>0</v>
      </c>
      <c r="AD93" s="96"/>
      <c r="AE93" s="268"/>
      <c r="AF93" s="510"/>
      <c r="AG93" s="556"/>
    </row>
    <row r="94" spans="1:33" ht="14.25" customHeight="1" x14ac:dyDescent="0.2">
      <c r="A94" s="101"/>
      <c r="B94" s="188" t="s">
        <v>277</v>
      </c>
      <c r="C94" s="468" t="s">
        <v>422</v>
      </c>
      <c r="D94" s="659">
        <v>0</v>
      </c>
      <c r="E94" s="588">
        <v>0</v>
      </c>
      <c r="F94" s="209"/>
      <c r="G94" s="203"/>
      <c r="H94" s="207"/>
      <c r="I94" s="96"/>
      <c r="J94" s="268"/>
      <c r="K94" s="659">
        <v>0</v>
      </c>
      <c r="L94" s="588">
        <v>0</v>
      </c>
      <c r="M94" s="207"/>
      <c r="N94" s="606"/>
      <c r="O94" s="207"/>
      <c r="P94" s="96"/>
      <c r="Q94" s="268"/>
      <c r="R94" s="659">
        <v>0</v>
      </c>
      <c r="S94" s="588">
        <v>0</v>
      </c>
      <c r="T94" s="207"/>
      <c r="U94" s="606"/>
      <c r="V94" s="207"/>
      <c r="W94" s="96"/>
      <c r="X94" s="268"/>
      <c r="Y94" s="659">
        <v>0</v>
      </c>
      <c r="Z94" s="588">
        <v>0</v>
      </c>
      <c r="AA94" s="207"/>
      <c r="AB94" s="606"/>
      <c r="AC94" s="207"/>
      <c r="AD94" s="96"/>
      <c r="AE94" s="268"/>
      <c r="AF94" s="510"/>
      <c r="AG94" s="556"/>
    </row>
    <row r="95" spans="1:33" ht="14.25" customHeight="1" x14ac:dyDescent="0.2">
      <c r="A95" s="101"/>
      <c r="B95" s="155" t="str">
        <f>CONCATENATE("Check: row ", ROW(B94), " ≤ row ", ROW(LCR_UA!B93),)</f>
        <v>Check: row 94 ≤ row 93</v>
      </c>
      <c r="C95" s="480"/>
      <c r="D95" s="357" t="str">
        <f>IF((D94&lt;=D93),"Pass","Fail")</f>
        <v>Pass</v>
      </c>
      <c r="E95" s="361" t="str">
        <f>IF((E94&lt;=E93),"Pass","Fail")</f>
        <v>Pass</v>
      </c>
      <c r="F95" s="209"/>
      <c r="G95" s="203"/>
      <c r="H95" s="207"/>
      <c r="I95" s="96"/>
      <c r="J95" s="268"/>
      <c r="K95" s="673" t="str">
        <f>IF((K94&lt;=K93),"Pass","Fail")</f>
        <v>Pass</v>
      </c>
      <c r="L95" s="674" t="str">
        <f>IF((L94&lt;=L93),"Pass","Fail")</f>
        <v>Pass</v>
      </c>
      <c r="M95" s="207"/>
      <c r="N95" s="606"/>
      <c r="O95" s="207"/>
      <c r="P95" s="96"/>
      <c r="Q95" s="268"/>
      <c r="R95" s="673" t="str">
        <f>IF((R94&lt;=R93),"Pass","Fail")</f>
        <v>Pass</v>
      </c>
      <c r="S95" s="674" t="str">
        <f>IF((S94&lt;=S93),"Pass","Fail")</f>
        <v>Pass</v>
      </c>
      <c r="T95" s="207"/>
      <c r="U95" s="606"/>
      <c r="V95" s="207"/>
      <c r="W95" s="96"/>
      <c r="X95" s="268"/>
      <c r="Y95" s="673" t="str">
        <f>IF((Y94&lt;=Y93),"Pass","Fail")</f>
        <v>Pass</v>
      </c>
      <c r="Z95" s="674" t="str">
        <f>IF((Z94&lt;=Z93),"Pass","Fail")</f>
        <v>Pass</v>
      </c>
      <c r="AA95" s="207"/>
      <c r="AB95" s="606"/>
      <c r="AC95" s="207"/>
      <c r="AD95" s="96"/>
      <c r="AE95" s="268"/>
      <c r="AF95" s="510"/>
      <c r="AG95" s="556"/>
    </row>
    <row r="96" spans="1:33" ht="14.25" customHeight="1" x14ac:dyDescent="0.2">
      <c r="A96" s="101"/>
      <c r="B96" s="160" t="s">
        <v>172</v>
      </c>
      <c r="C96" s="468" t="s">
        <v>299</v>
      </c>
      <c r="D96" s="655">
        <v>0</v>
      </c>
      <c r="E96" s="608">
        <v>0</v>
      </c>
      <c r="F96" s="207"/>
      <c r="G96" s="205">
        <f>Parameters!$E$63</f>
        <v>0</v>
      </c>
      <c r="H96" s="602">
        <f>IF(AND(ISNUMBER(D96),ISNUMBER(G96)),D96*G96,"")</f>
        <v>0</v>
      </c>
      <c r="I96" s="96"/>
      <c r="J96" s="268"/>
      <c r="K96" s="655">
        <v>0</v>
      </c>
      <c r="L96" s="608">
        <v>0</v>
      </c>
      <c r="M96" s="207"/>
      <c r="N96" s="205">
        <f>Parameters!$E$63</f>
        <v>0</v>
      </c>
      <c r="O96" s="602">
        <f>IF(AND(ISNUMBER(K96),ISNUMBER(N96)),K96*N96,"")</f>
        <v>0</v>
      </c>
      <c r="P96" s="96"/>
      <c r="Q96" s="268"/>
      <c r="R96" s="655">
        <v>0</v>
      </c>
      <c r="S96" s="608">
        <v>0</v>
      </c>
      <c r="T96" s="207"/>
      <c r="U96" s="205">
        <f>Parameters!$E$63</f>
        <v>0</v>
      </c>
      <c r="V96" s="602">
        <f>IF(AND(ISNUMBER(R96),ISNUMBER(U96)),R96*U96,"")</f>
        <v>0</v>
      </c>
      <c r="W96" s="96"/>
      <c r="X96" s="268"/>
      <c r="Y96" s="655">
        <v>0</v>
      </c>
      <c r="Z96" s="608">
        <v>0</v>
      </c>
      <c r="AA96" s="207"/>
      <c r="AB96" s="205">
        <f>Parameters!$E$63</f>
        <v>0</v>
      </c>
      <c r="AC96" s="602">
        <f>IF(AND(ISNUMBER(Y96),ISNUMBER(AB96)),Y96*AB96,"")</f>
        <v>0</v>
      </c>
      <c r="AD96" s="96"/>
      <c r="AE96" s="268"/>
      <c r="AF96" s="510"/>
      <c r="AG96" s="556"/>
    </row>
    <row r="97" spans="1:33" ht="14.25" customHeight="1" x14ac:dyDescent="0.2">
      <c r="A97" s="101"/>
      <c r="B97" s="188" t="s">
        <v>277</v>
      </c>
      <c r="C97" s="468" t="s">
        <v>422</v>
      </c>
      <c r="D97" s="655">
        <v>0</v>
      </c>
      <c r="E97" s="608">
        <v>0</v>
      </c>
      <c r="F97" s="207"/>
      <c r="G97" s="606"/>
      <c r="H97" s="207"/>
      <c r="I97" s="96"/>
      <c r="J97" s="268"/>
      <c r="K97" s="655">
        <v>0</v>
      </c>
      <c r="L97" s="608">
        <v>0</v>
      </c>
      <c r="M97" s="207"/>
      <c r="N97" s="606"/>
      <c r="O97" s="207"/>
      <c r="P97" s="96"/>
      <c r="Q97" s="268"/>
      <c r="R97" s="655">
        <v>0</v>
      </c>
      <c r="S97" s="608">
        <v>0</v>
      </c>
      <c r="T97" s="207"/>
      <c r="U97" s="606"/>
      <c r="V97" s="207"/>
      <c r="W97" s="96"/>
      <c r="X97" s="268"/>
      <c r="Y97" s="655">
        <v>0</v>
      </c>
      <c r="Z97" s="608">
        <v>0</v>
      </c>
      <c r="AA97" s="207"/>
      <c r="AB97" s="606"/>
      <c r="AC97" s="207"/>
      <c r="AD97" s="96"/>
      <c r="AE97" s="268"/>
      <c r="AF97" s="510"/>
      <c r="AG97" s="556"/>
    </row>
    <row r="98" spans="1:33" ht="14.25" customHeight="1" x14ac:dyDescent="0.2">
      <c r="A98" s="101"/>
      <c r="B98" s="155" t="str">
        <f>CONCATENATE("Check: row ", ROW(B97), " ≤ row ", ROW(LCR_UA!B96),)</f>
        <v>Check: row 97 ≤ row 96</v>
      </c>
      <c r="C98" s="480"/>
      <c r="D98" s="673" t="str">
        <f>IF((D97&lt;=D96),"Pass","Fail")</f>
        <v>Pass</v>
      </c>
      <c r="E98" s="674" t="str">
        <f>IF((E97&lt;=E96),"Pass","Fail")</f>
        <v>Pass</v>
      </c>
      <c r="F98" s="207"/>
      <c r="G98" s="606"/>
      <c r="H98" s="207"/>
      <c r="I98" s="96"/>
      <c r="J98" s="268"/>
      <c r="K98" s="673" t="str">
        <f>IF((K97&lt;=K96),"Pass","Fail")</f>
        <v>Pass</v>
      </c>
      <c r="L98" s="674" t="str">
        <f>IF((L97&lt;=L96),"Pass","Fail")</f>
        <v>Pass</v>
      </c>
      <c r="M98" s="207"/>
      <c r="N98" s="606"/>
      <c r="O98" s="207"/>
      <c r="P98" s="96"/>
      <c r="Q98" s="268"/>
      <c r="R98" s="673" t="str">
        <f>IF((R97&lt;=R96),"Pass","Fail")</f>
        <v>Pass</v>
      </c>
      <c r="S98" s="674" t="str">
        <f>IF((S97&lt;=S96),"Pass","Fail")</f>
        <v>Pass</v>
      </c>
      <c r="T98" s="207"/>
      <c r="U98" s="606"/>
      <c r="V98" s="207"/>
      <c r="W98" s="96"/>
      <c r="X98" s="268"/>
      <c r="Y98" s="673" t="str">
        <f>IF((Y97&lt;=Y96),"Pass","Fail")</f>
        <v>Pass</v>
      </c>
      <c r="Z98" s="674" t="str">
        <f>IF((Z97&lt;=Z96),"Pass","Fail")</f>
        <v>Pass</v>
      </c>
      <c r="AA98" s="207"/>
      <c r="AB98" s="606"/>
      <c r="AC98" s="207"/>
      <c r="AD98" s="96"/>
      <c r="AE98" s="268"/>
      <c r="AF98" s="510"/>
      <c r="AG98" s="556"/>
    </row>
    <row r="99" spans="1:33" ht="14.25" customHeight="1" x14ac:dyDescent="0.2">
      <c r="A99" s="101"/>
      <c r="B99" s="160" t="s">
        <v>173</v>
      </c>
      <c r="C99" s="468" t="s">
        <v>299</v>
      </c>
      <c r="D99" s="659">
        <v>0</v>
      </c>
      <c r="E99" s="588">
        <v>0</v>
      </c>
      <c r="F99" s="207"/>
      <c r="G99" s="205">
        <f>Parameters!$E$63</f>
        <v>0</v>
      </c>
      <c r="H99" s="602">
        <f>IF(AND(ISNUMBER(D99),ISNUMBER(G99)),D99*G99,"")</f>
        <v>0</v>
      </c>
      <c r="I99" s="96"/>
      <c r="J99" s="268"/>
      <c r="K99" s="659">
        <v>0</v>
      </c>
      <c r="L99" s="588">
        <v>0</v>
      </c>
      <c r="M99" s="207"/>
      <c r="N99" s="205">
        <f>Parameters!$E$63</f>
        <v>0</v>
      </c>
      <c r="O99" s="602">
        <f>IF(AND(ISNUMBER(K99),ISNUMBER(N99)),K99*N99,"")</f>
        <v>0</v>
      </c>
      <c r="P99" s="96"/>
      <c r="Q99" s="268"/>
      <c r="R99" s="659">
        <v>0</v>
      </c>
      <c r="S99" s="588">
        <v>0</v>
      </c>
      <c r="T99" s="207"/>
      <c r="U99" s="205">
        <f>Parameters!$E$63</f>
        <v>0</v>
      </c>
      <c r="V99" s="602">
        <f>IF(AND(ISNUMBER(R99),ISNUMBER(U99)),R99*U99,"")</f>
        <v>0</v>
      </c>
      <c r="W99" s="96"/>
      <c r="X99" s="268"/>
      <c r="Y99" s="659">
        <v>0</v>
      </c>
      <c r="Z99" s="588">
        <v>0</v>
      </c>
      <c r="AA99" s="207"/>
      <c r="AB99" s="205">
        <f>Parameters!$E$63</f>
        <v>0</v>
      </c>
      <c r="AC99" s="602">
        <f>IF(AND(ISNUMBER(Y99),ISNUMBER(AB99)),Y99*AB99,"")</f>
        <v>0</v>
      </c>
      <c r="AD99" s="96"/>
      <c r="AE99" s="268"/>
      <c r="AF99" s="510"/>
      <c r="AG99" s="556"/>
    </row>
    <row r="100" spans="1:33" ht="14.25" customHeight="1" x14ac:dyDescent="0.2">
      <c r="A100" s="101"/>
      <c r="B100" s="188" t="s">
        <v>277</v>
      </c>
      <c r="C100" s="468" t="s">
        <v>422</v>
      </c>
      <c r="D100" s="659">
        <v>0</v>
      </c>
      <c r="E100" s="588">
        <v>0</v>
      </c>
      <c r="F100" s="207"/>
      <c r="G100" s="606"/>
      <c r="H100" s="207"/>
      <c r="I100" s="96"/>
      <c r="J100" s="268"/>
      <c r="K100" s="659">
        <v>0</v>
      </c>
      <c r="L100" s="588">
        <v>0</v>
      </c>
      <c r="M100" s="207"/>
      <c r="N100" s="606"/>
      <c r="O100" s="207"/>
      <c r="P100" s="96"/>
      <c r="Q100" s="268"/>
      <c r="R100" s="659">
        <v>0</v>
      </c>
      <c r="S100" s="588">
        <v>0</v>
      </c>
      <c r="T100" s="207"/>
      <c r="U100" s="606"/>
      <c r="V100" s="207"/>
      <c r="W100" s="96"/>
      <c r="X100" s="268"/>
      <c r="Y100" s="659">
        <v>0</v>
      </c>
      <c r="Z100" s="588">
        <v>0</v>
      </c>
      <c r="AA100" s="207"/>
      <c r="AB100" s="606"/>
      <c r="AC100" s="207"/>
      <c r="AD100" s="96"/>
      <c r="AE100" s="268"/>
      <c r="AF100" s="510"/>
      <c r="AG100" s="556"/>
    </row>
    <row r="101" spans="1:33" ht="14.25" customHeight="1" x14ac:dyDescent="0.2">
      <c r="A101" s="101"/>
      <c r="B101" s="155" t="str">
        <f>CONCATENATE("Check: row ", ROW(B100), " ≤ row ", ROW(LCR_UA!B99),)</f>
        <v>Check: row 100 ≤ row 99</v>
      </c>
      <c r="C101" s="480"/>
      <c r="D101" s="673" t="str">
        <f>IF((D100&lt;=D99),"Pass","Fail")</f>
        <v>Pass</v>
      </c>
      <c r="E101" s="674" t="str">
        <f>IF((E100&lt;=E99),"Pass","Fail")</f>
        <v>Pass</v>
      </c>
      <c r="F101" s="207"/>
      <c r="G101" s="606"/>
      <c r="H101" s="207"/>
      <c r="I101" s="96"/>
      <c r="J101" s="268"/>
      <c r="K101" s="673" t="str">
        <f>IF((K100&lt;=K99),"Pass","Fail")</f>
        <v>Pass</v>
      </c>
      <c r="L101" s="674" t="str">
        <f>IF((L100&lt;=L99),"Pass","Fail")</f>
        <v>Pass</v>
      </c>
      <c r="M101" s="207"/>
      <c r="N101" s="606"/>
      <c r="O101" s="207"/>
      <c r="P101" s="96"/>
      <c r="Q101" s="268"/>
      <c r="R101" s="673" t="str">
        <f>IF((R100&lt;=R99),"Pass","Fail")</f>
        <v>Pass</v>
      </c>
      <c r="S101" s="674" t="str">
        <f>IF((S100&lt;=S99),"Pass","Fail")</f>
        <v>Pass</v>
      </c>
      <c r="T101" s="207"/>
      <c r="U101" s="606"/>
      <c r="V101" s="207"/>
      <c r="W101" s="96"/>
      <c r="X101" s="268"/>
      <c r="Y101" s="673" t="str">
        <f>IF((Y100&lt;=Y99),"Pass","Fail")</f>
        <v>Pass</v>
      </c>
      <c r="Z101" s="674" t="str">
        <f>IF((Z100&lt;=Z99),"Pass","Fail")</f>
        <v>Pass</v>
      </c>
      <c r="AA101" s="207"/>
      <c r="AB101" s="606"/>
      <c r="AC101" s="207"/>
      <c r="AD101" s="96"/>
      <c r="AE101" s="268"/>
      <c r="AF101" s="510"/>
      <c r="AG101" s="556"/>
    </row>
    <row r="102" spans="1:33" ht="14.25" customHeight="1" x14ac:dyDescent="0.2">
      <c r="A102" s="101"/>
      <c r="B102" s="160" t="s">
        <v>351</v>
      </c>
      <c r="C102" s="468" t="s">
        <v>299</v>
      </c>
      <c r="D102" s="659">
        <v>0</v>
      </c>
      <c r="E102" s="588">
        <v>0</v>
      </c>
      <c r="F102" s="207"/>
      <c r="G102" s="205">
        <f>Parameters!$E$63</f>
        <v>0</v>
      </c>
      <c r="H102" s="602">
        <f>IF(AND(ISNUMBER(D102),ISNUMBER(G102)),D102*G102,"")</f>
        <v>0</v>
      </c>
      <c r="I102" s="96"/>
      <c r="J102" s="268"/>
      <c r="K102" s="659">
        <v>0</v>
      </c>
      <c r="L102" s="588">
        <v>0</v>
      </c>
      <c r="M102" s="207"/>
      <c r="N102" s="205">
        <f>Parameters!$E$63</f>
        <v>0</v>
      </c>
      <c r="O102" s="602">
        <f>IF(AND(ISNUMBER(K102),ISNUMBER(N102)),K102*N102,"")</f>
        <v>0</v>
      </c>
      <c r="P102" s="96"/>
      <c r="Q102" s="268"/>
      <c r="R102" s="659">
        <v>0</v>
      </c>
      <c r="S102" s="588">
        <v>0</v>
      </c>
      <c r="T102" s="207"/>
      <c r="U102" s="205">
        <f>Parameters!$E$63</f>
        <v>0</v>
      </c>
      <c r="V102" s="602">
        <f>IF(AND(ISNUMBER(R102),ISNUMBER(U102)),R102*U102,"")</f>
        <v>0</v>
      </c>
      <c r="W102" s="96"/>
      <c r="X102" s="268"/>
      <c r="Y102" s="659">
        <v>0</v>
      </c>
      <c r="Z102" s="588">
        <v>0</v>
      </c>
      <c r="AA102" s="207"/>
      <c r="AB102" s="205">
        <f>Parameters!$E$63</f>
        <v>0</v>
      </c>
      <c r="AC102" s="602">
        <f>IF(AND(ISNUMBER(Y102),ISNUMBER(AB102)),Y102*AB102,"")</f>
        <v>0</v>
      </c>
      <c r="AD102" s="96"/>
      <c r="AE102" s="268"/>
      <c r="AF102" s="510"/>
      <c r="AG102" s="556"/>
    </row>
    <row r="103" spans="1:33" ht="14.25" customHeight="1" x14ac:dyDescent="0.2">
      <c r="A103" s="101"/>
      <c r="B103" s="188" t="s">
        <v>277</v>
      </c>
      <c r="C103" s="468" t="s">
        <v>422</v>
      </c>
      <c r="D103" s="659">
        <v>0</v>
      </c>
      <c r="E103" s="588">
        <v>0</v>
      </c>
      <c r="F103" s="207"/>
      <c r="G103" s="606"/>
      <c r="H103" s="207"/>
      <c r="I103" s="96"/>
      <c r="J103" s="268"/>
      <c r="K103" s="659">
        <v>0</v>
      </c>
      <c r="L103" s="588">
        <v>0</v>
      </c>
      <c r="M103" s="207"/>
      <c r="N103" s="606"/>
      <c r="O103" s="207"/>
      <c r="P103" s="96"/>
      <c r="Q103" s="268"/>
      <c r="R103" s="659">
        <v>0</v>
      </c>
      <c r="S103" s="588">
        <v>0</v>
      </c>
      <c r="T103" s="207"/>
      <c r="U103" s="606"/>
      <c r="V103" s="207"/>
      <c r="W103" s="96"/>
      <c r="X103" s="268"/>
      <c r="Y103" s="659">
        <v>0</v>
      </c>
      <c r="Z103" s="588">
        <v>0</v>
      </c>
      <c r="AA103" s="207"/>
      <c r="AB103" s="606"/>
      <c r="AC103" s="207"/>
      <c r="AD103" s="96"/>
      <c r="AE103" s="268"/>
      <c r="AF103" s="510"/>
      <c r="AG103" s="556"/>
    </row>
    <row r="104" spans="1:33" ht="14.25" customHeight="1" x14ac:dyDescent="0.2">
      <c r="A104" s="101"/>
      <c r="B104" s="155" t="str">
        <f>CONCATENATE("Check: row ", ROW(B103), " ≤ row ", ROW(LCR_UA!B102),)</f>
        <v>Check: row 103 ≤ row 102</v>
      </c>
      <c r="C104" s="480"/>
      <c r="D104" s="673" t="str">
        <f>IF((D103&lt;=D102),"Pass","Fail")</f>
        <v>Pass</v>
      </c>
      <c r="E104" s="674" t="str">
        <f>IF((E103&lt;=E102),"Pass","Fail")</f>
        <v>Pass</v>
      </c>
      <c r="F104" s="207"/>
      <c r="G104" s="606"/>
      <c r="H104" s="207"/>
      <c r="I104" s="96"/>
      <c r="J104" s="268"/>
      <c r="K104" s="673" t="str">
        <f>IF((K103&lt;=K102),"Pass","Fail")</f>
        <v>Pass</v>
      </c>
      <c r="L104" s="674" t="str">
        <f>IF((L103&lt;=L102),"Pass","Fail")</f>
        <v>Pass</v>
      </c>
      <c r="M104" s="207"/>
      <c r="N104" s="606"/>
      <c r="O104" s="207"/>
      <c r="P104" s="96"/>
      <c r="Q104" s="268"/>
      <c r="R104" s="673" t="str">
        <f>IF((R103&lt;=R102),"Pass","Fail")</f>
        <v>Pass</v>
      </c>
      <c r="S104" s="674" t="str">
        <f>IF((S103&lt;=S102),"Pass","Fail")</f>
        <v>Pass</v>
      </c>
      <c r="T104" s="207"/>
      <c r="U104" s="606"/>
      <c r="V104" s="207"/>
      <c r="W104" s="96"/>
      <c r="X104" s="268"/>
      <c r="Y104" s="673" t="str">
        <f>IF((Y103&lt;=Y102),"Pass","Fail")</f>
        <v>Pass</v>
      </c>
      <c r="Z104" s="674" t="str">
        <f>IF((Z103&lt;=Z102),"Pass","Fail")</f>
        <v>Pass</v>
      </c>
      <c r="AA104" s="207"/>
      <c r="AB104" s="606"/>
      <c r="AC104" s="207"/>
      <c r="AD104" s="96"/>
      <c r="AE104" s="268"/>
      <c r="AF104" s="510"/>
      <c r="AG104" s="556"/>
    </row>
    <row r="105" spans="1:33" s="90" customFormat="1" ht="14.25" customHeight="1" x14ac:dyDescent="0.2">
      <c r="A105" s="440"/>
      <c r="B105" s="448" t="s">
        <v>352</v>
      </c>
      <c r="C105" s="469" t="s">
        <v>299</v>
      </c>
      <c r="D105" s="662">
        <v>0</v>
      </c>
      <c r="E105" s="675">
        <v>0</v>
      </c>
      <c r="F105" s="447"/>
      <c r="G105" s="481">
        <f>Parameters!$E$63</f>
        <v>0</v>
      </c>
      <c r="H105" s="602">
        <f>IF(AND(ISNUMBER(D105),ISNUMBER(G105)),D105*G105,"")</f>
        <v>0</v>
      </c>
      <c r="I105" s="96"/>
      <c r="J105" s="268"/>
      <c r="K105" s="662">
        <v>0</v>
      </c>
      <c r="L105" s="675">
        <v>0</v>
      </c>
      <c r="M105" s="447"/>
      <c r="N105" s="481">
        <f>Parameters!$E$63</f>
        <v>0</v>
      </c>
      <c r="O105" s="602">
        <f>IF(AND(ISNUMBER(K105),ISNUMBER(N105)),K105*N105,"")</f>
        <v>0</v>
      </c>
      <c r="P105" s="96"/>
      <c r="Q105" s="268"/>
      <c r="R105" s="662">
        <v>0</v>
      </c>
      <c r="S105" s="675">
        <v>0</v>
      </c>
      <c r="T105" s="447"/>
      <c r="U105" s="481">
        <f>Parameters!$E$63</f>
        <v>0</v>
      </c>
      <c r="V105" s="602">
        <f>IF(AND(ISNUMBER(R105),ISNUMBER(U105)),R105*U105,"")</f>
        <v>0</v>
      </c>
      <c r="W105" s="96"/>
      <c r="X105" s="268"/>
      <c r="Y105" s="662">
        <v>0</v>
      </c>
      <c r="Z105" s="675">
        <v>0</v>
      </c>
      <c r="AA105" s="447"/>
      <c r="AB105" s="481">
        <f>Parameters!$E$63</f>
        <v>0</v>
      </c>
      <c r="AC105" s="602">
        <f>IF(AND(ISNUMBER(Y105),ISNUMBER(AB105)),Y105*AB105,"")</f>
        <v>0</v>
      </c>
      <c r="AD105" s="96"/>
      <c r="AE105" s="268"/>
      <c r="AF105" s="507"/>
      <c r="AG105" s="506"/>
    </row>
    <row r="106" spans="1:33" s="90" customFormat="1" ht="14.25" customHeight="1" x14ac:dyDescent="0.2">
      <c r="A106" s="440"/>
      <c r="B106" s="446" t="s">
        <v>277</v>
      </c>
      <c r="C106" s="469" t="s">
        <v>422</v>
      </c>
      <c r="D106" s="662">
        <v>0</v>
      </c>
      <c r="E106" s="675">
        <v>0</v>
      </c>
      <c r="F106" s="447"/>
      <c r="G106" s="645"/>
      <c r="H106" s="447"/>
      <c r="I106" s="96"/>
      <c r="J106" s="268"/>
      <c r="K106" s="662">
        <v>0</v>
      </c>
      <c r="L106" s="675">
        <v>0</v>
      </c>
      <c r="M106" s="447"/>
      <c r="N106" s="645"/>
      <c r="O106" s="447"/>
      <c r="P106" s="96"/>
      <c r="Q106" s="268"/>
      <c r="R106" s="662">
        <v>0</v>
      </c>
      <c r="S106" s="675">
        <v>0</v>
      </c>
      <c r="T106" s="447"/>
      <c r="U106" s="645"/>
      <c r="V106" s="447"/>
      <c r="W106" s="96"/>
      <c r="X106" s="268"/>
      <c r="Y106" s="662">
        <v>0</v>
      </c>
      <c r="Z106" s="675">
        <v>0</v>
      </c>
      <c r="AA106" s="447"/>
      <c r="AB106" s="645"/>
      <c r="AC106" s="447"/>
      <c r="AD106" s="96"/>
      <c r="AE106" s="268"/>
      <c r="AF106" s="507"/>
      <c r="AG106" s="506"/>
    </row>
    <row r="107" spans="1:33" ht="14.25" customHeight="1" x14ac:dyDescent="0.2">
      <c r="A107" s="101"/>
      <c r="B107" s="155" t="str">
        <f>CONCATENATE("Check: row ", ROW(B106), " ≤ row ", ROW(LCR_UA!B105),)</f>
        <v>Check: row 106 ≤ row 105</v>
      </c>
      <c r="C107" s="480"/>
      <c r="D107" s="673" t="str">
        <f>IF((D106&lt;=D105),"Pass","Fail")</f>
        <v>Pass</v>
      </c>
      <c r="E107" s="674" t="str">
        <f>IF((E106&lt;=E105),"Pass","Fail")</f>
        <v>Pass</v>
      </c>
      <c r="F107" s="207"/>
      <c r="G107" s="606"/>
      <c r="H107" s="207"/>
      <c r="I107" s="96"/>
      <c r="J107" s="268"/>
      <c r="K107" s="673" t="str">
        <f>IF((K106&lt;=K105),"Pass","Fail")</f>
        <v>Pass</v>
      </c>
      <c r="L107" s="674" t="str">
        <f>IF((L106&lt;=L105),"Pass","Fail")</f>
        <v>Pass</v>
      </c>
      <c r="M107" s="207"/>
      <c r="N107" s="606"/>
      <c r="O107" s="207"/>
      <c r="P107" s="96"/>
      <c r="Q107" s="268"/>
      <c r="R107" s="673" t="str">
        <f>IF((R106&lt;=R105),"Pass","Fail")</f>
        <v>Pass</v>
      </c>
      <c r="S107" s="674" t="str">
        <f>IF((S106&lt;=S105),"Pass","Fail")</f>
        <v>Pass</v>
      </c>
      <c r="T107" s="207"/>
      <c r="U107" s="606"/>
      <c r="V107" s="207"/>
      <c r="W107" s="96"/>
      <c r="X107" s="268"/>
      <c r="Y107" s="673" t="str">
        <f>IF((Y106&lt;=Y105),"Pass","Fail")</f>
        <v>Pass</v>
      </c>
      <c r="Z107" s="674" t="str">
        <f>IF((Z106&lt;=Z105),"Pass","Fail")</f>
        <v>Pass</v>
      </c>
      <c r="AA107" s="207"/>
      <c r="AB107" s="606"/>
      <c r="AC107" s="207"/>
      <c r="AD107" s="96"/>
      <c r="AE107" s="268"/>
      <c r="AF107" s="510"/>
      <c r="AG107" s="556"/>
    </row>
    <row r="108" spans="1:33" ht="14.25" customHeight="1" x14ac:dyDescent="0.2">
      <c r="A108" s="101"/>
      <c r="B108" s="160" t="s">
        <v>174</v>
      </c>
      <c r="C108" s="468" t="s">
        <v>299</v>
      </c>
      <c r="D108" s="655">
        <v>0</v>
      </c>
      <c r="E108" s="608">
        <v>0</v>
      </c>
      <c r="F108" s="207"/>
      <c r="G108" s="205">
        <f>Parameters!$E$63</f>
        <v>0</v>
      </c>
      <c r="H108" s="602">
        <f>IF(AND(ISNUMBER(D108),ISNUMBER(G108)),D108*G108,"")</f>
        <v>0</v>
      </c>
      <c r="I108" s="96"/>
      <c r="J108" s="268"/>
      <c r="K108" s="655">
        <v>0</v>
      </c>
      <c r="L108" s="608">
        <v>0</v>
      </c>
      <c r="M108" s="207"/>
      <c r="N108" s="205">
        <f>Parameters!$E$63</f>
        <v>0</v>
      </c>
      <c r="O108" s="602">
        <f>IF(AND(ISNUMBER(K108),ISNUMBER(N108)),K108*N108,"")</f>
        <v>0</v>
      </c>
      <c r="P108" s="96"/>
      <c r="Q108" s="268"/>
      <c r="R108" s="655">
        <v>0</v>
      </c>
      <c r="S108" s="608">
        <v>0</v>
      </c>
      <c r="T108" s="207"/>
      <c r="U108" s="205">
        <f>Parameters!$E$63</f>
        <v>0</v>
      </c>
      <c r="V108" s="602">
        <f>IF(AND(ISNUMBER(R108),ISNUMBER(U108)),R108*U108,"")</f>
        <v>0</v>
      </c>
      <c r="W108" s="96"/>
      <c r="X108" s="268"/>
      <c r="Y108" s="655">
        <v>0</v>
      </c>
      <c r="Z108" s="608">
        <v>0</v>
      </c>
      <c r="AA108" s="207"/>
      <c r="AB108" s="205">
        <f>Parameters!$E$63</f>
        <v>0</v>
      </c>
      <c r="AC108" s="602">
        <f>IF(AND(ISNUMBER(Y108),ISNUMBER(AB108)),Y108*AB108,"")</f>
        <v>0</v>
      </c>
      <c r="AD108" s="96"/>
      <c r="AE108" s="268"/>
      <c r="AF108" s="510"/>
      <c r="AG108" s="556"/>
    </row>
    <row r="109" spans="1:33" ht="14.25" customHeight="1" x14ac:dyDescent="0.2">
      <c r="A109" s="101"/>
      <c r="B109" s="64" t="s">
        <v>240</v>
      </c>
      <c r="C109" s="468" t="s">
        <v>299</v>
      </c>
      <c r="D109" s="655">
        <v>0</v>
      </c>
      <c r="E109" s="608">
        <v>0</v>
      </c>
      <c r="F109" s="207"/>
      <c r="G109" s="205">
        <f>Parameters!$E$63</f>
        <v>0</v>
      </c>
      <c r="H109" s="602">
        <f>IF(AND(ISNUMBER(D109),ISNUMBER(G109)),D109*G109,"")</f>
        <v>0</v>
      </c>
      <c r="I109" s="96"/>
      <c r="J109" s="268"/>
      <c r="K109" s="655">
        <v>0</v>
      </c>
      <c r="L109" s="608">
        <v>0</v>
      </c>
      <c r="M109" s="207"/>
      <c r="N109" s="205">
        <f>Parameters!$E$63</f>
        <v>0</v>
      </c>
      <c r="O109" s="602">
        <f>IF(AND(ISNUMBER(K109),ISNUMBER(N109)),K109*N109,"")</f>
        <v>0</v>
      </c>
      <c r="P109" s="96"/>
      <c r="Q109" s="268"/>
      <c r="R109" s="655">
        <v>0</v>
      </c>
      <c r="S109" s="608">
        <v>0</v>
      </c>
      <c r="T109" s="207"/>
      <c r="U109" s="205">
        <f>Parameters!$E$63</f>
        <v>0</v>
      </c>
      <c r="V109" s="602">
        <f>IF(AND(ISNUMBER(R109),ISNUMBER(U109)),R109*U109,"")</f>
        <v>0</v>
      </c>
      <c r="W109" s="96"/>
      <c r="X109" s="268"/>
      <c r="Y109" s="655">
        <v>0</v>
      </c>
      <c r="Z109" s="608">
        <v>0</v>
      </c>
      <c r="AA109" s="207"/>
      <c r="AB109" s="205">
        <f>Parameters!$E$63</f>
        <v>0</v>
      </c>
      <c r="AC109" s="602">
        <f>IF(AND(ISNUMBER(Y109),ISNUMBER(AB109)),Y109*AB109,"")</f>
        <v>0</v>
      </c>
      <c r="AD109" s="96"/>
      <c r="AE109" s="268"/>
      <c r="AF109" s="510"/>
      <c r="AG109" s="556"/>
    </row>
    <row r="110" spans="1:33" ht="14.25" customHeight="1" x14ac:dyDescent="0.2">
      <c r="A110" s="101"/>
      <c r="B110" s="160" t="s">
        <v>277</v>
      </c>
      <c r="C110" s="468" t="s">
        <v>422</v>
      </c>
      <c r="D110" s="655">
        <v>0</v>
      </c>
      <c r="E110" s="608">
        <v>0</v>
      </c>
      <c r="F110" s="207"/>
      <c r="G110" s="606"/>
      <c r="H110" s="207"/>
      <c r="I110" s="4"/>
      <c r="J110" s="283"/>
      <c r="K110" s="655">
        <v>0</v>
      </c>
      <c r="L110" s="608">
        <v>0</v>
      </c>
      <c r="M110" s="207"/>
      <c r="N110" s="606"/>
      <c r="O110" s="207"/>
      <c r="P110" s="4"/>
      <c r="Q110" s="283"/>
      <c r="R110" s="655">
        <v>0</v>
      </c>
      <c r="S110" s="608">
        <v>0</v>
      </c>
      <c r="T110" s="207"/>
      <c r="U110" s="606"/>
      <c r="V110" s="207"/>
      <c r="W110" s="4"/>
      <c r="X110" s="283"/>
      <c r="Y110" s="655">
        <v>0</v>
      </c>
      <c r="Z110" s="608">
        <v>0</v>
      </c>
      <c r="AA110" s="207"/>
      <c r="AB110" s="606"/>
      <c r="AC110" s="207"/>
      <c r="AD110" s="4"/>
      <c r="AE110" s="283"/>
      <c r="AF110" s="510"/>
      <c r="AG110" s="556"/>
    </row>
    <row r="111" spans="1:33" ht="14.25" customHeight="1" x14ac:dyDescent="0.2">
      <c r="A111" s="101"/>
      <c r="B111" s="151" t="str">
        <f>CONCATENATE("Check: row ", ROW(B110), " ≤ row ", ROW(LCR_UA!B109),)</f>
        <v>Check: row 110 ≤ row 109</v>
      </c>
      <c r="C111" s="480"/>
      <c r="D111" s="673" t="str">
        <f>IF((D110&lt;=D109),"Pass","Fail")</f>
        <v>Pass</v>
      </c>
      <c r="E111" s="674" t="str">
        <f>IF((E110&lt;=E109),"Pass","Fail")</f>
        <v>Pass</v>
      </c>
      <c r="F111" s="207"/>
      <c r="G111" s="606"/>
      <c r="H111" s="207"/>
      <c r="I111" s="4"/>
      <c r="J111" s="283"/>
      <c r="K111" s="673" t="str">
        <f>IF((K110&lt;=K109),"Pass","Fail")</f>
        <v>Pass</v>
      </c>
      <c r="L111" s="674" t="str">
        <f>IF((L110&lt;=L109),"Pass","Fail")</f>
        <v>Pass</v>
      </c>
      <c r="M111" s="207"/>
      <c r="N111" s="606"/>
      <c r="O111" s="207"/>
      <c r="P111" s="4"/>
      <c r="Q111" s="283"/>
      <c r="R111" s="673" t="str">
        <f>IF((R110&lt;=R109),"Pass","Fail")</f>
        <v>Pass</v>
      </c>
      <c r="S111" s="674" t="str">
        <f>IF((S110&lt;=S109),"Pass","Fail")</f>
        <v>Pass</v>
      </c>
      <c r="T111" s="207"/>
      <c r="U111" s="606"/>
      <c r="V111" s="207"/>
      <c r="W111" s="4"/>
      <c r="X111" s="283"/>
      <c r="Y111" s="673" t="str">
        <f>IF((Y110&lt;=Y109),"Pass","Fail")</f>
        <v>Pass</v>
      </c>
      <c r="Z111" s="674" t="str">
        <f>IF((Z110&lt;=Z109),"Pass","Fail")</f>
        <v>Pass</v>
      </c>
      <c r="AA111" s="207"/>
      <c r="AB111" s="606"/>
      <c r="AC111" s="207"/>
      <c r="AD111" s="4"/>
      <c r="AE111" s="283"/>
      <c r="AF111" s="510"/>
      <c r="AG111" s="556"/>
    </row>
    <row r="112" spans="1:33" ht="24.75" customHeight="1" x14ac:dyDescent="0.2">
      <c r="A112" s="101"/>
      <c r="B112" s="64" t="s">
        <v>241</v>
      </c>
      <c r="C112" s="468" t="s">
        <v>299</v>
      </c>
      <c r="D112" s="655">
        <v>0</v>
      </c>
      <c r="E112" s="608">
        <v>0</v>
      </c>
      <c r="F112" s="207"/>
      <c r="G112" s="205">
        <f>Parameters!$E$64</f>
        <v>0.15</v>
      </c>
      <c r="H112" s="602">
        <f>IF(AND(ISNUMBER(D112),ISNUMBER(G112)),D112*G112,"")</f>
        <v>0</v>
      </c>
      <c r="I112" s="96"/>
      <c r="J112" s="268"/>
      <c r="K112" s="655">
        <v>0</v>
      </c>
      <c r="L112" s="608">
        <v>0</v>
      </c>
      <c r="M112" s="207"/>
      <c r="N112" s="205">
        <f>Parameters!$E$64</f>
        <v>0.15</v>
      </c>
      <c r="O112" s="602">
        <f>IF(AND(ISNUMBER(K112),ISNUMBER(N112)),K112*N112,"")</f>
        <v>0</v>
      </c>
      <c r="P112" s="96"/>
      <c r="Q112" s="268"/>
      <c r="R112" s="655">
        <v>0</v>
      </c>
      <c r="S112" s="608">
        <v>0</v>
      </c>
      <c r="T112" s="207"/>
      <c r="U112" s="205">
        <f>Parameters!$E$64</f>
        <v>0.15</v>
      </c>
      <c r="V112" s="602">
        <f>IF(AND(ISNUMBER(R112),ISNUMBER(U112)),R112*U112,"")</f>
        <v>0</v>
      </c>
      <c r="W112" s="96"/>
      <c r="X112" s="268"/>
      <c r="Y112" s="655">
        <v>0</v>
      </c>
      <c r="Z112" s="608">
        <v>0</v>
      </c>
      <c r="AA112" s="207"/>
      <c r="AB112" s="205">
        <f>Parameters!$E$64</f>
        <v>0.15</v>
      </c>
      <c r="AC112" s="602">
        <f>IF(AND(ISNUMBER(Y112),ISNUMBER(AB112)),Y112*AB112,"")</f>
        <v>0</v>
      </c>
      <c r="AD112" s="96"/>
      <c r="AE112" s="268"/>
      <c r="AF112" s="510"/>
      <c r="AG112" s="556"/>
    </row>
    <row r="113" spans="1:33" ht="14.25" customHeight="1" x14ac:dyDescent="0.2">
      <c r="A113" s="101"/>
      <c r="B113" s="160" t="s">
        <v>277</v>
      </c>
      <c r="C113" s="468" t="s">
        <v>422</v>
      </c>
      <c r="D113" s="655">
        <v>0</v>
      </c>
      <c r="E113" s="608">
        <v>0</v>
      </c>
      <c r="F113" s="207"/>
      <c r="G113" s="606"/>
      <c r="H113" s="207"/>
      <c r="I113" s="4"/>
      <c r="J113" s="283"/>
      <c r="K113" s="655">
        <v>0</v>
      </c>
      <c r="L113" s="608">
        <v>0</v>
      </c>
      <c r="M113" s="207"/>
      <c r="N113" s="606"/>
      <c r="O113" s="207"/>
      <c r="P113" s="4"/>
      <c r="Q113" s="283"/>
      <c r="R113" s="655">
        <v>0</v>
      </c>
      <c r="S113" s="608">
        <v>0</v>
      </c>
      <c r="T113" s="207"/>
      <c r="U113" s="606"/>
      <c r="V113" s="207"/>
      <c r="W113" s="4"/>
      <c r="X113" s="283"/>
      <c r="Y113" s="655">
        <v>0</v>
      </c>
      <c r="Z113" s="608">
        <v>0</v>
      </c>
      <c r="AA113" s="207"/>
      <c r="AB113" s="606"/>
      <c r="AC113" s="207"/>
      <c r="AD113" s="4"/>
      <c r="AE113" s="283"/>
      <c r="AF113" s="510"/>
      <c r="AG113" s="556"/>
    </row>
    <row r="114" spans="1:33" ht="14.25" customHeight="1" x14ac:dyDescent="0.2">
      <c r="A114" s="101"/>
      <c r="B114" s="151" t="str">
        <f>CONCATENATE("Check: row ", ROW(B113), " ≤ row ", ROW(LCR_UA!B112),)</f>
        <v>Check: row 113 ≤ row 112</v>
      </c>
      <c r="C114" s="480"/>
      <c r="D114" s="673" t="str">
        <f>IF((D113&lt;=D112),"Pass","Fail")</f>
        <v>Pass</v>
      </c>
      <c r="E114" s="674" t="str">
        <f>IF((E113&lt;=E112),"Pass","Fail")</f>
        <v>Pass</v>
      </c>
      <c r="F114" s="207"/>
      <c r="G114" s="606"/>
      <c r="H114" s="207"/>
      <c r="I114" s="4"/>
      <c r="J114" s="283"/>
      <c r="K114" s="673" t="str">
        <f>IF((K113&lt;=K112),"Pass","Fail")</f>
        <v>Pass</v>
      </c>
      <c r="L114" s="674" t="str">
        <f>IF((L113&lt;=L112),"Pass","Fail")</f>
        <v>Pass</v>
      </c>
      <c r="M114" s="207"/>
      <c r="N114" s="606"/>
      <c r="O114" s="207"/>
      <c r="P114" s="4"/>
      <c r="Q114" s="283"/>
      <c r="R114" s="673" t="str">
        <f>IF((R113&lt;=R112),"Pass","Fail")</f>
        <v>Pass</v>
      </c>
      <c r="S114" s="674" t="str">
        <f>IF((S113&lt;=S112),"Pass","Fail")</f>
        <v>Pass</v>
      </c>
      <c r="T114" s="207"/>
      <c r="U114" s="606"/>
      <c r="V114" s="207"/>
      <c r="W114" s="4"/>
      <c r="X114" s="283"/>
      <c r="Y114" s="673" t="str">
        <f>IF((Y113&lt;=Y112),"Pass","Fail")</f>
        <v>Pass</v>
      </c>
      <c r="Z114" s="674" t="str">
        <f>IF((Z113&lt;=Z112),"Pass","Fail")</f>
        <v>Pass</v>
      </c>
      <c r="AA114" s="207"/>
      <c r="AB114" s="606"/>
      <c r="AC114" s="207"/>
      <c r="AD114" s="4"/>
      <c r="AE114" s="283"/>
      <c r="AF114" s="510"/>
      <c r="AG114" s="556"/>
    </row>
    <row r="115" spans="1:33" ht="30.2" customHeight="1" x14ac:dyDescent="0.2">
      <c r="A115" s="101"/>
      <c r="B115" s="64" t="s">
        <v>242</v>
      </c>
      <c r="C115" s="468" t="s">
        <v>299</v>
      </c>
      <c r="D115" s="659">
        <v>0</v>
      </c>
      <c r="E115" s="588">
        <v>0</v>
      </c>
      <c r="F115" s="207"/>
      <c r="G115" s="205">
        <f>Parameters!$E$65</f>
        <v>0.15</v>
      </c>
      <c r="H115" s="602">
        <f>IF(AND(ISNUMBER(D115),ISNUMBER(G115)),D115*G115,"")</f>
        <v>0</v>
      </c>
      <c r="I115" s="4"/>
      <c r="J115" s="283"/>
      <c r="K115" s="659">
        <v>0</v>
      </c>
      <c r="L115" s="588">
        <v>0</v>
      </c>
      <c r="M115" s="207"/>
      <c r="N115" s="205">
        <f>Parameters!$E$65</f>
        <v>0.15</v>
      </c>
      <c r="O115" s="602">
        <f>IF(AND(ISNUMBER(K115),ISNUMBER(N115)),K115*N115,"")</f>
        <v>0</v>
      </c>
      <c r="P115" s="4"/>
      <c r="Q115" s="283"/>
      <c r="R115" s="659">
        <v>0</v>
      </c>
      <c r="S115" s="588">
        <v>0</v>
      </c>
      <c r="T115" s="207"/>
      <c r="U115" s="205">
        <f>Parameters!$E$65</f>
        <v>0.15</v>
      </c>
      <c r="V115" s="602">
        <f>IF(AND(ISNUMBER(R115),ISNUMBER(U115)),R115*U115,"")</f>
        <v>0</v>
      </c>
      <c r="W115" s="4"/>
      <c r="X115" s="283"/>
      <c r="Y115" s="659">
        <v>0</v>
      </c>
      <c r="Z115" s="588">
        <v>0</v>
      </c>
      <c r="AA115" s="207"/>
      <c r="AB115" s="205">
        <f>Parameters!$E$65</f>
        <v>0.15</v>
      </c>
      <c r="AC115" s="602">
        <f>IF(AND(ISNUMBER(Y115),ISNUMBER(AB115)),Y115*AB115,"")</f>
        <v>0</v>
      </c>
      <c r="AD115" s="4"/>
      <c r="AE115" s="283"/>
      <c r="AF115" s="510"/>
      <c r="AG115" s="556"/>
    </row>
    <row r="116" spans="1:33" ht="14.25" customHeight="1" x14ac:dyDescent="0.2">
      <c r="A116" s="101"/>
      <c r="B116" s="160" t="s">
        <v>277</v>
      </c>
      <c r="C116" s="468" t="s">
        <v>422</v>
      </c>
      <c r="D116" s="659">
        <v>0</v>
      </c>
      <c r="E116" s="588">
        <v>0</v>
      </c>
      <c r="F116" s="207"/>
      <c r="G116" s="606"/>
      <c r="H116" s="207"/>
      <c r="I116" s="4"/>
      <c r="J116" s="283"/>
      <c r="K116" s="659">
        <v>0</v>
      </c>
      <c r="L116" s="588">
        <v>0</v>
      </c>
      <c r="M116" s="207"/>
      <c r="N116" s="606"/>
      <c r="O116" s="207"/>
      <c r="P116" s="4"/>
      <c r="Q116" s="283"/>
      <c r="R116" s="659">
        <v>0</v>
      </c>
      <c r="S116" s="588">
        <v>0</v>
      </c>
      <c r="T116" s="207"/>
      <c r="U116" s="606"/>
      <c r="V116" s="207"/>
      <c r="W116" s="4"/>
      <c r="X116" s="283"/>
      <c r="Y116" s="659">
        <v>0</v>
      </c>
      <c r="Z116" s="588">
        <v>0</v>
      </c>
      <c r="AA116" s="207"/>
      <c r="AB116" s="606"/>
      <c r="AC116" s="207"/>
      <c r="AD116" s="4"/>
      <c r="AE116" s="283"/>
      <c r="AF116" s="510"/>
      <c r="AG116" s="556"/>
    </row>
    <row r="117" spans="1:33" s="90" customFormat="1" ht="14.25" customHeight="1" x14ac:dyDescent="0.2">
      <c r="A117" s="101"/>
      <c r="B117" s="151" t="str">
        <f>CONCATENATE("Check: row ", ROW(B116), " ≤ row ", ROW(LCR_UA!B115),)</f>
        <v>Check: row 116 ≤ row 115</v>
      </c>
      <c r="C117" s="480"/>
      <c r="D117" s="673" t="str">
        <f>IF((D116&lt;=D115),"Pass","Fail")</f>
        <v>Pass</v>
      </c>
      <c r="E117" s="674" t="str">
        <f>IF((E116&lt;=E115),"Pass","Fail")</f>
        <v>Pass</v>
      </c>
      <c r="F117" s="207"/>
      <c r="G117" s="606"/>
      <c r="H117" s="207"/>
      <c r="I117" s="4"/>
      <c r="J117" s="283"/>
      <c r="K117" s="673" t="str">
        <f>IF((K116&lt;=K115),"Pass","Fail")</f>
        <v>Pass</v>
      </c>
      <c r="L117" s="674" t="str">
        <f>IF((L116&lt;=L115),"Pass","Fail")</f>
        <v>Pass</v>
      </c>
      <c r="M117" s="207"/>
      <c r="N117" s="606"/>
      <c r="O117" s="207"/>
      <c r="P117" s="4"/>
      <c r="Q117" s="283"/>
      <c r="R117" s="673" t="str">
        <f>IF((R116&lt;=R115),"Pass","Fail")</f>
        <v>Pass</v>
      </c>
      <c r="S117" s="674" t="str">
        <f>IF((S116&lt;=S115),"Pass","Fail")</f>
        <v>Pass</v>
      </c>
      <c r="T117" s="207"/>
      <c r="U117" s="606"/>
      <c r="V117" s="207"/>
      <c r="W117" s="4"/>
      <c r="X117" s="283"/>
      <c r="Y117" s="673" t="str">
        <f>IF((Y116&lt;=Y115),"Pass","Fail")</f>
        <v>Pass</v>
      </c>
      <c r="Z117" s="674" t="str">
        <f>IF((Z116&lt;=Z115),"Pass","Fail")</f>
        <v>Pass</v>
      </c>
      <c r="AA117" s="207"/>
      <c r="AB117" s="606"/>
      <c r="AC117" s="207"/>
      <c r="AD117" s="4"/>
      <c r="AE117" s="283"/>
      <c r="AF117" s="507"/>
      <c r="AG117" s="506"/>
    </row>
    <row r="118" spans="1:33" ht="30.2" customHeight="1" x14ac:dyDescent="0.2">
      <c r="A118" s="101"/>
      <c r="B118" s="64" t="s">
        <v>353</v>
      </c>
      <c r="C118" s="468" t="s">
        <v>299</v>
      </c>
      <c r="D118" s="655">
        <v>0</v>
      </c>
      <c r="E118" s="608">
        <v>0</v>
      </c>
      <c r="F118" s="207"/>
      <c r="G118" s="205">
        <f>Parameters!$E$66</f>
        <v>0.2</v>
      </c>
      <c r="H118" s="602">
        <f>IF(AND(ISNUMBER(D118),ISNUMBER(G118)),D118*G118,"")</f>
        <v>0</v>
      </c>
      <c r="I118" s="4"/>
      <c r="J118" s="283"/>
      <c r="K118" s="655">
        <v>0</v>
      </c>
      <c r="L118" s="608">
        <v>0</v>
      </c>
      <c r="M118" s="207"/>
      <c r="N118" s="205">
        <f>Parameters!$E$66</f>
        <v>0.2</v>
      </c>
      <c r="O118" s="602">
        <f>IF(AND(ISNUMBER(K118),ISNUMBER(N118)),K118*N118,"")</f>
        <v>0</v>
      </c>
      <c r="P118" s="4"/>
      <c r="Q118" s="283"/>
      <c r="R118" s="655">
        <v>0</v>
      </c>
      <c r="S118" s="608">
        <v>0</v>
      </c>
      <c r="T118" s="207"/>
      <c r="U118" s="205">
        <f>Parameters!$E$66</f>
        <v>0.2</v>
      </c>
      <c r="V118" s="602">
        <f>IF(AND(ISNUMBER(R118),ISNUMBER(U118)),R118*U118,"")</f>
        <v>0</v>
      </c>
      <c r="W118" s="4"/>
      <c r="X118" s="283"/>
      <c r="Y118" s="655">
        <v>0</v>
      </c>
      <c r="Z118" s="608">
        <v>0</v>
      </c>
      <c r="AA118" s="207"/>
      <c r="AB118" s="205">
        <f>Parameters!$E$66</f>
        <v>0.2</v>
      </c>
      <c r="AC118" s="602">
        <f>IF(AND(ISNUMBER(Y118),ISNUMBER(AB118)),Y118*AB118,"")</f>
        <v>0</v>
      </c>
      <c r="AD118" s="4"/>
      <c r="AE118" s="283"/>
      <c r="AF118" s="510"/>
      <c r="AG118" s="556"/>
    </row>
    <row r="119" spans="1:33" ht="14.25" customHeight="1" x14ac:dyDescent="0.2">
      <c r="A119" s="101"/>
      <c r="B119" s="247" t="s">
        <v>277</v>
      </c>
      <c r="C119" s="468" t="s">
        <v>422</v>
      </c>
      <c r="D119" s="659">
        <v>0</v>
      </c>
      <c r="E119" s="588">
        <v>0</v>
      </c>
      <c r="F119" s="207"/>
      <c r="G119" s="606"/>
      <c r="H119" s="207"/>
      <c r="I119" s="4"/>
      <c r="J119" s="283"/>
      <c r="K119" s="659">
        <v>0</v>
      </c>
      <c r="L119" s="588">
        <v>0</v>
      </c>
      <c r="M119" s="207"/>
      <c r="N119" s="606"/>
      <c r="O119" s="207"/>
      <c r="P119" s="4"/>
      <c r="Q119" s="283"/>
      <c r="R119" s="659">
        <v>0</v>
      </c>
      <c r="S119" s="588">
        <v>0</v>
      </c>
      <c r="T119" s="207"/>
      <c r="U119" s="606"/>
      <c r="V119" s="207"/>
      <c r="W119" s="4"/>
      <c r="X119" s="283"/>
      <c r="Y119" s="659">
        <v>0</v>
      </c>
      <c r="Z119" s="588">
        <v>0</v>
      </c>
      <c r="AA119" s="207"/>
      <c r="AB119" s="606"/>
      <c r="AC119" s="207"/>
      <c r="AD119" s="4"/>
      <c r="AE119" s="283"/>
      <c r="AF119" s="510"/>
      <c r="AG119" s="556"/>
    </row>
    <row r="120" spans="1:33" ht="14.25" customHeight="1" x14ac:dyDescent="0.2">
      <c r="A120" s="101"/>
      <c r="B120" s="151" t="str">
        <f>CONCATENATE("Check: row ", ROW(B119), " ≤ row ", ROW(LCR_UA!B118),)</f>
        <v>Check: row 119 ≤ row 118</v>
      </c>
      <c r="C120" s="480"/>
      <c r="D120" s="673" t="str">
        <f>IF((D119&lt;=D118),"Pass","Fail")</f>
        <v>Pass</v>
      </c>
      <c r="E120" s="674" t="str">
        <f>IF((E119&lt;=E118),"Pass","Fail")</f>
        <v>Pass</v>
      </c>
      <c r="F120" s="207"/>
      <c r="G120" s="606"/>
      <c r="H120" s="207"/>
      <c r="I120" s="4"/>
      <c r="J120" s="283"/>
      <c r="K120" s="673" t="str">
        <f>IF((K119&lt;=K118),"Pass","Fail")</f>
        <v>Pass</v>
      </c>
      <c r="L120" s="674" t="str">
        <f>IF((L119&lt;=L118),"Pass","Fail")</f>
        <v>Pass</v>
      </c>
      <c r="M120" s="207"/>
      <c r="N120" s="606"/>
      <c r="O120" s="207"/>
      <c r="P120" s="4"/>
      <c r="Q120" s="283"/>
      <c r="R120" s="673" t="str">
        <f>IF((R119&lt;=R118),"Pass","Fail")</f>
        <v>Pass</v>
      </c>
      <c r="S120" s="674" t="str">
        <f>IF((S119&lt;=S118),"Pass","Fail")</f>
        <v>Pass</v>
      </c>
      <c r="T120" s="207"/>
      <c r="U120" s="606"/>
      <c r="V120" s="207"/>
      <c r="W120" s="4"/>
      <c r="X120" s="283"/>
      <c r="Y120" s="673" t="str">
        <f>IF((Y119&lt;=Y118),"Pass","Fail")</f>
        <v>Pass</v>
      </c>
      <c r="Z120" s="674" t="str">
        <f>IF((Z119&lt;=Z118),"Pass","Fail")</f>
        <v>Pass</v>
      </c>
      <c r="AA120" s="207"/>
      <c r="AB120" s="606"/>
      <c r="AC120" s="207"/>
      <c r="AD120" s="4"/>
      <c r="AE120" s="283"/>
      <c r="AF120" s="510"/>
      <c r="AG120" s="556"/>
    </row>
    <row r="121" spans="1:33" s="90" customFormat="1" ht="30.2" customHeight="1" x14ac:dyDescent="0.2">
      <c r="A121" s="440"/>
      <c r="B121" s="159" t="s">
        <v>354</v>
      </c>
      <c r="C121" s="430" t="s">
        <v>299</v>
      </c>
      <c r="D121" s="676"/>
      <c r="E121" s="447"/>
      <c r="F121" s="447"/>
      <c r="G121" s="645"/>
      <c r="H121" s="447"/>
      <c r="I121" s="96"/>
      <c r="J121" s="268"/>
      <c r="K121" s="676"/>
      <c r="L121" s="447"/>
      <c r="M121" s="447"/>
      <c r="N121" s="645"/>
      <c r="O121" s="447"/>
      <c r="P121" s="96"/>
      <c r="Q121" s="268"/>
      <c r="R121" s="676"/>
      <c r="S121" s="447"/>
      <c r="T121" s="447"/>
      <c r="U121" s="645"/>
      <c r="V121" s="447"/>
      <c r="W121" s="96"/>
      <c r="X121" s="268"/>
      <c r="Y121" s="676"/>
      <c r="Z121" s="447"/>
      <c r="AA121" s="447"/>
      <c r="AB121" s="645"/>
      <c r="AC121" s="447"/>
      <c r="AD121" s="96"/>
      <c r="AE121" s="268"/>
      <c r="AF121" s="507"/>
      <c r="AG121" s="506"/>
    </row>
    <row r="122" spans="1:33" s="90" customFormat="1" ht="30.2" customHeight="1" x14ac:dyDescent="0.2">
      <c r="A122" s="440"/>
      <c r="B122" s="189" t="s">
        <v>244</v>
      </c>
      <c r="C122" s="430"/>
      <c r="D122" s="655">
        <v>0</v>
      </c>
      <c r="E122" s="588">
        <v>0</v>
      </c>
      <c r="F122" s="447"/>
      <c r="G122" s="443">
        <f>Parameters!$E$68</f>
        <v>0.25</v>
      </c>
      <c r="H122" s="602">
        <f>IF(AND(ISNUMBER(D122),ISNUMBER(G122)),D122*G122,"")</f>
        <v>0</v>
      </c>
      <c r="I122" s="96"/>
      <c r="J122" s="268"/>
      <c r="K122" s="655">
        <v>0</v>
      </c>
      <c r="L122" s="588">
        <v>0</v>
      </c>
      <c r="M122" s="447"/>
      <c r="N122" s="443">
        <f>Parameters!$E$68</f>
        <v>0.25</v>
      </c>
      <c r="O122" s="602">
        <f>IF(AND(ISNUMBER(K122),ISNUMBER(N122)),K122*N122,"")</f>
        <v>0</v>
      </c>
      <c r="P122" s="96"/>
      <c r="Q122" s="268"/>
      <c r="R122" s="655">
        <v>0</v>
      </c>
      <c r="S122" s="588">
        <v>0</v>
      </c>
      <c r="T122" s="447"/>
      <c r="U122" s="443">
        <f>Parameters!$E$68</f>
        <v>0.25</v>
      </c>
      <c r="V122" s="602">
        <f>IF(AND(ISNUMBER(R122),ISNUMBER(U122)),R122*U122,"")</f>
        <v>0</v>
      </c>
      <c r="W122" s="96"/>
      <c r="X122" s="268"/>
      <c r="Y122" s="655">
        <v>0</v>
      </c>
      <c r="Z122" s="588">
        <v>0</v>
      </c>
      <c r="AA122" s="447"/>
      <c r="AB122" s="443">
        <f>Parameters!$E$68</f>
        <v>0.25</v>
      </c>
      <c r="AC122" s="602">
        <f>IF(AND(ISNUMBER(Y122),ISNUMBER(AB122)),Y122*AB122,"")</f>
        <v>0</v>
      </c>
      <c r="AD122" s="96"/>
      <c r="AE122" s="268"/>
      <c r="AF122" s="507"/>
      <c r="AG122" s="506"/>
    </row>
    <row r="123" spans="1:33" s="90" customFormat="1" ht="14.25" customHeight="1" x14ac:dyDescent="0.2">
      <c r="A123" s="440"/>
      <c r="B123" s="564" t="s">
        <v>277</v>
      </c>
      <c r="C123" s="430" t="s">
        <v>422</v>
      </c>
      <c r="D123" s="655">
        <v>0</v>
      </c>
      <c r="E123" s="588">
        <v>0</v>
      </c>
      <c r="F123" s="447"/>
      <c r="G123" s="606"/>
      <c r="H123" s="207"/>
      <c r="I123" s="96"/>
      <c r="J123" s="268"/>
      <c r="K123" s="655">
        <v>0</v>
      </c>
      <c r="L123" s="588">
        <v>0</v>
      </c>
      <c r="M123" s="447"/>
      <c r="N123" s="606"/>
      <c r="O123" s="207"/>
      <c r="P123" s="96"/>
      <c r="Q123" s="268"/>
      <c r="R123" s="655">
        <v>0</v>
      </c>
      <c r="S123" s="588">
        <v>0</v>
      </c>
      <c r="T123" s="447"/>
      <c r="U123" s="606"/>
      <c r="V123" s="207"/>
      <c r="W123" s="96"/>
      <c r="X123" s="268"/>
      <c r="Y123" s="655">
        <v>0</v>
      </c>
      <c r="Z123" s="588">
        <v>0</v>
      </c>
      <c r="AA123" s="447"/>
      <c r="AB123" s="606"/>
      <c r="AC123" s="207"/>
      <c r="AD123" s="96"/>
      <c r="AE123" s="268"/>
      <c r="AF123" s="507"/>
      <c r="AG123" s="506"/>
    </row>
    <row r="124" spans="1:33" ht="14.25" customHeight="1" x14ac:dyDescent="0.2">
      <c r="A124" s="101"/>
      <c r="B124" s="155" t="str">
        <f>CONCATENATE("Check: row ", ROW(B123), " ≤ row ", ROW(LCR_Main!B123),)</f>
        <v>Check: row 123 ≤ row 123</v>
      </c>
      <c r="C124" s="408"/>
      <c r="D124" s="673" t="str">
        <f>IF((D123&lt;=D122),"Pass","Fail")</f>
        <v>Pass</v>
      </c>
      <c r="E124" s="594" t="str">
        <f>IF((E123&lt;=E122),"Pass","Fail")</f>
        <v>Pass</v>
      </c>
      <c r="F124" s="207"/>
      <c r="G124" s="606"/>
      <c r="H124" s="207"/>
      <c r="I124" s="4"/>
      <c r="J124" s="283"/>
      <c r="K124" s="673" t="str">
        <f>IF((K123&lt;=K122),"Pass","Fail")</f>
        <v>Pass</v>
      </c>
      <c r="L124" s="594" t="str">
        <f>IF((L123&lt;=L122),"Pass","Fail")</f>
        <v>Pass</v>
      </c>
      <c r="M124" s="207"/>
      <c r="N124" s="606"/>
      <c r="O124" s="207"/>
      <c r="P124" s="4"/>
      <c r="Q124" s="283"/>
      <c r="R124" s="673" t="str">
        <f>IF((R123&lt;=R122),"Pass","Fail")</f>
        <v>Pass</v>
      </c>
      <c r="S124" s="594" t="str">
        <f>IF((S123&lt;=S122),"Pass","Fail")</f>
        <v>Pass</v>
      </c>
      <c r="T124" s="207"/>
      <c r="U124" s="606"/>
      <c r="V124" s="207"/>
      <c r="W124" s="4"/>
      <c r="X124" s="283"/>
      <c r="Y124" s="673" t="str">
        <f>IF((Y123&lt;=Y122),"Pass","Fail")</f>
        <v>Pass</v>
      </c>
      <c r="Z124" s="594" t="str">
        <f>IF((Z123&lt;=Z122),"Pass","Fail")</f>
        <v>Pass</v>
      </c>
      <c r="AA124" s="207"/>
      <c r="AB124" s="606"/>
      <c r="AC124" s="207"/>
      <c r="AD124" s="4"/>
      <c r="AE124" s="283"/>
      <c r="AF124" s="510"/>
      <c r="AG124" s="556"/>
    </row>
    <row r="125" spans="1:33" ht="14.25" customHeight="1" x14ac:dyDescent="0.2">
      <c r="A125" s="101"/>
      <c r="B125" s="189" t="s">
        <v>245</v>
      </c>
      <c r="C125" s="430"/>
      <c r="D125" s="655">
        <v>0</v>
      </c>
      <c r="E125" s="588">
        <v>0</v>
      </c>
      <c r="F125" s="447"/>
      <c r="G125" s="443">
        <f>Parameters!$E$67</f>
        <v>0.5</v>
      </c>
      <c r="H125" s="602">
        <f>IF(AND(ISNUMBER(D125),ISNUMBER(G125)),D125*G125,"")</f>
        <v>0</v>
      </c>
      <c r="I125" s="4"/>
      <c r="J125" s="283"/>
      <c r="K125" s="655">
        <v>0</v>
      </c>
      <c r="L125" s="588">
        <v>0</v>
      </c>
      <c r="M125" s="447"/>
      <c r="N125" s="443">
        <f>Parameters!$E$67</f>
        <v>0.5</v>
      </c>
      <c r="O125" s="602">
        <f>IF(AND(ISNUMBER(K125),ISNUMBER(N125)),K125*N125,"")</f>
        <v>0</v>
      </c>
      <c r="P125" s="4"/>
      <c r="Q125" s="283"/>
      <c r="R125" s="655">
        <v>0</v>
      </c>
      <c r="S125" s="588">
        <v>0</v>
      </c>
      <c r="T125" s="447"/>
      <c r="U125" s="443">
        <f>Parameters!$E$67</f>
        <v>0.5</v>
      </c>
      <c r="V125" s="602">
        <f>IF(AND(ISNUMBER(R125),ISNUMBER(U125)),R125*U125,"")</f>
        <v>0</v>
      </c>
      <c r="W125" s="4"/>
      <c r="X125" s="283"/>
      <c r="Y125" s="655">
        <v>0</v>
      </c>
      <c r="Z125" s="588">
        <v>0</v>
      </c>
      <c r="AA125" s="447"/>
      <c r="AB125" s="443">
        <f>Parameters!$E$67</f>
        <v>0.5</v>
      </c>
      <c r="AC125" s="602">
        <f>IF(AND(ISNUMBER(Y125),ISNUMBER(AB125)),Y125*AB125,"")</f>
        <v>0</v>
      </c>
      <c r="AD125" s="4"/>
      <c r="AE125" s="283"/>
      <c r="AF125" s="510"/>
      <c r="AG125" s="556"/>
    </row>
    <row r="126" spans="1:33" s="90" customFormat="1" ht="14.25" customHeight="1" x14ac:dyDescent="0.2">
      <c r="A126" s="440"/>
      <c r="B126" s="564" t="s">
        <v>277</v>
      </c>
      <c r="C126" s="430" t="s">
        <v>422</v>
      </c>
      <c r="D126" s="655">
        <v>0</v>
      </c>
      <c r="E126" s="588">
        <v>0</v>
      </c>
      <c r="F126" s="447"/>
      <c r="G126" s="606"/>
      <c r="H126" s="207"/>
      <c r="I126" s="96"/>
      <c r="J126" s="268"/>
      <c r="K126" s="655">
        <v>0</v>
      </c>
      <c r="L126" s="588">
        <v>0</v>
      </c>
      <c r="M126" s="447"/>
      <c r="N126" s="606"/>
      <c r="O126" s="207"/>
      <c r="P126" s="96"/>
      <c r="Q126" s="268"/>
      <c r="R126" s="655">
        <v>0</v>
      </c>
      <c r="S126" s="588">
        <v>0</v>
      </c>
      <c r="T126" s="447"/>
      <c r="U126" s="606"/>
      <c r="V126" s="207"/>
      <c r="W126" s="96"/>
      <c r="X126" s="268"/>
      <c r="Y126" s="655">
        <v>0</v>
      </c>
      <c r="Z126" s="588">
        <v>0</v>
      </c>
      <c r="AA126" s="447"/>
      <c r="AB126" s="606"/>
      <c r="AC126" s="207"/>
      <c r="AD126" s="96"/>
      <c r="AE126" s="268"/>
      <c r="AF126" s="507"/>
      <c r="AG126" s="506"/>
    </row>
    <row r="127" spans="1:33" ht="14.25" customHeight="1" x14ac:dyDescent="0.2">
      <c r="A127" s="101"/>
      <c r="B127" s="155" t="str">
        <f>CONCATENATE("Check: row ", ROW(B126), " ≤ row ", ROW(LCR_Main!B126),)</f>
        <v>Check: row 126 ≤ row 126</v>
      </c>
      <c r="C127" s="408"/>
      <c r="D127" s="673" t="str">
        <f>IF((D126&lt;=D125),"Pass","Fail")</f>
        <v>Pass</v>
      </c>
      <c r="E127" s="594" t="str">
        <f>IF((E126&lt;=E125),"Pass","Fail")</f>
        <v>Pass</v>
      </c>
      <c r="F127" s="207"/>
      <c r="G127" s="606"/>
      <c r="H127" s="207"/>
      <c r="I127" s="4"/>
      <c r="J127" s="283"/>
      <c r="K127" s="673" t="str">
        <f>IF((K126&lt;=K125),"Pass","Fail")</f>
        <v>Pass</v>
      </c>
      <c r="L127" s="594" t="str">
        <f>IF((L126&lt;=L125),"Pass","Fail")</f>
        <v>Pass</v>
      </c>
      <c r="M127" s="207"/>
      <c r="N127" s="606"/>
      <c r="O127" s="207"/>
      <c r="P127" s="4"/>
      <c r="Q127" s="283"/>
      <c r="R127" s="673" t="str">
        <f>IF((R126&lt;=R125),"Pass","Fail")</f>
        <v>Pass</v>
      </c>
      <c r="S127" s="594" t="str">
        <f>IF((S126&lt;=S125),"Pass","Fail")</f>
        <v>Pass</v>
      </c>
      <c r="T127" s="207"/>
      <c r="U127" s="606"/>
      <c r="V127" s="207"/>
      <c r="W127" s="4"/>
      <c r="X127" s="283"/>
      <c r="Y127" s="673" t="str">
        <f>IF((Y126&lt;=Y125),"Pass","Fail")</f>
        <v>Pass</v>
      </c>
      <c r="Z127" s="594" t="str">
        <f>IF((Z126&lt;=Z125),"Pass","Fail")</f>
        <v>Pass</v>
      </c>
      <c r="AA127" s="207"/>
      <c r="AB127" s="606"/>
      <c r="AC127" s="207"/>
      <c r="AD127" s="4"/>
      <c r="AE127" s="283"/>
      <c r="AF127" s="510"/>
      <c r="AG127" s="556"/>
    </row>
    <row r="128" spans="1:33" ht="30.2" customHeight="1" x14ac:dyDescent="0.2">
      <c r="A128" s="101"/>
      <c r="B128" s="64" t="s">
        <v>243</v>
      </c>
      <c r="C128" s="468" t="s">
        <v>299</v>
      </c>
      <c r="D128" s="677"/>
      <c r="E128" s="606"/>
      <c r="F128" s="207"/>
      <c r="G128" s="606"/>
      <c r="H128" s="207"/>
      <c r="I128" s="96"/>
      <c r="J128" s="268"/>
      <c r="K128" s="677"/>
      <c r="L128" s="606"/>
      <c r="M128" s="207"/>
      <c r="N128" s="606"/>
      <c r="O128" s="207"/>
      <c r="P128" s="96"/>
      <c r="Q128" s="268"/>
      <c r="R128" s="677"/>
      <c r="S128" s="606"/>
      <c r="T128" s="207"/>
      <c r="U128" s="606"/>
      <c r="V128" s="207"/>
      <c r="W128" s="96"/>
      <c r="X128" s="268"/>
      <c r="Y128" s="677"/>
      <c r="Z128" s="606"/>
      <c r="AA128" s="207"/>
      <c r="AB128" s="606"/>
      <c r="AC128" s="207"/>
      <c r="AD128" s="96"/>
      <c r="AE128" s="268"/>
      <c r="AF128" s="510"/>
      <c r="AG128" s="556"/>
    </row>
    <row r="129" spans="1:33" ht="14.25" customHeight="1" x14ac:dyDescent="0.2">
      <c r="A129" s="101"/>
      <c r="B129" s="189" t="s">
        <v>244</v>
      </c>
      <c r="C129" s="468" t="s">
        <v>299</v>
      </c>
      <c r="D129" s="659">
        <v>0</v>
      </c>
      <c r="E129" s="588">
        <v>0</v>
      </c>
      <c r="F129" s="207"/>
      <c r="G129" s="205">
        <f>Parameters!$E$68</f>
        <v>0.25</v>
      </c>
      <c r="H129" s="602">
        <f>IF(AND(ISNUMBER(D129),ISNUMBER(G129)),D129*G129,"")</f>
        <v>0</v>
      </c>
      <c r="I129" s="96"/>
      <c r="J129" s="268"/>
      <c r="K129" s="659">
        <v>0</v>
      </c>
      <c r="L129" s="588">
        <v>0</v>
      </c>
      <c r="M129" s="207"/>
      <c r="N129" s="205">
        <f>Parameters!$E$68</f>
        <v>0.25</v>
      </c>
      <c r="O129" s="602">
        <f>IF(AND(ISNUMBER(K129),ISNUMBER(N129)),K129*N129,"")</f>
        <v>0</v>
      </c>
      <c r="P129" s="96"/>
      <c r="Q129" s="268"/>
      <c r="R129" s="659">
        <v>0</v>
      </c>
      <c r="S129" s="588">
        <v>0</v>
      </c>
      <c r="T129" s="207"/>
      <c r="U129" s="205">
        <f>Parameters!$E$68</f>
        <v>0.25</v>
      </c>
      <c r="V129" s="602">
        <f>IF(AND(ISNUMBER(R129),ISNUMBER(U129)),R129*U129,"")</f>
        <v>0</v>
      </c>
      <c r="W129" s="96"/>
      <c r="X129" s="268"/>
      <c r="Y129" s="659">
        <v>0</v>
      </c>
      <c r="Z129" s="588">
        <v>0</v>
      </c>
      <c r="AA129" s="207"/>
      <c r="AB129" s="205">
        <f>Parameters!$E$68</f>
        <v>0.25</v>
      </c>
      <c r="AC129" s="602">
        <f>IF(AND(ISNUMBER(Y129),ISNUMBER(AB129)),Y129*AB129,"")</f>
        <v>0</v>
      </c>
      <c r="AD129" s="96"/>
      <c r="AE129" s="268"/>
      <c r="AF129" s="510"/>
      <c r="AG129" s="556"/>
    </row>
    <row r="130" spans="1:33" ht="14.25" customHeight="1" x14ac:dyDescent="0.2">
      <c r="A130" s="101"/>
      <c r="B130" s="189" t="s">
        <v>245</v>
      </c>
      <c r="C130" s="468" t="s">
        <v>299</v>
      </c>
      <c r="D130" s="678">
        <v>0</v>
      </c>
      <c r="E130" s="588">
        <v>0</v>
      </c>
      <c r="F130" s="207"/>
      <c r="G130" s="205">
        <f>Parameters!$E$69</f>
        <v>1</v>
      </c>
      <c r="H130" s="602">
        <f>IF(AND(ISNUMBER(D130),ISNUMBER(G130)),D130*G130,"")</f>
        <v>0</v>
      </c>
      <c r="I130" s="96"/>
      <c r="J130" s="268"/>
      <c r="K130" s="678">
        <v>0</v>
      </c>
      <c r="L130" s="588">
        <v>0</v>
      </c>
      <c r="M130" s="207"/>
      <c r="N130" s="205">
        <f>Parameters!$E$69</f>
        <v>1</v>
      </c>
      <c r="O130" s="602">
        <f>IF(AND(ISNUMBER(K130),ISNUMBER(N130)),K130*N130,"")</f>
        <v>0</v>
      </c>
      <c r="P130" s="96"/>
      <c r="Q130" s="268"/>
      <c r="R130" s="678">
        <v>0</v>
      </c>
      <c r="S130" s="588">
        <v>0</v>
      </c>
      <c r="T130" s="207"/>
      <c r="U130" s="205">
        <f>Parameters!$E$69</f>
        <v>1</v>
      </c>
      <c r="V130" s="602">
        <f>IF(AND(ISNUMBER(R130),ISNUMBER(U130)),R130*U130,"")</f>
        <v>0</v>
      </c>
      <c r="W130" s="96"/>
      <c r="X130" s="268"/>
      <c r="Y130" s="678">
        <v>0</v>
      </c>
      <c r="Z130" s="588">
        <v>0</v>
      </c>
      <c r="AA130" s="207"/>
      <c r="AB130" s="205">
        <f>Parameters!$E$69</f>
        <v>1</v>
      </c>
      <c r="AC130" s="602">
        <f>IF(AND(ISNUMBER(Y130),ISNUMBER(AB130)),Y130*AB130,"")</f>
        <v>0</v>
      </c>
      <c r="AD130" s="96"/>
      <c r="AE130" s="268"/>
      <c r="AF130" s="510"/>
      <c r="AG130" s="556"/>
    </row>
    <row r="131" spans="1:33" s="90" customFormat="1" ht="14.25" customHeight="1" x14ac:dyDescent="0.2">
      <c r="A131" s="440"/>
      <c r="B131" s="449" t="s">
        <v>146</v>
      </c>
      <c r="C131" s="480"/>
      <c r="D131" s="676"/>
      <c r="E131" s="645"/>
      <c r="F131" s="447"/>
      <c r="G131" s="645"/>
      <c r="H131" s="679">
        <f>IF(AND(ISNUMBER(H93),ISNUMBER(H96),ISNUMBER(H99),ISNUMBER(H102),ISNUMBER(H105),ISNUMBER(H108),ISNUMBER(H109),ISNUMBER(H112),ISNUMBER(H115),ISNUMBER(H118),ISNUMBER(H122),ISNUMBER(H125),ISNUMBER(H129),ISNUMBER(H130)),SUM(H93,H96,H99,H102,H105,H108:H109,H112,H115,H118,H122,H125,H129:H130),"")</f>
        <v>0</v>
      </c>
      <c r="I131" s="96"/>
      <c r="J131" s="268"/>
      <c r="K131" s="676"/>
      <c r="L131" s="645"/>
      <c r="M131" s="447"/>
      <c r="N131" s="645"/>
      <c r="O131" s="679">
        <f>IF(AND(ISNUMBER(O93),ISNUMBER(O96),ISNUMBER(O99),ISNUMBER(O102),ISNUMBER(O105),ISNUMBER(O108),ISNUMBER(O109),ISNUMBER(O112),ISNUMBER(O115),ISNUMBER(O118),ISNUMBER(O122),ISNUMBER(O125),ISNUMBER(O129),ISNUMBER(O130)),SUM(O93,O96,O99,O102,O105,O108:O109,O112,O115,O118,O122,O125,O129:O130),"")</f>
        <v>0</v>
      </c>
      <c r="P131" s="96"/>
      <c r="Q131" s="268"/>
      <c r="R131" s="676"/>
      <c r="S131" s="645"/>
      <c r="T131" s="447"/>
      <c r="U131" s="645"/>
      <c r="V131" s="679">
        <f>IF(AND(ISNUMBER(V93),ISNUMBER(V96),ISNUMBER(V99),ISNUMBER(V102),ISNUMBER(V105),ISNUMBER(V108),ISNUMBER(V109),ISNUMBER(V112),ISNUMBER(V115),ISNUMBER(V118),ISNUMBER(V122),ISNUMBER(V125),ISNUMBER(V129),ISNUMBER(V130)),SUM(V93,V96,V99,V102,V105,V108:V109,V112,V115,V118,V122,V125,V129:V130),"")</f>
        <v>0</v>
      </c>
      <c r="W131" s="96"/>
      <c r="X131" s="268"/>
      <c r="Y131" s="676"/>
      <c r="Z131" s="645"/>
      <c r="AA131" s="447"/>
      <c r="AB131" s="645"/>
      <c r="AC131" s="679">
        <f>IF(AND(ISNUMBER(AC93),ISNUMBER(AC96),ISNUMBER(AC99),ISNUMBER(AC102),ISNUMBER(AC105),ISNUMBER(AC108),ISNUMBER(AC109),ISNUMBER(AC112),ISNUMBER(AC115),ISNUMBER(AC118),ISNUMBER(AC122),ISNUMBER(AC125),ISNUMBER(AC129),ISNUMBER(AC130)),SUM(AC93,AC96,AC99,AC102,AC105,AC108:AC109,AC112,AC115,AC118,AC122,AC125,AC129:AC130),"")</f>
        <v>0</v>
      </c>
      <c r="AD131" s="96"/>
      <c r="AE131" s="268"/>
      <c r="AF131" s="507"/>
      <c r="AG131" s="506"/>
    </row>
    <row r="132" spans="1:33" ht="30.2" customHeight="1" x14ac:dyDescent="0.25">
      <c r="A132" s="37" t="s">
        <v>51</v>
      </c>
      <c r="B132" s="37"/>
      <c r="C132" s="94"/>
      <c r="D132" s="271"/>
      <c r="E132" s="95"/>
      <c r="F132" s="96"/>
      <c r="G132" s="96"/>
      <c r="H132" s="96"/>
      <c r="I132" s="96"/>
      <c r="J132" s="268"/>
      <c r="K132" s="705"/>
      <c r="L132" s="706"/>
      <c r="M132" s="707"/>
      <c r="N132" s="707"/>
      <c r="O132" s="707"/>
      <c r="P132" s="96"/>
      <c r="Q132" s="268"/>
      <c r="R132" s="271"/>
      <c r="S132" s="95"/>
      <c r="T132" s="96"/>
      <c r="U132" s="96"/>
      <c r="V132" s="96"/>
      <c r="W132" s="96"/>
      <c r="X132" s="268"/>
      <c r="Y132" s="271"/>
      <c r="Z132" s="95"/>
      <c r="AA132" s="96"/>
      <c r="AB132" s="96"/>
      <c r="AC132" s="96"/>
      <c r="AD132" s="96"/>
      <c r="AE132" s="268"/>
      <c r="AF132" s="510"/>
      <c r="AG132" s="556"/>
    </row>
    <row r="133" spans="1:33" ht="30.2" customHeight="1" x14ac:dyDescent="0.2">
      <c r="A133" s="101"/>
      <c r="B133" s="69"/>
      <c r="C133" s="467" t="s">
        <v>233</v>
      </c>
      <c r="D133" s="272" t="s">
        <v>105</v>
      </c>
      <c r="E133" s="134"/>
      <c r="F133" s="135"/>
      <c r="G133" s="103" t="s">
        <v>107</v>
      </c>
      <c r="H133" s="103" t="s">
        <v>108</v>
      </c>
      <c r="I133" s="96"/>
      <c r="J133" s="268"/>
      <c r="K133" s="708" t="s">
        <v>105</v>
      </c>
      <c r="L133" s="418"/>
      <c r="M133" s="618"/>
      <c r="N133" s="709" t="s">
        <v>107</v>
      </c>
      <c r="O133" s="709" t="s">
        <v>108</v>
      </c>
      <c r="P133" s="96"/>
      <c r="Q133" s="268"/>
      <c r="R133" s="272" t="s">
        <v>105</v>
      </c>
      <c r="S133" s="134"/>
      <c r="T133" s="135"/>
      <c r="U133" s="103" t="s">
        <v>107</v>
      </c>
      <c r="V133" s="103" t="s">
        <v>108</v>
      </c>
      <c r="W133" s="96"/>
      <c r="X133" s="268"/>
      <c r="Y133" s="272" t="s">
        <v>105</v>
      </c>
      <c r="Z133" s="134"/>
      <c r="AA133" s="135"/>
      <c r="AB133" s="103" t="s">
        <v>107</v>
      </c>
      <c r="AC133" s="103" t="s">
        <v>108</v>
      </c>
      <c r="AD133" s="96"/>
      <c r="AE133" s="268"/>
      <c r="AF133" s="510"/>
      <c r="AG133" s="556"/>
    </row>
    <row r="134" spans="1:33" ht="14.25" customHeight="1" x14ac:dyDescent="0.2">
      <c r="A134" s="101"/>
      <c r="B134" s="64" t="s">
        <v>177</v>
      </c>
      <c r="C134" s="468" t="s">
        <v>331</v>
      </c>
      <c r="D134" s="659">
        <v>0</v>
      </c>
      <c r="E134" s="599"/>
      <c r="F134" s="600"/>
      <c r="G134" s="205">
        <v>1</v>
      </c>
      <c r="H134" s="602">
        <f>IF(AND(ISNUMBER(D134),ISNUMBER(G134)),D134*G134,"")</f>
        <v>0</v>
      </c>
      <c r="I134" s="96"/>
      <c r="J134" s="268"/>
      <c r="K134" s="659">
        <v>0</v>
      </c>
      <c r="L134" s="599"/>
      <c r="M134" s="600"/>
      <c r="N134" s="205">
        <v>1</v>
      </c>
      <c r="O134" s="602">
        <f>IF(AND(ISNUMBER(K134),ISNUMBER(N134)),K134*N134,"")</f>
        <v>0</v>
      </c>
      <c r="P134" s="96"/>
      <c r="Q134" s="268"/>
      <c r="R134" s="659">
        <v>0</v>
      </c>
      <c r="S134" s="599"/>
      <c r="T134" s="600"/>
      <c r="U134" s="205">
        <v>1</v>
      </c>
      <c r="V134" s="602">
        <f>IF(AND(ISNUMBER(R134),ISNUMBER(U134)),R134*U134,"")</f>
        <v>0</v>
      </c>
      <c r="W134" s="96"/>
      <c r="X134" s="268"/>
      <c r="Y134" s="659">
        <v>0</v>
      </c>
      <c r="Z134" s="599"/>
      <c r="AA134" s="600"/>
      <c r="AB134" s="205">
        <v>1</v>
      </c>
      <c r="AC134" s="602">
        <f>IF(AND(ISNUMBER(Y134),ISNUMBER(AB134)),Y134*AB134,"")</f>
        <v>0</v>
      </c>
      <c r="AD134" s="96"/>
      <c r="AE134" s="268"/>
      <c r="AF134" s="510"/>
      <c r="AG134" s="556"/>
    </row>
    <row r="135" spans="1:33" ht="19.5" customHeight="1" x14ac:dyDescent="0.2">
      <c r="A135" s="101"/>
      <c r="B135" s="64" t="s">
        <v>252</v>
      </c>
      <c r="C135" s="468">
        <v>17.7</v>
      </c>
      <c r="D135" s="659">
        <v>0</v>
      </c>
      <c r="E135" s="599"/>
      <c r="F135" s="600"/>
      <c r="G135" s="205">
        <v>1</v>
      </c>
      <c r="H135" s="602">
        <f>IF(AND(ISNUMBER(D135),ISNUMBER(G135)),D135*G135,"")</f>
        <v>0</v>
      </c>
      <c r="I135" s="96"/>
      <c r="J135" s="268"/>
      <c r="K135" s="659">
        <v>0</v>
      </c>
      <c r="L135" s="599"/>
      <c r="M135" s="600"/>
      <c r="N135" s="205">
        <v>1</v>
      </c>
      <c r="O135" s="602">
        <f>IF(AND(ISNUMBER(K135),ISNUMBER(N135)),K135*N135,"")</f>
        <v>0</v>
      </c>
      <c r="P135" s="96"/>
      <c r="Q135" s="268"/>
      <c r="R135" s="659">
        <v>0</v>
      </c>
      <c r="S135" s="599"/>
      <c r="T135" s="600"/>
      <c r="U135" s="205">
        <v>1</v>
      </c>
      <c r="V135" s="602">
        <f>IF(AND(ISNUMBER(R135),ISNUMBER(U135)),R135*U135,"")</f>
        <v>0</v>
      </c>
      <c r="W135" s="96"/>
      <c r="X135" s="268"/>
      <c r="Y135" s="659">
        <v>0</v>
      </c>
      <c r="Z135" s="599"/>
      <c r="AA135" s="600"/>
      <c r="AB135" s="205">
        <v>1</v>
      </c>
      <c r="AC135" s="602">
        <f>IF(AND(ISNUMBER(Y135),ISNUMBER(AB135)),Y135*AB135,"")</f>
        <v>0</v>
      </c>
      <c r="AD135" s="96"/>
      <c r="AE135" s="268"/>
      <c r="AF135" s="510"/>
      <c r="AG135" s="556"/>
    </row>
    <row r="136" spans="1:33" ht="30.2" customHeight="1" x14ac:dyDescent="0.2">
      <c r="A136" s="101"/>
      <c r="B136" s="64" t="s">
        <v>147</v>
      </c>
      <c r="C136" s="468">
        <v>17.8</v>
      </c>
      <c r="D136" s="680"/>
      <c r="E136" s="599"/>
      <c r="F136" s="600"/>
      <c r="G136" s="204"/>
      <c r="H136" s="204"/>
      <c r="I136" s="96"/>
      <c r="J136" s="268"/>
      <c r="K136" s="680"/>
      <c r="L136" s="599"/>
      <c r="M136" s="600"/>
      <c r="N136" s="204"/>
      <c r="O136" s="204"/>
      <c r="P136" s="96"/>
      <c r="Q136" s="268"/>
      <c r="R136" s="680"/>
      <c r="S136" s="599"/>
      <c r="T136" s="600"/>
      <c r="U136" s="204"/>
      <c r="V136" s="204"/>
      <c r="W136" s="96"/>
      <c r="X136" s="268"/>
      <c r="Y136" s="680"/>
      <c r="Z136" s="599"/>
      <c r="AA136" s="600"/>
      <c r="AB136" s="204"/>
      <c r="AC136" s="204"/>
      <c r="AD136" s="96"/>
      <c r="AE136" s="268"/>
      <c r="AF136" s="510"/>
      <c r="AG136" s="556"/>
    </row>
    <row r="137" spans="1:33" ht="14.25" customHeight="1" x14ac:dyDescent="0.2">
      <c r="A137" s="101"/>
      <c r="B137" s="79" t="s">
        <v>178</v>
      </c>
      <c r="C137" s="480"/>
      <c r="D137" s="659">
        <v>0</v>
      </c>
      <c r="E137" s="599"/>
      <c r="F137" s="600"/>
      <c r="G137" s="205">
        <v>0</v>
      </c>
      <c r="H137" s="602">
        <f t="shared" ref="H137:H142" si="4">IF(AND(ISNUMBER(D137),ISNUMBER(G137)),D137*G137,"")</f>
        <v>0</v>
      </c>
      <c r="I137" s="96"/>
      <c r="J137" s="268"/>
      <c r="K137" s="659">
        <v>0</v>
      </c>
      <c r="L137" s="599"/>
      <c r="M137" s="600"/>
      <c r="N137" s="205">
        <v>0</v>
      </c>
      <c r="O137" s="602">
        <f t="shared" ref="O137:O142" si="5">IF(AND(ISNUMBER(K137),ISNUMBER(N137)),K137*N137,"")</f>
        <v>0</v>
      </c>
      <c r="P137" s="96"/>
      <c r="Q137" s="268"/>
      <c r="R137" s="659">
        <v>0</v>
      </c>
      <c r="S137" s="599"/>
      <c r="T137" s="600"/>
      <c r="U137" s="205">
        <v>0</v>
      </c>
      <c r="V137" s="602">
        <f t="shared" ref="V137:V142" si="6">IF(AND(ISNUMBER(R137),ISNUMBER(U137)),R137*U137,"")</f>
        <v>0</v>
      </c>
      <c r="W137" s="96"/>
      <c r="X137" s="268"/>
      <c r="Y137" s="659">
        <v>0</v>
      </c>
      <c r="Z137" s="599"/>
      <c r="AA137" s="600"/>
      <c r="AB137" s="205">
        <v>0</v>
      </c>
      <c r="AC137" s="602">
        <f t="shared" ref="AC137:AC142" si="7">IF(AND(ISNUMBER(Y137),ISNUMBER(AB137)),Y137*AB137,"")</f>
        <v>0</v>
      </c>
      <c r="AD137" s="96"/>
      <c r="AE137" s="268"/>
      <c r="AF137" s="510"/>
      <c r="AG137" s="556"/>
    </row>
    <row r="138" spans="1:33" ht="14.25" customHeight="1" x14ac:dyDescent="0.2">
      <c r="A138" s="101"/>
      <c r="B138" s="79" t="s">
        <v>48</v>
      </c>
      <c r="C138" s="480"/>
      <c r="D138" s="659">
        <v>0</v>
      </c>
      <c r="E138" s="599"/>
      <c r="F138" s="600"/>
      <c r="G138" s="205">
        <v>0.2</v>
      </c>
      <c r="H138" s="602">
        <f t="shared" si="4"/>
        <v>0</v>
      </c>
      <c r="I138" s="96"/>
      <c r="J138" s="268"/>
      <c r="K138" s="659">
        <v>0</v>
      </c>
      <c r="L138" s="599"/>
      <c r="M138" s="600"/>
      <c r="N138" s="205">
        <v>0.2</v>
      </c>
      <c r="O138" s="602">
        <f t="shared" si="5"/>
        <v>0</v>
      </c>
      <c r="P138" s="96"/>
      <c r="Q138" s="268"/>
      <c r="R138" s="659">
        <v>0</v>
      </c>
      <c r="S138" s="599"/>
      <c r="T138" s="600"/>
      <c r="U138" s="205">
        <v>0.2</v>
      </c>
      <c r="V138" s="602">
        <f t="shared" si="6"/>
        <v>0</v>
      </c>
      <c r="W138" s="96"/>
      <c r="X138" s="268"/>
      <c r="Y138" s="659">
        <v>0</v>
      </c>
      <c r="Z138" s="599"/>
      <c r="AA138" s="600"/>
      <c r="AB138" s="205">
        <v>0.2</v>
      </c>
      <c r="AC138" s="602">
        <f t="shared" si="7"/>
        <v>0</v>
      </c>
      <c r="AD138" s="96"/>
      <c r="AE138" s="268"/>
      <c r="AF138" s="510"/>
      <c r="AG138" s="556"/>
    </row>
    <row r="139" spans="1:33" ht="30.2" customHeight="1" x14ac:dyDescent="0.2">
      <c r="A139" s="101"/>
      <c r="B139" s="64" t="s">
        <v>443</v>
      </c>
      <c r="C139" s="483">
        <v>17.899999999999999</v>
      </c>
      <c r="D139" s="659">
        <v>0</v>
      </c>
      <c r="E139" s="599"/>
      <c r="F139" s="600"/>
      <c r="G139" s="205">
        <v>1</v>
      </c>
      <c r="H139" s="602">
        <f t="shared" si="4"/>
        <v>0</v>
      </c>
      <c r="I139" s="4"/>
      <c r="J139" s="283"/>
      <c r="K139" s="659">
        <v>0</v>
      </c>
      <c r="L139" s="599"/>
      <c r="M139" s="600"/>
      <c r="N139" s="205">
        <v>1</v>
      </c>
      <c r="O139" s="602">
        <f t="shared" si="5"/>
        <v>0</v>
      </c>
      <c r="P139" s="4"/>
      <c r="Q139" s="283"/>
      <c r="R139" s="659">
        <v>0</v>
      </c>
      <c r="S139" s="599"/>
      <c r="T139" s="600"/>
      <c r="U139" s="205">
        <v>1</v>
      </c>
      <c r="V139" s="602">
        <f t="shared" si="6"/>
        <v>0</v>
      </c>
      <c r="W139" s="4"/>
      <c r="X139" s="283"/>
      <c r="Y139" s="659">
        <v>0</v>
      </c>
      <c r="Z139" s="599"/>
      <c r="AA139" s="600"/>
      <c r="AB139" s="205">
        <v>1</v>
      </c>
      <c r="AC139" s="602">
        <f t="shared" si="7"/>
        <v>0</v>
      </c>
      <c r="AD139" s="4"/>
      <c r="AE139" s="283"/>
      <c r="AF139" s="510"/>
      <c r="AG139" s="556"/>
    </row>
    <row r="140" spans="1:33" ht="30.2" customHeight="1" x14ac:dyDescent="0.2">
      <c r="A140" s="101"/>
      <c r="B140" s="64" t="s">
        <v>180</v>
      </c>
      <c r="C140" s="483">
        <v>17.600000000000001</v>
      </c>
      <c r="D140" s="659">
        <v>0</v>
      </c>
      <c r="E140" s="599"/>
      <c r="F140" s="600"/>
      <c r="G140" s="205">
        <v>1</v>
      </c>
      <c r="H140" s="602">
        <f t="shared" si="4"/>
        <v>0</v>
      </c>
      <c r="I140" s="4"/>
      <c r="J140" s="283"/>
      <c r="K140" s="659">
        <v>0</v>
      </c>
      <c r="L140" s="599"/>
      <c r="M140" s="600"/>
      <c r="N140" s="205">
        <v>1</v>
      </c>
      <c r="O140" s="602">
        <f t="shared" si="5"/>
        <v>0</v>
      </c>
      <c r="P140" s="4"/>
      <c r="Q140" s="283"/>
      <c r="R140" s="659">
        <v>0</v>
      </c>
      <c r="S140" s="599"/>
      <c r="T140" s="600"/>
      <c r="U140" s="205">
        <v>1</v>
      </c>
      <c r="V140" s="602">
        <f t="shared" si="6"/>
        <v>0</v>
      </c>
      <c r="W140" s="4"/>
      <c r="X140" s="283"/>
      <c r="Y140" s="659">
        <v>0</v>
      </c>
      <c r="Z140" s="599"/>
      <c r="AA140" s="600"/>
      <c r="AB140" s="205">
        <v>1</v>
      </c>
      <c r="AC140" s="602">
        <f t="shared" si="7"/>
        <v>0</v>
      </c>
      <c r="AD140" s="4"/>
      <c r="AE140" s="283"/>
      <c r="AF140" s="510"/>
      <c r="AG140" s="556"/>
    </row>
    <row r="141" spans="1:33" ht="14.25" customHeight="1" x14ac:dyDescent="0.2">
      <c r="A141" s="138"/>
      <c r="B141" s="64" t="s">
        <v>181</v>
      </c>
      <c r="C141" s="482">
        <v>17.100000000000001</v>
      </c>
      <c r="D141" s="659">
        <v>0</v>
      </c>
      <c r="E141" s="599"/>
      <c r="F141" s="600"/>
      <c r="G141" s="205">
        <v>1</v>
      </c>
      <c r="H141" s="602">
        <f t="shared" si="4"/>
        <v>0</v>
      </c>
      <c r="I141" s="4"/>
      <c r="J141" s="283"/>
      <c r="K141" s="659">
        <v>0</v>
      </c>
      <c r="L141" s="599"/>
      <c r="M141" s="600"/>
      <c r="N141" s="205">
        <v>1</v>
      </c>
      <c r="O141" s="602">
        <f t="shared" si="5"/>
        <v>0</v>
      </c>
      <c r="P141" s="4"/>
      <c r="Q141" s="283"/>
      <c r="R141" s="659">
        <v>0</v>
      </c>
      <c r="S141" s="599"/>
      <c r="T141" s="600"/>
      <c r="U141" s="205">
        <v>1</v>
      </c>
      <c r="V141" s="602">
        <f t="shared" si="6"/>
        <v>0</v>
      </c>
      <c r="W141" s="4"/>
      <c r="X141" s="283"/>
      <c r="Y141" s="659">
        <v>0</v>
      </c>
      <c r="Z141" s="599"/>
      <c r="AA141" s="600"/>
      <c r="AB141" s="205">
        <v>1</v>
      </c>
      <c r="AC141" s="602">
        <f t="shared" si="7"/>
        <v>0</v>
      </c>
      <c r="AD141" s="4"/>
      <c r="AE141" s="283"/>
      <c r="AF141" s="510"/>
      <c r="AG141" s="556"/>
    </row>
    <row r="142" spans="1:33" ht="14.25" customHeight="1" x14ac:dyDescent="0.2">
      <c r="A142" s="138"/>
      <c r="B142" s="64" t="s">
        <v>182</v>
      </c>
      <c r="C142" s="483">
        <v>17.5</v>
      </c>
      <c r="D142" s="659">
        <v>0</v>
      </c>
      <c r="E142" s="599"/>
      <c r="F142" s="600"/>
      <c r="G142" s="205">
        <v>1</v>
      </c>
      <c r="H142" s="602">
        <f t="shared" si="4"/>
        <v>0</v>
      </c>
      <c r="I142" s="4"/>
      <c r="J142" s="283"/>
      <c r="K142" s="659">
        <v>0</v>
      </c>
      <c r="L142" s="599"/>
      <c r="M142" s="600"/>
      <c r="N142" s="205">
        <v>1</v>
      </c>
      <c r="O142" s="602">
        <f t="shared" si="5"/>
        <v>0</v>
      </c>
      <c r="P142" s="4"/>
      <c r="Q142" s="283"/>
      <c r="R142" s="659">
        <v>0</v>
      </c>
      <c r="S142" s="599"/>
      <c r="T142" s="600"/>
      <c r="U142" s="205">
        <v>1</v>
      </c>
      <c r="V142" s="602">
        <f t="shared" si="6"/>
        <v>0</v>
      </c>
      <c r="W142" s="4"/>
      <c r="X142" s="283"/>
      <c r="Y142" s="659">
        <v>0</v>
      </c>
      <c r="Z142" s="599"/>
      <c r="AA142" s="600"/>
      <c r="AB142" s="205">
        <v>1</v>
      </c>
      <c r="AC142" s="602">
        <f t="shared" si="7"/>
        <v>0</v>
      </c>
      <c r="AD142" s="4"/>
      <c r="AE142" s="283"/>
      <c r="AF142" s="510"/>
      <c r="AG142" s="556"/>
    </row>
    <row r="143" spans="1:33" ht="14.25" customHeight="1" x14ac:dyDescent="0.2">
      <c r="A143" s="101"/>
      <c r="B143" s="62" t="s">
        <v>1</v>
      </c>
      <c r="C143" s="484" t="s">
        <v>335</v>
      </c>
      <c r="D143" s="659">
        <v>0</v>
      </c>
      <c r="E143" s="599"/>
      <c r="F143" s="600"/>
      <c r="G143" s="205">
        <v>0.05</v>
      </c>
      <c r="H143" s="602">
        <f>IF(AND(ISNUMBER(D143),ISNUMBER(G143)),D143*G143,"")</f>
        <v>0</v>
      </c>
      <c r="I143" s="96"/>
      <c r="J143" s="268"/>
      <c r="K143" s="659">
        <v>0</v>
      </c>
      <c r="L143" s="599"/>
      <c r="M143" s="600"/>
      <c r="N143" s="205">
        <v>0.05</v>
      </c>
      <c r="O143" s="602">
        <f>IF(AND(ISNUMBER(K143),ISNUMBER(N143)),K143*N143,"")</f>
        <v>0</v>
      </c>
      <c r="P143" s="96"/>
      <c r="Q143" s="268"/>
      <c r="R143" s="659">
        <v>0</v>
      </c>
      <c r="S143" s="599"/>
      <c r="T143" s="600"/>
      <c r="U143" s="205">
        <v>0.05</v>
      </c>
      <c r="V143" s="602">
        <f>IF(AND(ISNUMBER(R143),ISNUMBER(U143)),R143*U143,"")</f>
        <v>0</v>
      </c>
      <c r="W143" s="96"/>
      <c r="X143" s="268"/>
      <c r="Y143" s="659">
        <v>0</v>
      </c>
      <c r="Z143" s="599"/>
      <c r="AA143" s="600"/>
      <c r="AB143" s="205">
        <v>0.05</v>
      </c>
      <c r="AC143" s="602">
        <f>IF(AND(ISNUMBER(Y143),ISNUMBER(AB143)),Y143*AB143,"")</f>
        <v>0</v>
      </c>
      <c r="AD143" s="96"/>
      <c r="AE143" s="268"/>
      <c r="AF143" s="510"/>
      <c r="AG143" s="556"/>
    </row>
    <row r="144" spans="1:33" ht="14.25" customHeight="1" x14ac:dyDescent="0.2">
      <c r="A144" s="101"/>
      <c r="B144" s="64" t="s">
        <v>2</v>
      </c>
      <c r="C144" s="480"/>
      <c r="D144" s="680"/>
      <c r="E144" s="599"/>
      <c r="F144" s="600"/>
      <c r="G144" s="204"/>
      <c r="H144" s="204"/>
      <c r="I144" s="96"/>
      <c r="J144" s="268"/>
      <c r="K144" s="680"/>
      <c r="L144" s="599"/>
      <c r="M144" s="600"/>
      <c r="N144" s="204"/>
      <c r="O144" s="204"/>
      <c r="P144" s="96"/>
      <c r="Q144" s="268"/>
      <c r="R144" s="680"/>
      <c r="S144" s="599"/>
      <c r="T144" s="600"/>
      <c r="U144" s="204"/>
      <c r="V144" s="204"/>
      <c r="W144" s="96"/>
      <c r="X144" s="268"/>
      <c r="Y144" s="680"/>
      <c r="Z144" s="599"/>
      <c r="AA144" s="600"/>
      <c r="AB144" s="204"/>
      <c r="AC144" s="204"/>
      <c r="AD144" s="96"/>
      <c r="AE144" s="268"/>
      <c r="AF144" s="510"/>
      <c r="AG144" s="556"/>
    </row>
    <row r="145" spans="1:33" ht="14.25" customHeight="1" x14ac:dyDescent="0.2">
      <c r="A145" s="101"/>
      <c r="B145" s="79" t="s">
        <v>103</v>
      </c>
      <c r="C145" s="468">
        <v>19.2</v>
      </c>
      <c r="D145" s="659">
        <v>0</v>
      </c>
      <c r="E145" s="599"/>
      <c r="F145" s="600"/>
      <c r="G145" s="205">
        <v>0.1</v>
      </c>
      <c r="H145" s="602">
        <f>IF(AND(ISNUMBER(D145),ISNUMBER(G145)),D145*G145,"")</f>
        <v>0</v>
      </c>
      <c r="I145" s="96"/>
      <c r="J145" s="268"/>
      <c r="K145" s="659">
        <v>0</v>
      </c>
      <c r="L145" s="599"/>
      <c r="M145" s="600"/>
      <c r="N145" s="205">
        <v>0.1</v>
      </c>
      <c r="O145" s="602">
        <f>IF(AND(ISNUMBER(K145),ISNUMBER(N145)),K145*N145,"")</f>
        <v>0</v>
      </c>
      <c r="P145" s="96"/>
      <c r="Q145" s="268"/>
      <c r="R145" s="659">
        <v>0</v>
      </c>
      <c r="S145" s="599"/>
      <c r="T145" s="600"/>
      <c r="U145" s="205">
        <v>0.1</v>
      </c>
      <c r="V145" s="602">
        <f>IF(AND(ISNUMBER(R145),ISNUMBER(U145)),R145*U145,"")</f>
        <v>0</v>
      </c>
      <c r="W145" s="96"/>
      <c r="X145" s="268"/>
      <c r="Y145" s="659">
        <v>0</v>
      </c>
      <c r="Z145" s="599"/>
      <c r="AA145" s="600"/>
      <c r="AB145" s="205">
        <v>0.1</v>
      </c>
      <c r="AC145" s="602">
        <f>IF(AND(ISNUMBER(Y145),ISNUMBER(AB145)),Y145*AB145,"")</f>
        <v>0</v>
      </c>
      <c r="AD145" s="96"/>
      <c r="AE145" s="268"/>
      <c r="AF145" s="510"/>
      <c r="AG145" s="556"/>
    </row>
    <row r="146" spans="1:33" ht="14.25" customHeight="1" x14ac:dyDescent="0.2">
      <c r="A146" s="101"/>
      <c r="B146" s="79" t="s">
        <v>3</v>
      </c>
      <c r="C146" s="468">
        <v>19.2</v>
      </c>
      <c r="D146" s="659">
        <v>0</v>
      </c>
      <c r="E146" s="599"/>
      <c r="F146" s="600"/>
      <c r="G146" s="205">
        <v>0.1</v>
      </c>
      <c r="H146" s="602">
        <f>IF(AND(ISNUMBER(D146),ISNUMBER(G146)),D146*G146,"")</f>
        <v>0</v>
      </c>
      <c r="I146" s="96"/>
      <c r="J146" s="268"/>
      <c r="K146" s="659">
        <v>0</v>
      </c>
      <c r="L146" s="599"/>
      <c r="M146" s="600"/>
      <c r="N146" s="205">
        <v>0.1</v>
      </c>
      <c r="O146" s="602">
        <f>IF(AND(ISNUMBER(K146),ISNUMBER(N146)),K146*N146,"")</f>
        <v>0</v>
      </c>
      <c r="P146" s="96"/>
      <c r="Q146" s="268"/>
      <c r="R146" s="659">
        <v>0</v>
      </c>
      <c r="S146" s="599"/>
      <c r="T146" s="600"/>
      <c r="U146" s="205">
        <v>0.1</v>
      </c>
      <c r="V146" s="602">
        <f>IF(AND(ISNUMBER(R146),ISNUMBER(U146)),R146*U146,"")</f>
        <v>0</v>
      </c>
      <c r="W146" s="96"/>
      <c r="X146" s="268"/>
      <c r="Y146" s="659">
        <v>0</v>
      </c>
      <c r="Z146" s="599"/>
      <c r="AA146" s="600"/>
      <c r="AB146" s="205">
        <v>0.1</v>
      </c>
      <c r="AC146" s="602">
        <f>IF(AND(ISNUMBER(Y146),ISNUMBER(AB146)),Y146*AB146,"")</f>
        <v>0</v>
      </c>
      <c r="AD146" s="96"/>
      <c r="AE146" s="268"/>
      <c r="AF146" s="510"/>
      <c r="AG146" s="556"/>
    </row>
    <row r="147" spans="1:33" ht="14.25" customHeight="1" x14ac:dyDescent="0.2">
      <c r="A147" s="101"/>
      <c r="B147" s="62" t="s">
        <v>4</v>
      </c>
      <c r="C147" s="480"/>
      <c r="D147" s="680"/>
      <c r="E147" s="599"/>
      <c r="F147" s="600"/>
      <c r="G147" s="204"/>
      <c r="H147" s="204"/>
      <c r="I147" s="96"/>
      <c r="J147" s="268"/>
      <c r="K147" s="680"/>
      <c r="L147" s="599"/>
      <c r="M147" s="600"/>
      <c r="N147" s="204"/>
      <c r="O147" s="204"/>
      <c r="P147" s="96"/>
      <c r="Q147" s="268"/>
      <c r="R147" s="680"/>
      <c r="S147" s="599"/>
      <c r="T147" s="600"/>
      <c r="U147" s="204"/>
      <c r="V147" s="204"/>
      <c r="W147" s="96"/>
      <c r="X147" s="268"/>
      <c r="Y147" s="680"/>
      <c r="Z147" s="599"/>
      <c r="AA147" s="600"/>
      <c r="AB147" s="204"/>
      <c r="AC147" s="204"/>
      <c r="AD147" s="96"/>
      <c r="AE147" s="268"/>
      <c r="AF147" s="510"/>
      <c r="AG147" s="556"/>
    </row>
    <row r="148" spans="1:33" ht="14.25" customHeight="1" x14ac:dyDescent="0.2">
      <c r="A148" s="101"/>
      <c r="B148" s="80" t="s">
        <v>103</v>
      </c>
      <c r="C148" s="468">
        <v>19.5</v>
      </c>
      <c r="D148" s="659">
        <v>0</v>
      </c>
      <c r="E148" s="599"/>
      <c r="F148" s="600"/>
      <c r="G148" s="205">
        <v>0.3</v>
      </c>
      <c r="H148" s="602">
        <f t="shared" ref="H148:H153" si="8">IF(AND(ISNUMBER(D148),ISNUMBER(G148)),D148*G148,"")</f>
        <v>0</v>
      </c>
      <c r="I148" s="96"/>
      <c r="J148" s="268"/>
      <c r="K148" s="659">
        <v>0</v>
      </c>
      <c r="L148" s="599"/>
      <c r="M148" s="600"/>
      <c r="N148" s="205">
        <v>0.3</v>
      </c>
      <c r="O148" s="602">
        <f t="shared" ref="O148:O153" si="9">IF(AND(ISNUMBER(K148),ISNUMBER(N148)),K148*N148,"")</f>
        <v>0</v>
      </c>
      <c r="P148" s="96"/>
      <c r="Q148" s="268"/>
      <c r="R148" s="659">
        <v>0</v>
      </c>
      <c r="S148" s="599"/>
      <c r="T148" s="600"/>
      <c r="U148" s="205">
        <v>0.3</v>
      </c>
      <c r="V148" s="602">
        <f t="shared" ref="V148:V153" si="10">IF(AND(ISNUMBER(R148),ISNUMBER(U148)),R148*U148,"")</f>
        <v>0</v>
      </c>
      <c r="W148" s="96"/>
      <c r="X148" s="268"/>
      <c r="Y148" s="659">
        <v>0</v>
      </c>
      <c r="Z148" s="599"/>
      <c r="AA148" s="600"/>
      <c r="AB148" s="205">
        <v>0.3</v>
      </c>
      <c r="AC148" s="602">
        <f t="shared" ref="AC148:AC153" si="11">IF(AND(ISNUMBER(Y148),ISNUMBER(AB148)),Y148*AB148,"")</f>
        <v>0</v>
      </c>
      <c r="AD148" s="96"/>
      <c r="AE148" s="268"/>
      <c r="AF148" s="510"/>
      <c r="AG148" s="556"/>
    </row>
    <row r="149" spans="1:33" ht="14.25" customHeight="1" x14ac:dyDescent="0.2">
      <c r="A149" s="101"/>
      <c r="B149" s="80" t="s">
        <v>3</v>
      </c>
      <c r="C149" s="468">
        <v>19.5</v>
      </c>
      <c r="D149" s="659">
        <v>0</v>
      </c>
      <c r="E149" s="599"/>
      <c r="F149" s="600"/>
      <c r="G149" s="205">
        <v>0.3</v>
      </c>
      <c r="H149" s="602">
        <f t="shared" si="8"/>
        <v>0</v>
      </c>
      <c r="I149" s="96"/>
      <c r="J149" s="268"/>
      <c r="K149" s="659">
        <v>0</v>
      </c>
      <c r="L149" s="599"/>
      <c r="M149" s="600"/>
      <c r="N149" s="205">
        <v>0.3</v>
      </c>
      <c r="O149" s="602">
        <f t="shared" si="9"/>
        <v>0</v>
      </c>
      <c r="P149" s="96"/>
      <c r="Q149" s="268"/>
      <c r="R149" s="659">
        <v>0</v>
      </c>
      <c r="S149" s="599"/>
      <c r="T149" s="600"/>
      <c r="U149" s="205">
        <v>0.3</v>
      </c>
      <c r="V149" s="602">
        <f t="shared" si="10"/>
        <v>0</v>
      </c>
      <c r="W149" s="96"/>
      <c r="X149" s="268"/>
      <c r="Y149" s="659">
        <v>0</v>
      </c>
      <c r="Z149" s="599"/>
      <c r="AA149" s="600"/>
      <c r="AB149" s="205">
        <v>0.3</v>
      </c>
      <c r="AC149" s="602">
        <f t="shared" si="11"/>
        <v>0</v>
      </c>
      <c r="AD149" s="96"/>
      <c r="AE149" s="268"/>
      <c r="AF149" s="510"/>
      <c r="AG149" s="556"/>
    </row>
    <row r="150" spans="1:33" ht="14.25" customHeight="1" x14ac:dyDescent="0.2">
      <c r="A150" s="101"/>
      <c r="B150" s="62" t="s">
        <v>183</v>
      </c>
      <c r="C150" s="484" t="s">
        <v>335</v>
      </c>
      <c r="D150" s="659">
        <v>0</v>
      </c>
      <c r="E150" s="599"/>
      <c r="F150" s="600"/>
      <c r="G150" s="205">
        <v>0.4</v>
      </c>
      <c r="H150" s="602">
        <f t="shared" si="8"/>
        <v>0</v>
      </c>
      <c r="I150" s="96"/>
      <c r="J150" s="268"/>
      <c r="K150" s="659">
        <v>0</v>
      </c>
      <c r="L150" s="599"/>
      <c r="M150" s="600"/>
      <c r="N150" s="205">
        <v>0.4</v>
      </c>
      <c r="O150" s="602">
        <f t="shared" si="9"/>
        <v>0</v>
      </c>
      <c r="P150" s="96"/>
      <c r="Q150" s="268"/>
      <c r="R150" s="659">
        <v>0</v>
      </c>
      <c r="S150" s="599"/>
      <c r="T150" s="600"/>
      <c r="U150" s="205">
        <v>0.4</v>
      </c>
      <c r="V150" s="602">
        <f t="shared" si="10"/>
        <v>0</v>
      </c>
      <c r="W150" s="96"/>
      <c r="X150" s="268"/>
      <c r="Y150" s="659">
        <v>0</v>
      </c>
      <c r="Z150" s="599"/>
      <c r="AA150" s="600"/>
      <c r="AB150" s="205">
        <v>0.4</v>
      </c>
      <c r="AC150" s="602">
        <f t="shared" si="11"/>
        <v>0</v>
      </c>
      <c r="AD150" s="96"/>
      <c r="AE150" s="268"/>
      <c r="AF150" s="510"/>
      <c r="AG150" s="556"/>
    </row>
    <row r="151" spans="1:33" ht="14.25" customHeight="1" x14ac:dyDescent="0.2">
      <c r="A151" s="101"/>
      <c r="B151" s="62" t="s">
        <v>184</v>
      </c>
      <c r="C151" s="468">
        <v>19.2</v>
      </c>
      <c r="D151" s="659">
        <v>0</v>
      </c>
      <c r="E151" s="599"/>
      <c r="F151" s="600"/>
      <c r="G151" s="205">
        <v>0.4</v>
      </c>
      <c r="H151" s="602">
        <f t="shared" si="8"/>
        <v>0</v>
      </c>
      <c r="I151" s="96"/>
      <c r="J151" s="268"/>
      <c r="K151" s="659">
        <v>0</v>
      </c>
      <c r="L151" s="599"/>
      <c r="M151" s="600"/>
      <c r="N151" s="205">
        <v>0.4</v>
      </c>
      <c r="O151" s="602">
        <f t="shared" si="9"/>
        <v>0</v>
      </c>
      <c r="P151" s="96"/>
      <c r="Q151" s="268"/>
      <c r="R151" s="659">
        <v>0</v>
      </c>
      <c r="S151" s="599"/>
      <c r="T151" s="600"/>
      <c r="U151" s="205">
        <v>0.4</v>
      </c>
      <c r="V151" s="602">
        <f t="shared" si="10"/>
        <v>0</v>
      </c>
      <c r="W151" s="96"/>
      <c r="X151" s="268"/>
      <c r="Y151" s="659">
        <v>0</v>
      </c>
      <c r="Z151" s="599"/>
      <c r="AA151" s="600"/>
      <c r="AB151" s="205">
        <v>0.4</v>
      </c>
      <c r="AC151" s="602">
        <f t="shared" si="11"/>
        <v>0</v>
      </c>
      <c r="AD151" s="96"/>
      <c r="AE151" s="268"/>
      <c r="AF151" s="510"/>
      <c r="AG151" s="556"/>
    </row>
    <row r="152" spans="1:33" ht="14.25" customHeight="1" x14ac:dyDescent="0.2">
      <c r="A152" s="101"/>
      <c r="B152" s="62" t="s">
        <v>185</v>
      </c>
      <c r="C152" s="468">
        <v>19.5</v>
      </c>
      <c r="D152" s="659">
        <v>0</v>
      </c>
      <c r="E152" s="599"/>
      <c r="F152" s="600"/>
      <c r="G152" s="205">
        <v>1</v>
      </c>
      <c r="H152" s="602">
        <f t="shared" si="8"/>
        <v>0</v>
      </c>
      <c r="I152" s="96"/>
      <c r="J152" s="268"/>
      <c r="K152" s="659">
        <v>0</v>
      </c>
      <c r="L152" s="599"/>
      <c r="M152" s="600"/>
      <c r="N152" s="205">
        <v>1</v>
      </c>
      <c r="O152" s="602">
        <f t="shared" si="9"/>
        <v>0</v>
      </c>
      <c r="P152" s="96"/>
      <c r="Q152" s="268"/>
      <c r="R152" s="659">
        <v>0</v>
      </c>
      <c r="S152" s="599"/>
      <c r="T152" s="600"/>
      <c r="U152" s="205">
        <v>1</v>
      </c>
      <c r="V152" s="602">
        <f t="shared" si="10"/>
        <v>0</v>
      </c>
      <c r="W152" s="96"/>
      <c r="X152" s="268"/>
      <c r="Y152" s="659">
        <v>0</v>
      </c>
      <c r="Z152" s="599"/>
      <c r="AA152" s="600"/>
      <c r="AB152" s="205">
        <v>1</v>
      </c>
      <c r="AC152" s="602">
        <f t="shared" si="11"/>
        <v>0</v>
      </c>
      <c r="AD152" s="96"/>
      <c r="AE152" s="268"/>
      <c r="AF152" s="510"/>
      <c r="AG152" s="556"/>
    </row>
    <row r="153" spans="1:33" ht="14.25" customHeight="1" x14ac:dyDescent="0.2">
      <c r="A153" s="101"/>
      <c r="B153" s="159" t="s">
        <v>229</v>
      </c>
      <c r="C153" s="484" t="s">
        <v>335</v>
      </c>
      <c r="D153" s="659">
        <v>0</v>
      </c>
      <c r="E153" s="599"/>
      <c r="F153" s="600"/>
      <c r="G153" s="205">
        <v>1</v>
      </c>
      <c r="H153" s="602">
        <f t="shared" si="8"/>
        <v>0</v>
      </c>
      <c r="I153" s="96"/>
      <c r="J153" s="268"/>
      <c r="K153" s="659">
        <v>0</v>
      </c>
      <c r="L153" s="599"/>
      <c r="M153" s="600"/>
      <c r="N153" s="205">
        <v>1</v>
      </c>
      <c r="O153" s="602">
        <f t="shared" si="9"/>
        <v>0</v>
      </c>
      <c r="P153" s="96"/>
      <c r="Q153" s="268"/>
      <c r="R153" s="659">
        <v>0</v>
      </c>
      <c r="S153" s="599"/>
      <c r="T153" s="600"/>
      <c r="U153" s="205">
        <v>1</v>
      </c>
      <c r="V153" s="602">
        <f t="shared" si="10"/>
        <v>0</v>
      </c>
      <c r="W153" s="96"/>
      <c r="X153" s="268"/>
      <c r="Y153" s="659">
        <v>0</v>
      </c>
      <c r="Z153" s="599"/>
      <c r="AA153" s="600"/>
      <c r="AB153" s="205">
        <v>1</v>
      </c>
      <c r="AC153" s="602">
        <f t="shared" si="11"/>
        <v>0</v>
      </c>
      <c r="AD153" s="96"/>
      <c r="AE153" s="268"/>
      <c r="AF153" s="510"/>
      <c r="AG153" s="556"/>
    </row>
    <row r="154" spans="1:33" ht="15" customHeight="1" x14ac:dyDescent="0.2">
      <c r="A154" s="104"/>
      <c r="B154" s="57"/>
      <c r="C154" s="421"/>
      <c r="D154" s="284"/>
      <c r="E154" s="120"/>
      <c r="F154" s="100"/>
      <c r="G154" s="100"/>
      <c r="H154" s="100"/>
      <c r="I154" s="96"/>
      <c r="J154" s="268"/>
      <c r="K154" s="710"/>
      <c r="L154" s="120"/>
      <c r="M154" s="123"/>
      <c r="N154" s="123"/>
      <c r="O154" s="123"/>
      <c r="P154" s="96"/>
      <c r="Q154" s="268"/>
      <c r="R154" s="284"/>
      <c r="S154" s="120"/>
      <c r="T154" s="100"/>
      <c r="U154" s="100"/>
      <c r="V154" s="100"/>
      <c r="W154" s="96"/>
      <c r="X154" s="268"/>
      <c r="Y154" s="284"/>
      <c r="Z154" s="120"/>
      <c r="AA154" s="100"/>
      <c r="AB154" s="100"/>
      <c r="AC154" s="100"/>
      <c r="AD154" s="96"/>
      <c r="AE154" s="268"/>
      <c r="AF154" s="510"/>
      <c r="AG154" s="556"/>
    </row>
    <row r="155" spans="1:33" ht="30.2" customHeight="1" x14ac:dyDescent="0.2">
      <c r="A155" s="101"/>
      <c r="B155" s="70" t="s">
        <v>5</v>
      </c>
      <c r="C155" s="467" t="s">
        <v>233</v>
      </c>
      <c r="D155" s="272" t="s">
        <v>105</v>
      </c>
      <c r="E155" s="103" t="s">
        <v>6</v>
      </c>
      <c r="F155" s="103" t="s">
        <v>7</v>
      </c>
      <c r="G155" s="103" t="s">
        <v>107</v>
      </c>
      <c r="H155" s="103" t="s">
        <v>108</v>
      </c>
      <c r="I155" s="96"/>
      <c r="J155" s="268"/>
      <c r="K155" s="708" t="s">
        <v>105</v>
      </c>
      <c r="L155" s="709" t="s">
        <v>6</v>
      </c>
      <c r="M155" s="709" t="s">
        <v>7</v>
      </c>
      <c r="N155" s="709" t="s">
        <v>107</v>
      </c>
      <c r="O155" s="709" t="s">
        <v>108</v>
      </c>
      <c r="P155" s="96"/>
      <c r="Q155" s="268"/>
      <c r="R155" s="272" t="s">
        <v>105</v>
      </c>
      <c r="S155" s="103" t="s">
        <v>6</v>
      </c>
      <c r="T155" s="103" t="s">
        <v>7</v>
      </c>
      <c r="U155" s="103" t="s">
        <v>107</v>
      </c>
      <c r="V155" s="103" t="s">
        <v>108</v>
      </c>
      <c r="W155" s="96"/>
      <c r="X155" s="268"/>
      <c r="Y155" s="272" t="s">
        <v>105</v>
      </c>
      <c r="Z155" s="103" t="s">
        <v>6</v>
      </c>
      <c r="AA155" s="103" t="s">
        <v>7</v>
      </c>
      <c r="AB155" s="103" t="s">
        <v>107</v>
      </c>
      <c r="AC155" s="103" t="s">
        <v>108</v>
      </c>
      <c r="AD155" s="96"/>
      <c r="AE155" s="268"/>
      <c r="AF155" s="510"/>
      <c r="AG155" s="556"/>
    </row>
    <row r="156" spans="1:33" ht="14.25" customHeight="1" x14ac:dyDescent="0.2">
      <c r="A156" s="101"/>
      <c r="B156" s="79" t="s">
        <v>52</v>
      </c>
      <c r="C156" s="468" t="s">
        <v>336</v>
      </c>
      <c r="D156" s="659">
        <v>0</v>
      </c>
      <c r="E156" s="593"/>
      <c r="F156" s="593"/>
      <c r="G156" s="205">
        <v>1</v>
      </c>
      <c r="H156" s="602">
        <f>IF(AND(ISNUMBER(D156),ISNUMBER(G156)),D156*G156,"")</f>
        <v>0</v>
      </c>
      <c r="I156" s="96"/>
      <c r="J156" s="268"/>
      <c r="K156" s="659">
        <v>0</v>
      </c>
      <c r="L156" s="593"/>
      <c r="M156" s="593"/>
      <c r="N156" s="205">
        <v>1</v>
      </c>
      <c r="O156" s="602">
        <f>IF(AND(ISNUMBER(K156),ISNUMBER(N156)),K156*N156,"")</f>
        <v>0</v>
      </c>
      <c r="P156" s="96"/>
      <c r="Q156" s="268"/>
      <c r="R156" s="659">
        <v>0</v>
      </c>
      <c r="S156" s="593"/>
      <c r="T156" s="593"/>
      <c r="U156" s="205">
        <v>1</v>
      </c>
      <c r="V156" s="602">
        <f>IF(AND(ISNUMBER(R156),ISNUMBER(U156)),R156*U156,"")</f>
        <v>0</v>
      </c>
      <c r="W156" s="96"/>
      <c r="X156" s="268"/>
      <c r="Y156" s="659">
        <v>0</v>
      </c>
      <c r="Z156" s="593"/>
      <c r="AA156" s="593"/>
      <c r="AB156" s="205">
        <v>1</v>
      </c>
      <c r="AC156" s="602">
        <f>IF(AND(ISNUMBER(Y156),ISNUMBER(AB156)),Y156*AB156,"")</f>
        <v>0</v>
      </c>
      <c r="AD156" s="96"/>
      <c r="AE156" s="268"/>
      <c r="AF156" s="510"/>
      <c r="AG156" s="556"/>
    </row>
    <row r="157" spans="1:33" ht="14.25" customHeight="1" x14ac:dyDescent="0.2">
      <c r="A157" s="101"/>
      <c r="B157" s="79" t="s">
        <v>102</v>
      </c>
      <c r="C157" s="468" t="s">
        <v>337</v>
      </c>
      <c r="D157" s="659">
        <v>0</v>
      </c>
      <c r="E157" s="602">
        <f>IF(AND(ISNUMBER(D215),ISNUMBER(H215)),D215-H215,"")</f>
        <v>0</v>
      </c>
      <c r="F157" s="593"/>
      <c r="G157" s="207"/>
      <c r="H157" s="207"/>
      <c r="I157" s="96"/>
      <c r="J157" s="268"/>
      <c r="K157" s="659">
        <v>0</v>
      </c>
      <c r="L157" s="602">
        <f>IF(AND(ISNUMBER(K215),ISNUMBER(O215)),K215-O215,"")</f>
        <v>0</v>
      </c>
      <c r="M157" s="593"/>
      <c r="N157" s="207"/>
      <c r="O157" s="207"/>
      <c r="P157" s="96"/>
      <c r="Q157" s="268"/>
      <c r="R157" s="659">
        <v>0</v>
      </c>
      <c r="S157" s="602">
        <f>IF(AND(ISNUMBER(R215),ISNUMBER(V215)),R215-V215,"")</f>
        <v>0</v>
      </c>
      <c r="T157" s="593"/>
      <c r="U157" s="207"/>
      <c r="V157" s="207"/>
      <c r="W157" s="96"/>
      <c r="X157" s="268"/>
      <c r="Y157" s="659">
        <v>0</v>
      </c>
      <c r="Z157" s="602">
        <f>IF(AND(ISNUMBER(Y215),ISNUMBER(AC215)),Y215-AC215,"")</f>
        <v>0</v>
      </c>
      <c r="AA157" s="593"/>
      <c r="AB157" s="207"/>
      <c r="AC157" s="207"/>
      <c r="AD157" s="96"/>
      <c r="AE157" s="268"/>
      <c r="AF157" s="510"/>
      <c r="AG157" s="556"/>
    </row>
    <row r="158" spans="1:33" ht="14.25" customHeight="1" x14ac:dyDescent="0.2">
      <c r="A158" s="101"/>
      <c r="B158" s="79" t="s">
        <v>8</v>
      </c>
      <c r="C158" s="468" t="s">
        <v>337</v>
      </c>
      <c r="D158" s="659">
        <v>0</v>
      </c>
      <c r="E158" s="602">
        <f>IF(AND(ISNUMBER(D216),ISNUMBER(H216)),D216-H216,"")</f>
        <v>0</v>
      </c>
      <c r="F158" s="593"/>
      <c r="G158" s="207"/>
      <c r="H158" s="207"/>
      <c r="I158" s="96"/>
      <c r="J158" s="268"/>
      <c r="K158" s="659">
        <v>0</v>
      </c>
      <c r="L158" s="602">
        <f>IF(AND(ISNUMBER(K216),ISNUMBER(O216)),K216-O216,"")</f>
        <v>0</v>
      </c>
      <c r="M158" s="593"/>
      <c r="N158" s="207"/>
      <c r="O158" s="207"/>
      <c r="P158" s="96"/>
      <c r="Q158" s="268"/>
      <c r="R158" s="659">
        <v>0</v>
      </c>
      <c r="S158" s="602">
        <f>IF(AND(ISNUMBER(R216),ISNUMBER(V216)),R216-V216,"")</f>
        <v>0</v>
      </c>
      <c r="T158" s="593"/>
      <c r="U158" s="207"/>
      <c r="V158" s="207"/>
      <c r="W158" s="96"/>
      <c r="X158" s="268"/>
      <c r="Y158" s="659">
        <v>0</v>
      </c>
      <c r="Z158" s="602">
        <f>IF(AND(ISNUMBER(Y216),ISNUMBER(AC216)),Y216-AC216,"")</f>
        <v>0</v>
      </c>
      <c r="AA158" s="593"/>
      <c r="AB158" s="207"/>
      <c r="AC158" s="207"/>
      <c r="AD158" s="96"/>
      <c r="AE158" s="268"/>
      <c r="AF158" s="510"/>
      <c r="AG158" s="556"/>
    </row>
    <row r="159" spans="1:33" ht="14.25" customHeight="1" x14ac:dyDescent="0.2">
      <c r="A159" s="101"/>
      <c r="B159" s="79" t="s">
        <v>103</v>
      </c>
      <c r="C159" s="468" t="s">
        <v>337</v>
      </c>
      <c r="D159" s="659">
        <v>0</v>
      </c>
      <c r="E159" s="602">
        <f>IF(AND(ISNUMBER(D217),ISNUMBER(H217)),D217-H217,"")</f>
        <v>0</v>
      </c>
      <c r="F159" s="593"/>
      <c r="G159" s="207"/>
      <c r="H159" s="207"/>
      <c r="I159" s="96"/>
      <c r="J159" s="268"/>
      <c r="K159" s="659">
        <v>0</v>
      </c>
      <c r="L159" s="602">
        <f>IF(AND(ISNUMBER(K217),ISNUMBER(O217)),K217-O217,"")</f>
        <v>0</v>
      </c>
      <c r="M159" s="593"/>
      <c r="N159" s="207"/>
      <c r="O159" s="207"/>
      <c r="P159" s="96"/>
      <c r="Q159" s="268"/>
      <c r="R159" s="659">
        <v>0</v>
      </c>
      <c r="S159" s="602">
        <f>IF(AND(ISNUMBER(R217),ISNUMBER(V217)),R217-V217,"")</f>
        <v>0</v>
      </c>
      <c r="T159" s="593"/>
      <c r="U159" s="207"/>
      <c r="V159" s="207"/>
      <c r="W159" s="96"/>
      <c r="X159" s="268"/>
      <c r="Y159" s="659">
        <v>0</v>
      </c>
      <c r="Z159" s="602">
        <f>IF(AND(ISNUMBER(Y217),ISNUMBER(AC217)),Y217-AC217,"")</f>
        <v>0</v>
      </c>
      <c r="AA159" s="593"/>
      <c r="AB159" s="207"/>
      <c r="AC159" s="207"/>
      <c r="AD159" s="96"/>
      <c r="AE159" s="268"/>
      <c r="AF159" s="510"/>
      <c r="AG159" s="556"/>
    </row>
    <row r="160" spans="1:33" ht="14.25" customHeight="1" x14ac:dyDescent="0.2">
      <c r="A160" s="101"/>
      <c r="B160" s="79" t="s">
        <v>9</v>
      </c>
      <c r="C160" s="468" t="s">
        <v>337</v>
      </c>
      <c r="D160" s="659">
        <v>0</v>
      </c>
      <c r="E160" s="602">
        <f>IF(AND(ISNUMBER(D218),ISNUMBER(H218),ISNUMBER(D222),ISNUMBER(H222)),((D222-H222)+(D218-H218)),"")</f>
        <v>0</v>
      </c>
      <c r="F160" s="593"/>
      <c r="G160" s="207"/>
      <c r="H160" s="207"/>
      <c r="I160" s="96"/>
      <c r="J160" s="268"/>
      <c r="K160" s="659">
        <v>0</v>
      </c>
      <c r="L160" s="602">
        <f>IF(AND(ISNUMBER(K218),ISNUMBER(O218),ISNUMBER(K222),ISNUMBER(O222)),((K222-O222)+(K218-O218)),"")</f>
        <v>0</v>
      </c>
      <c r="M160" s="593"/>
      <c r="N160" s="207"/>
      <c r="O160" s="207"/>
      <c r="P160" s="96"/>
      <c r="Q160" s="268"/>
      <c r="R160" s="659">
        <v>0</v>
      </c>
      <c r="S160" s="602">
        <f>IF(AND(ISNUMBER(R218),ISNUMBER(V218),ISNUMBER(R222),ISNUMBER(V222)),((R222-V222)+(R218-V218)),"")</f>
        <v>0</v>
      </c>
      <c r="T160" s="593"/>
      <c r="U160" s="207"/>
      <c r="V160" s="207"/>
      <c r="W160" s="96"/>
      <c r="X160" s="268"/>
      <c r="Y160" s="659">
        <v>0</v>
      </c>
      <c r="Z160" s="602">
        <f>IF(AND(ISNUMBER(Y218),ISNUMBER(AC218),ISNUMBER(Y222),ISNUMBER(AC222)),((Y222-AC222)+(Y218-AC218)),"")</f>
        <v>0</v>
      </c>
      <c r="AA160" s="593"/>
      <c r="AB160" s="207"/>
      <c r="AC160" s="207"/>
      <c r="AD160" s="96"/>
      <c r="AE160" s="268"/>
      <c r="AF160" s="510"/>
      <c r="AG160" s="556"/>
    </row>
    <row r="161" spans="1:33" ht="14.25" customHeight="1" x14ac:dyDescent="0.2">
      <c r="A161" s="101"/>
      <c r="B161" s="79" t="s">
        <v>296</v>
      </c>
      <c r="C161" s="480"/>
      <c r="D161" s="661">
        <f>IF(AND(ISNUMBER(D157),ISNUMBER(D158),ISNUMBER(D159),ISNUMBER(D160)),SUM(D157:D160),"")</f>
        <v>0</v>
      </c>
      <c r="E161" s="602">
        <f>IF(AND(ISNUMBER(E157),ISNUMBER(E158),ISNUMBER(E159),ISNUMBER(E160)),SUM(E157:E160),"")</f>
        <v>0</v>
      </c>
      <c r="F161" s="603">
        <f>IF(AND(ISNUMBER(D161),ISNUMBER(E161)),MAX(D161-E161,0),"")</f>
        <v>0</v>
      </c>
      <c r="G161" s="205">
        <v>1</v>
      </c>
      <c r="H161" s="602">
        <f>IF(AND(ISNUMBER(F161),ISNUMBER(G161)),F161*G161,"")</f>
        <v>0</v>
      </c>
      <c r="I161" s="96"/>
      <c r="J161" s="268"/>
      <c r="K161" s="661">
        <f>IF(AND(ISNUMBER(K157),ISNUMBER(K158),ISNUMBER(K159),ISNUMBER(K160)),SUM(K157:K160),"")</f>
        <v>0</v>
      </c>
      <c r="L161" s="602">
        <f>IF(AND(ISNUMBER(L157),ISNUMBER(L158),ISNUMBER(L159),ISNUMBER(L160)),SUM(L157:L160),"")</f>
        <v>0</v>
      </c>
      <c r="M161" s="603">
        <f>IF(AND(ISNUMBER(K161),ISNUMBER(L161)),MAX(K161-L161,0),"")</f>
        <v>0</v>
      </c>
      <c r="N161" s="205">
        <v>1</v>
      </c>
      <c r="O161" s="602">
        <f>IF(AND(ISNUMBER(M161),ISNUMBER(N161)),M161*N161,"")</f>
        <v>0</v>
      </c>
      <c r="P161" s="96"/>
      <c r="Q161" s="268"/>
      <c r="R161" s="661">
        <f>IF(AND(ISNUMBER(R157),ISNUMBER(R158),ISNUMBER(R159),ISNUMBER(R160)),SUM(R157:R160),"")</f>
        <v>0</v>
      </c>
      <c r="S161" s="602">
        <f>IF(AND(ISNUMBER(S157),ISNUMBER(S158),ISNUMBER(S159),ISNUMBER(S160)),SUM(S157:S160),"")</f>
        <v>0</v>
      </c>
      <c r="T161" s="603">
        <f>IF(AND(ISNUMBER(R161),ISNUMBER(S161)),MAX(R161-S161,0),"")</f>
        <v>0</v>
      </c>
      <c r="U161" s="205">
        <v>1</v>
      </c>
      <c r="V161" s="602">
        <f>IF(AND(ISNUMBER(T161),ISNUMBER(U161)),T161*U161,"")</f>
        <v>0</v>
      </c>
      <c r="W161" s="96"/>
      <c r="X161" s="268"/>
      <c r="Y161" s="661">
        <f>IF(AND(ISNUMBER(Y157),ISNUMBER(Y158),ISNUMBER(Y159),ISNUMBER(Y160)),SUM(Y157:Y160),"")</f>
        <v>0</v>
      </c>
      <c r="Z161" s="602">
        <f>IF(AND(ISNUMBER(Z157),ISNUMBER(Z158),ISNUMBER(Z159),ISNUMBER(Z160)),SUM(Z157:Z160),"")</f>
        <v>0</v>
      </c>
      <c r="AA161" s="603">
        <f>IF(AND(ISNUMBER(Y161),ISNUMBER(Z161)),MAX(Y161-Z161,0),"")</f>
        <v>0</v>
      </c>
      <c r="AB161" s="205">
        <v>1</v>
      </c>
      <c r="AC161" s="602">
        <f>IF(AND(ISNUMBER(AA161),ISNUMBER(AB161)),AA161*AB161,"")</f>
        <v>0</v>
      </c>
      <c r="AD161" s="96"/>
      <c r="AE161" s="268"/>
      <c r="AF161" s="510"/>
      <c r="AG161" s="556"/>
    </row>
    <row r="162" spans="1:33" ht="30.2" customHeight="1" x14ac:dyDescent="0.2">
      <c r="A162" s="101"/>
      <c r="B162" s="85" t="s">
        <v>297</v>
      </c>
      <c r="C162" s="480"/>
      <c r="D162" s="681"/>
      <c r="E162" s="207"/>
      <c r="F162" s="207"/>
      <c r="G162" s="207"/>
      <c r="H162" s="604">
        <f>IF(AND(ISNUMBER(H156),ISNUMBER(H161)),H156+H161,"")</f>
        <v>0</v>
      </c>
      <c r="I162" s="96"/>
      <c r="J162" s="268"/>
      <c r="K162" s="681"/>
      <c r="L162" s="207"/>
      <c r="M162" s="207"/>
      <c r="N162" s="207"/>
      <c r="O162" s="604">
        <f>IF(AND(ISNUMBER(O156),ISNUMBER(O161)),O156+O161,"")</f>
        <v>0</v>
      </c>
      <c r="P162" s="96"/>
      <c r="Q162" s="268"/>
      <c r="R162" s="681"/>
      <c r="S162" s="207"/>
      <c r="T162" s="207"/>
      <c r="U162" s="207"/>
      <c r="V162" s="604">
        <f>IF(AND(ISNUMBER(V156),ISNUMBER(V161)),V156+V161,"")</f>
        <v>0</v>
      </c>
      <c r="W162" s="96"/>
      <c r="X162" s="268"/>
      <c r="Y162" s="681"/>
      <c r="Z162" s="207"/>
      <c r="AA162" s="207"/>
      <c r="AB162" s="207"/>
      <c r="AC162" s="604">
        <f>IF(AND(ISNUMBER(AC156),ISNUMBER(AC161)),AC156+AC161,"")</f>
        <v>0</v>
      </c>
      <c r="AD162" s="96"/>
      <c r="AE162" s="268"/>
      <c r="AF162" s="510"/>
      <c r="AG162" s="556"/>
    </row>
    <row r="163" spans="1:33" ht="15" customHeight="1" x14ac:dyDescent="0.2">
      <c r="A163" s="104"/>
      <c r="B163" s="59"/>
      <c r="C163" s="422"/>
      <c r="D163" s="286"/>
      <c r="E163" s="4"/>
      <c r="F163" s="4"/>
      <c r="G163" s="122"/>
      <c r="H163" s="122"/>
      <c r="I163" s="96"/>
      <c r="J163" s="268"/>
      <c r="K163" s="711"/>
      <c r="L163" s="712"/>
      <c r="M163" s="712"/>
      <c r="N163" s="123"/>
      <c r="O163" s="123"/>
      <c r="P163" s="96"/>
      <c r="Q163" s="268"/>
      <c r="R163" s="286"/>
      <c r="S163" s="4"/>
      <c r="T163" s="4"/>
      <c r="U163" s="122"/>
      <c r="V163" s="122"/>
      <c r="W163" s="96"/>
      <c r="X163" s="268"/>
      <c r="Y163" s="286"/>
      <c r="Z163" s="4"/>
      <c r="AA163" s="4"/>
      <c r="AB163" s="122"/>
      <c r="AC163" s="122"/>
      <c r="AD163" s="96"/>
      <c r="AE163" s="268"/>
      <c r="AF163" s="510"/>
      <c r="AG163" s="556"/>
    </row>
    <row r="164" spans="1:33" ht="30.2" customHeight="1" x14ac:dyDescent="0.2">
      <c r="A164" s="104"/>
      <c r="B164" s="74"/>
      <c r="C164" s="423"/>
      <c r="D164" s="287"/>
      <c r="E164" s="76"/>
      <c r="F164" s="4"/>
      <c r="G164" s="122"/>
      <c r="H164" s="103" t="s">
        <v>108</v>
      </c>
      <c r="I164" s="96"/>
      <c r="J164" s="268"/>
      <c r="K164" s="713"/>
      <c r="L164" s="714"/>
      <c r="M164" s="712"/>
      <c r="N164" s="123"/>
      <c r="O164" s="709" t="s">
        <v>108</v>
      </c>
      <c r="P164" s="96"/>
      <c r="Q164" s="268"/>
      <c r="R164" s="287"/>
      <c r="S164" s="76"/>
      <c r="T164" s="4"/>
      <c r="U164" s="122"/>
      <c r="V164" s="103" t="s">
        <v>108</v>
      </c>
      <c r="W164" s="96"/>
      <c r="X164" s="268"/>
      <c r="Y164" s="287"/>
      <c r="Z164" s="76"/>
      <c r="AA164" s="4"/>
      <c r="AB164" s="122"/>
      <c r="AC164" s="103" t="s">
        <v>108</v>
      </c>
      <c r="AD164" s="96"/>
      <c r="AE164" s="268"/>
      <c r="AF164" s="510"/>
      <c r="AG164" s="556"/>
    </row>
    <row r="165" spans="1:33" ht="15" customHeight="1" x14ac:dyDescent="0.2">
      <c r="A165" s="101"/>
      <c r="B165" s="86" t="s">
        <v>44</v>
      </c>
      <c r="C165" s="480"/>
      <c r="D165" s="288"/>
      <c r="E165" s="136"/>
      <c r="F165" s="136"/>
      <c r="G165" s="135"/>
      <c r="H165" s="668">
        <f>IF(AND(ISNUMBER(H134),ISNUMBER(H135),ISNUMBER(H137),ISNUMBER(H138),ISNUMBER(H139),ISNUMBER(H140),ISNUMBER(H141),ISNUMBER(H142),ISNUMBER(H143),ISNUMBER(H145),ISNUMBER(H146),ISNUMBER(H148),ISNUMBER(H149),ISNUMBER(H150),ISNUMBER(H151),ISNUMBER(H152),ISNUMBER(H153),ISNUMBER(H162)),H134+H135+SUM(H137:H143)+SUM(H145:H146)+SUM(H148:H153)+H162,"")</f>
        <v>0</v>
      </c>
      <c r="I165" s="96"/>
      <c r="J165" s="268"/>
      <c r="K165" s="715"/>
      <c r="L165" s="716"/>
      <c r="M165" s="716"/>
      <c r="N165" s="618"/>
      <c r="O165" s="668">
        <f>IF(AND(ISNUMBER(O134),ISNUMBER(O135),ISNUMBER(O137),ISNUMBER(O138),ISNUMBER(O139),ISNUMBER(O140),ISNUMBER(O141),ISNUMBER(O142),ISNUMBER(O143),ISNUMBER(O145),ISNUMBER(O146),ISNUMBER(O148),ISNUMBER(O149),ISNUMBER(O150),ISNUMBER(O151),ISNUMBER(O152),ISNUMBER(O153),ISNUMBER(O162)),O134+O135+SUM(O137:O143)+SUM(O145:O146)+SUM(O148:O153)+O162,"")</f>
        <v>0</v>
      </c>
      <c r="P165" s="96"/>
      <c r="Q165" s="268"/>
      <c r="R165" s="288"/>
      <c r="S165" s="136"/>
      <c r="T165" s="136"/>
      <c r="U165" s="135"/>
      <c r="V165" s="668">
        <f>IF(AND(ISNUMBER(V134),ISNUMBER(V135),ISNUMBER(V137),ISNUMBER(V138),ISNUMBER(V139),ISNUMBER(V140),ISNUMBER(V141),ISNUMBER(V142),ISNUMBER(V143),ISNUMBER(V145),ISNUMBER(V146),ISNUMBER(V148),ISNUMBER(V149),ISNUMBER(V150),ISNUMBER(V151),ISNUMBER(V152),ISNUMBER(V153),ISNUMBER(V162)),V134+V135+SUM(V137:V143)+SUM(V145:V146)+SUM(V148:V153)+V162,"")</f>
        <v>0</v>
      </c>
      <c r="W165" s="96"/>
      <c r="X165" s="268"/>
      <c r="Y165" s="288"/>
      <c r="Z165" s="136"/>
      <c r="AA165" s="136"/>
      <c r="AB165" s="135"/>
      <c r="AC165" s="668">
        <f>IF(AND(ISNUMBER(AC134),ISNUMBER(AC135),ISNUMBER(AC137),ISNUMBER(AC138),ISNUMBER(AC139),ISNUMBER(AC140),ISNUMBER(AC141),ISNUMBER(AC142),ISNUMBER(AC143),ISNUMBER(AC145),ISNUMBER(AC146),ISNUMBER(AC148),ISNUMBER(AC149),ISNUMBER(AC150),ISNUMBER(AC151),ISNUMBER(AC152),ISNUMBER(AC153),ISNUMBER(AC162)),AC134+AC135+SUM(AC137:AC143)+SUM(AC145:AC146)+SUM(AC148:AC153)+AC162,"")</f>
        <v>0</v>
      </c>
      <c r="AD165" s="96"/>
      <c r="AE165" s="268"/>
      <c r="AF165" s="510"/>
      <c r="AG165" s="556"/>
    </row>
    <row r="166" spans="1:33" ht="15" customHeight="1" x14ac:dyDescent="0.2">
      <c r="A166" s="101"/>
      <c r="B166" s="59"/>
      <c r="C166" s="4"/>
      <c r="D166" s="278"/>
      <c r="E166" s="100"/>
      <c r="F166" s="123"/>
      <c r="G166" s="100"/>
      <c r="H166" s="100"/>
      <c r="I166" s="96"/>
      <c r="J166" s="268"/>
      <c r="K166" s="717"/>
      <c r="L166" s="123"/>
      <c r="M166" s="123"/>
      <c r="N166" s="123"/>
      <c r="O166" s="123"/>
      <c r="P166" s="96"/>
      <c r="Q166" s="268"/>
      <c r="R166" s="278"/>
      <c r="S166" s="100"/>
      <c r="T166" s="123"/>
      <c r="U166" s="100"/>
      <c r="V166" s="100"/>
      <c r="W166" s="96"/>
      <c r="X166" s="268"/>
      <c r="Y166" s="278"/>
      <c r="Z166" s="100"/>
      <c r="AA166" s="123"/>
      <c r="AB166" s="100"/>
      <c r="AC166" s="100"/>
      <c r="AD166" s="96"/>
      <c r="AE166" s="268"/>
      <c r="AF166" s="510"/>
      <c r="AG166" s="556"/>
    </row>
    <row r="167" spans="1:33" ht="30.2" customHeight="1" x14ac:dyDescent="0.2">
      <c r="A167" s="101"/>
      <c r="B167" s="85" t="s">
        <v>90</v>
      </c>
      <c r="C167" s="467" t="s">
        <v>233</v>
      </c>
      <c r="D167" s="272" t="s">
        <v>105</v>
      </c>
      <c r="E167" s="134"/>
      <c r="F167" s="135"/>
      <c r="G167" s="103" t="s">
        <v>107</v>
      </c>
      <c r="H167" s="103" t="s">
        <v>108</v>
      </c>
      <c r="I167" s="96"/>
      <c r="J167" s="268"/>
      <c r="K167" s="708" t="s">
        <v>105</v>
      </c>
      <c r="L167" s="418"/>
      <c r="M167" s="618"/>
      <c r="N167" s="709" t="s">
        <v>107</v>
      </c>
      <c r="O167" s="709" t="s">
        <v>108</v>
      </c>
      <c r="P167" s="96"/>
      <c r="Q167" s="268"/>
      <c r="R167" s="272" t="s">
        <v>105</v>
      </c>
      <c r="S167" s="134"/>
      <c r="T167" s="135"/>
      <c r="U167" s="103" t="s">
        <v>107</v>
      </c>
      <c r="V167" s="103" t="s">
        <v>108</v>
      </c>
      <c r="W167" s="96"/>
      <c r="X167" s="268"/>
      <c r="Y167" s="272" t="s">
        <v>105</v>
      </c>
      <c r="Z167" s="134"/>
      <c r="AA167" s="135"/>
      <c r="AB167" s="103" t="s">
        <v>107</v>
      </c>
      <c r="AC167" s="103" t="s">
        <v>108</v>
      </c>
      <c r="AD167" s="96"/>
      <c r="AE167" s="268"/>
      <c r="AF167" s="510"/>
      <c r="AG167" s="556"/>
    </row>
    <row r="168" spans="1:33" s="90" customFormat="1" ht="30.2" customHeight="1" x14ac:dyDescent="0.2">
      <c r="A168" s="440"/>
      <c r="B168" s="439" t="s">
        <v>186</v>
      </c>
      <c r="C168" s="565">
        <v>21.1</v>
      </c>
      <c r="D168" s="662">
        <v>0</v>
      </c>
      <c r="E168" s="441"/>
      <c r="F168" s="442"/>
      <c r="G168" s="481">
        <f>Parameters!$E$73</f>
        <v>0.1</v>
      </c>
      <c r="H168" s="666">
        <f t="shared" ref="H168:H175" si="12">IF(AND(ISNUMBER(D168),ISNUMBER(G168)),D168*G168,"")</f>
        <v>0</v>
      </c>
      <c r="I168" s="96"/>
      <c r="J168" s="268"/>
      <c r="K168" s="662">
        <v>0</v>
      </c>
      <c r="L168" s="611"/>
      <c r="M168" s="612"/>
      <c r="N168" s="481">
        <f>Parameters!$E$73</f>
        <v>0.1</v>
      </c>
      <c r="O168" s="666">
        <f t="shared" ref="O168:O175" si="13">IF(AND(ISNUMBER(K168),ISNUMBER(N168)),K168*N168,"")</f>
        <v>0</v>
      </c>
      <c r="P168" s="96"/>
      <c r="Q168" s="268"/>
      <c r="R168" s="662">
        <v>0</v>
      </c>
      <c r="S168" s="611"/>
      <c r="T168" s="612"/>
      <c r="U168" s="481">
        <f>Parameters!$E$73</f>
        <v>0.1</v>
      </c>
      <c r="V168" s="666">
        <f t="shared" ref="V168:V175" si="14">IF(AND(ISNUMBER(R168),ISNUMBER(U168)),R168*U168,"")</f>
        <v>0</v>
      </c>
      <c r="W168" s="96"/>
      <c r="X168" s="268"/>
      <c r="Y168" s="662">
        <v>0</v>
      </c>
      <c r="Z168" s="611"/>
      <c r="AA168" s="612"/>
      <c r="AB168" s="481">
        <f>Parameters!$E$73</f>
        <v>0.1</v>
      </c>
      <c r="AC168" s="666">
        <f t="shared" ref="AC168:AC175" si="15">IF(AND(ISNUMBER(Y168),ISNUMBER(AB168)),Y168*AB168,"")</f>
        <v>0</v>
      </c>
      <c r="AD168" s="96"/>
      <c r="AE168" s="268"/>
      <c r="AF168" s="507"/>
      <c r="AG168" s="506"/>
    </row>
    <row r="169" spans="1:33" s="90" customFormat="1" ht="15" customHeight="1" x14ac:dyDescent="0.2">
      <c r="A169" s="440"/>
      <c r="B169" s="159" t="s">
        <v>96</v>
      </c>
      <c r="C169" s="565">
        <v>21.1</v>
      </c>
      <c r="D169" s="662">
        <v>0</v>
      </c>
      <c r="E169" s="441"/>
      <c r="F169" s="442"/>
      <c r="G169" s="481">
        <f>Parameters!$E$74</f>
        <v>0</v>
      </c>
      <c r="H169" s="666">
        <f t="shared" si="12"/>
        <v>0</v>
      </c>
      <c r="I169" s="96"/>
      <c r="J169" s="268"/>
      <c r="K169" s="662">
        <v>0</v>
      </c>
      <c r="L169" s="611"/>
      <c r="M169" s="612"/>
      <c r="N169" s="481">
        <f>Parameters!$E$74</f>
        <v>0</v>
      </c>
      <c r="O169" s="666">
        <f t="shared" si="13"/>
        <v>0</v>
      </c>
      <c r="P169" s="96"/>
      <c r="Q169" s="268"/>
      <c r="R169" s="662">
        <v>0</v>
      </c>
      <c r="S169" s="611"/>
      <c r="T169" s="612"/>
      <c r="U169" s="481">
        <f>Parameters!$E$74</f>
        <v>0</v>
      </c>
      <c r="V169" s="666">
        <f t="shared" si="14"/>
        <v>0</v>
      </c>
      <c r="W169" s="96"/>
      <c r="X169" s="268"/>
      <c r="Y169" s="662">
        <v>0</v>
      </c>
      <c r="Z169" s="611"/>
      <c r="AA169" s="612"/>
      <c r="AB169" s="481">
        <f>Parameters!$E$74</f>
        <v>0</v>
      </c>
      <c r="AC169" s="666">
        <f t="shared" si="15"/>
        <v>0</v>
      </c>
      <c r="AD169" s="96"/>
      <c r="AE169" s="268"/>
      <c r="AF169" s="507"/>
      <c r="AG169" s="506"/>
    </row>
    <row r="170" spans="1:33" s="90" customFormat="1" ht="15" customHeight="1" x14ac:dyDescent="0.2">
      <c r="A170" s="440"/>
      <c r="B170" s="159" t="s">
        <v>187</v>
      </c>
      <c r="C170" s="565">
        <v>21.1</v>
      </c>
      <c r="D170" s="662">
        <v>0</v>
      </c>
      <c r="E170" s="441"/>
      <c r="F170" s="442"/>
      <c r="G170" s="481">
        <f>Parameters!$E$75</f>
        <v>0.03</v>
      </c>
      <c r="H170" s="666">
        <f t="shared" si="12"/>
        <v>0</v>
      </c>
      <c r="I170" s="96"/>
      <c r="J170" s="268"/>
      <c r="K170" s="662">
        <v>0</v>
      </c>
      <c r="L170" s="611"/>
      <c r="M170" s="612"/>
      <c r="N170" s="481">
        <f>Parameters!$E$75</f>
        <v>0.03</v>
      </c>
      <c r="O170" s="666">
        <f t="shared" si="13"/>
        <v>0</v>
      </c>
      <c r="P170" s="96"/>
      <c r="Q170" s="268"/>
      <c r="R170" s="662">
        <v>0</v>
      </c>
      <c r="S170" s="611"/>
      <c r="T170" s="612"/>
      <c r="U170" s="481">
        <f>Parameters!$E$75</f>
        <v>0.03</v>
      </c>
      <c r="V170" s="666">
        <f t="shared" si="14"/>
        <v>0</v>
      </c>
      <c r="W170" s="96"/>
      <c r="X170" s="268"/>
      <c r="Y170" s="662">
        <v>0</v>
      </c>
      <c r="Z170" s="611"/>
      <c r="AA170" s="612"/>
      <c r="AB170" s="481">
        <f>Parameters!$E$75</f>
        <v>0.03</v>
      </c>
      <c r="AC170" s="666">
        <f t="shared" si="15"/>
        <v>0</v>
      </c>
      <c r="AD170" s="96"/>
      <c r="AE170" s="268"/>
      <c r="AF170" s="507"/>
      <c r="AG170" s="506"/>
    </row>
    <row r="171" spans="1:33" s="90" customFormat="1" ht="14.25" customHeight="1" x14ac:dyDescent="0.2">
      <c r="A171" s="440"/>
      <c r="B171" s="159" t="s">
        <v>188</v>
      </c>
      <c r="C171" s="565">
        <v>21.1</v>
      </c>
      <c r="D171" s="662">
        <v>0</v>
      </c>
      <c r="E171" s="441"/>
      <c r="F171" s="442"/>
      <c r="G171" s="481">
        <f>Parameters!$E$76</f>
        <v>0.1</v>
      </c>
      <c r="H171" s="666">
        <f t="shared" si="12"/>
        <v>0</v>
      </c>
      <c r="I171" s="96"/>
      <c r="J171" s="268"/>
      <c r="K171" s="662">
        <v>0</v>
      </c>
      <c r="L171" s="611"/>
      <c r="M171" s="612"/>
      <c r="N171" s="481">
        <f>Parameters!$E$76</f>
        <v>0.1</v>
      </c>
      <c r="O171" s="666">
        <f t="shared" si="13"/>
        <v>0</v>
      </c>
      <c r="P171" s="96"/>
      <c r="Q171" s="268"/>
      <c r="R171" s="662">
        <v>0</v>
      </c>
      <c r="S171" s="611"/>
      <c r="T171" s="612"/>
      <c r="U171" s="481">
        <f>Parameters!$E$76</f>
        <v>0.1</v>
      </c>
      <c r="V171" s="666">
        <f t="shared" si="14"/>
        <v>0</v>
      </c>
      <c r="W171" s="96"/>
      <c r="X171" s="268"/>
      <c r="Y171" s="662">
        <v>0</v>
      </c>
      <c r="Z171" s="611"/>
      <c r="AA171" s="612"/>
      <c r="AB171" s="481">
        <f>Parameters!$E$76</f>
        <v>0.1</v>
      </c>
      <c r="AC171" s="666">
        <f t="shared" si="15"/>
        <v>0</v>
      </c>
      <c r="AD171" s="96"/>
      <c r="AE171" s="268"/>
      <c r="AF171" s="507"/>
      <c r="AG171" s="506"/>
    </row>
    <row r="172" spans="1:33" s="90" customFormat="1" ht="15" customHeight="1" x14ac:dyDescent="0.2">
      <c r="A172" s="440"/>
      <c r="B172" s="159" t="s">
        <v>189</v>
      </c>
      <c r="C172" s="565">
        <v>21.1</v>
      </c>
      <c r="D172" s="662">
        <v>0</v>
      </c>
      <c r="E172" s="441"/>
      <c r="F172" s="442"/>
      <c r="G172" s="481">
        <v>0.5</v>
      </c>
      <c r="H172" s="666">
        <f t="shared" si="12"/>
        <v>0</v>
      </c>
      <c r="I172" s="96"/>
      <c r="J172" s="268"/>
      <c r="K172" s="662">
        <v>0</v>
      </c>
      <c r="L172" s="611"/>
      <c r="M172" s="612"/>
      <c r="N172" s="481">
        <v>0.5</v>
      </c>
      <c r="O172" s="666">
        <f t="shared" si="13"/>
        <v>0</v>
      </c>
      <c r="P172" s="96"/>
      <c r="Q172" s="268"/>
      <c r="R172" s="662">
        <v>0</v>
      </c>
      <c r="S172" s="611"/>
      <c r="T172" s="612"/>
      <c r="U172" s="481">
        <v>0.5</v>
      </c>
      <c r="V172" s="666">
        <f t="shared" si="14"/>
        <v>0</v>
      </c>
      <c r="W172" s="96"/>
      <c r="X172" s="268"/>
      <c r="Y172" s="662">
        <v>0</v>
      </c>
      <c r="Z172" s="611"/>
      <c r="AA172" s="612"/>
      <c r="AB172" s="481">
        <v>0.5</v>
      </c>
      <c r="AC172" s="666">
        <f t="shared" si="15"/>
        <v>0</v>
      </c>
      <c r="AD172" s="96"/>
      <c r="AE172" s="268"/>
      <c r="AF172" s="507"/>
      <c r="AG172" s="506"/>
    </row>
    <row r="173" spans="1:33" s="90" customFormat="1" ht="14.25" customHeight="1" x14ac:dyDescent="0.2">
      <c r="A173" s="440"/>
      <c r="B173" s="159" t="s">
        <v>444</v>
      </c>
      <c r="C173" s="565">
        <v>21.1</v>
      </c>
      <c r="D173" s="662">
        <v>0</v>
      </c>
      <c r="E173" s="441"/>
      <c r="F173" s="442"/>
      <c r="G173" s="481">
        <f>Parameters!$E$78</f>
        <v>0.1</v>
      </c>
      <c r="H173" s="666">
        <f t="shared" si="12"/>
        <v>0</v>
      </c>
      <c r="I173" s="96"/>
      <c r="J173" s="268"/>
      <c r="K173" s="662">
        <v>0</v>
      </c>
      <c r="L173" s="611"/>
      <c r="M173" s="612"/>
      <c r="N173" s="481">
        <f>Parameters!$E$78</f>
        <v>0.1</v>
      </c>
      <c r="O173" s="666">
        <f t="shared" si="13"/>
        <v>0</v>
      </c>
      <c r="P173" s="96"/>
      <c r="Q173" s="268"/>
      <c r="R173" s="662">
        <v>0</v>
      </c>
      <c r="S173" s="611"/>
      <c r="T173" s="612"/>
      <c r="U173" s="481">
        <f>Parameters!$E$78</f>
        <v>0.1</v>
      </c>
      <c r="V173" s="666">
        <f t="shared" si="14"/>
        <v>0</v>
      </c>
      <c r="W173" s="96"/>
      <c r="X173" s="268"/>
      <c r="Y173" s="662">
        <v>0</v>
      </c>
      <c r="Z173" s="611"/>
      <c r="AA173" s="612"/>
      <c r="AB173" s="481">
        <f>Parameters!$E$78</f>
        <v>0.1</v>
      </c>
      <c r="AC173" s="666">
        <f t="shared" si="15"/>
        <v>0</v>
      </c>
      <c r="AD173" s="96"/>
      <c r="AE173" s="268"/>
      <c r="AF173" s="507"/>
      <c r="AG173" s="506"/>
    </row>
    <row r="174" spans="1:33" s="90" customFormat="1" ht="15" customHeight="1" x14ac:dyDescent="0.2">
      <c r="A174" s="440"/>
      <c r="B174" s="159" t="s">
        <v>14</v>
      </c>
      <c r="C174" s="565">
        <v>21.1</v>
      </c>
      <c r="D174" s="662">
        <v>0</v>
      </c>
      <c r="E174" s="441"/>
      <c r="F174" s="442"/>
      <c r="G174" s="481">
        <f>Parameters!$E$79</f>
        <v>0.1</v>
      </c>
      <c r="H174" s="666">
        <f t="shared" si="12"/>
        <v>0</v>
      </c>
      <c r="I174" s="96"/>
      <c r="J174" s="268"/>
      <c r="K174" s="662">
        <v>0</v>
      </c>
      <c r="L174" s="611"/>
      <c r="M174" s="612"/>
      <c r="N174" s="481">
        <f>Parameters!$E$79</f>
        <v>0.1</v>
      </c>
      <c r="O174" s="666">
        <f t="shared" si="13"/>
        <v>0</v>
      </c>
      <c r="P174" s="96"/>
      <c r="Q174" s="268"/>
      <c r="R174" s="662">
        <v>0</v>
      </c>
      <c r="S174" s="611"/>
      <c r="T174" s="612"/>
      <c r="U174" s="481">
        <f>Parameters!$E$79</f>
        <v>0.1</v>
      </c>
      <c r="V174" s="666">
        <f t="shared" si="14"/>
        <v>0</v>
      </c>
      <c r="W174" s="96"/>
      <c r="X174" s="268"/>
      <c r="Y174" s="662">
        <v>0</v>
      </c>
      <c r="Z174" s="611"/>
      <c r="AA174" s="612"/>
      <c r="AB174" s="481">
        <f>Parameters!$E$79</f>
        <v>0.1</v>
      </c>
      <c r="AC174" s="666">
        <f t="shared" si="15"/>
        <v>0</v>
      </c>
      <c r="AD174" s="96"/>
      <c r="AE174" s="268"/>
      <c r="AF174" s="507"/>
      <c r="AG174" s="506"/>
    </row>
    <row r="175" spans="1:33" s="90" customFormat="1" ht="27.75" customHeight="1" x14ac:dyDescent="0.2">
      <c r="A175" s="440"/>
      <c r="B175" s="159" t="s">
        <v>191</v>
      </c>
      <c r="C175" s="469">
        <v>20.2</v>
      </c>
      <c r="D175" s="662">
        <v>0</v>
      </c>
      <c r="E175" s="441"/>
      <c r="F175" s="442"/>
      <c r="G175" s="481">
        <v>1</v>
      </c>
      <c r="H175" s="666">
        <f t="shared" si="12"/>
        <v>0</v>
      </c>
      <c r="I175" s="96"/>
      <c r="J175" s="268"/>
      <c r="K175" s="662">
        <v>0</v>
      </c>
      <c r="L175" s="611"/>
      <c r="M175" s="612"/>
      <c r="N175" s="481">
        <v>1</v>
      </c>
      <c r="O175" s="666">
        <f t="shared" si="13"/>
        <v>0</v>
      </c>
      <c r="P175" s="96"/>
      <c r="Q175" s="268"/>
      <c r="R175" s="662">
        <v>0</v>
      </c>
      <c r="S175" s="611"/>
      <c r="T175" s="612"/>
      <c r="U175" s="481">
        <v>1</v>
      </c>
      <c r="V175" s="666">
        <f t="shared" si="14"/>
        <v>0</v>
      </c>
      <c r="W175" s="96"/>
      <c r="X175" s="268"/>
      <c r="Y175" s="662">
        <v>0</v>
      </c>
      <c r="Z175" s="611"/>
      <c r="AA175" s="612"/>
      <c r="AB175" s="481">
        <v>1</v>
      </c>
      <c r="AC175" s="666">
        <f t="shared" si="15"/>
        <v>0</v>
      </c>
      <c r="AD175" s="96"/>
      <c r="AE175" s="268"/>
      <c r="AF175" s="507"/>
      <c r="AG175" s="506"/>
    </row>
    <row r="176" spans="1:33" s="90" customFormat="1" ht="15" customHeight="1" x14ac:dyDescent="0.2">
      <c r="A176" s="440"/>
      <c r="B176" s="566" t="s">
        <v>112</v>
      </c>
      <c r="C176" s="480"/>
      <c r="D176" s="489"/>
      <c r="E176" s="441"/>
      <c r="F176" s="442"/>
      <c r="G176" s="567"/>
      <c r="H176" s="679">
        <f>IF(AND(ISNUMBER(H168),ISNUMBER(H169),ISNUMBER(H170),ISNUMBER(H171),ISNUMBER(H173),ISNUMBER(H174),ISNUMBER(H175)),SUM(H168:H171,H173:H175),"")</f>
        <v>0</v>
      </c>
      <c r="I176" s="96"/>
      <c r="J176" s="268"/>
      <c r="K176" s="683"/>
      <c r="L176" s="611"/>
      <c r="M176" s="612"/>
      <c r="N176" s="567"/>
      <c r="O176" s="679">
        <f>IF(AND(ISNUMBER(O168),ISNUMBER(O169),ISNUMBER(O170),ISNUMBER(O171),ISNUMBER(O173),ISNUMBER(O174),ISNUMBER(O175)),SUM(O168:O171,O173:O175),"")</f>
        <v>0</v>
      </c>
      <c r="P176" s="96"/>
      <c r="Q176" s="268"/>
      <c r="R176" s="683"/>
      <c r="S176" s="611"/>
      <c r="T176" s="612"/>
      <c r="U176" s="567"/>
      <c r="V176" s="679">
        <f>IF(AND(ISNUMBER(V168),ISNUMBER(V169),ISNUMBER(V170),ISNUMBER(V171),ISNUMBER(V173),ISNUMBER(V174),ISNUMBER(V175)),SUM(V168:V171,V173:V175),"")</f>
        <v>0</v>
      </c>
      <c r="W176" s="96"/>
      <c r="X176" s="268"/>
      <c r="Y176" s="683"/>
      <c r="Z176" s="611"/>
      <c r="AA176" s="612"/>
      <c r="AB176" s="567"/>
      <c r="AC176" s="679">
        <f>IF(AND(ISNUMBER(AC168),ISNUMBER(AC169),ISNUMBER(AC170),ISNUMBER(AC171),ISNUMBER(AC173),ISNUMBER(AC174),ISNUMBER(AC175)),SUM(AC168:AC171,AC173:AC175),"")</f>
        <v>0</v>
      </c>
      <c r="AD176" s="96"/>
      <c r="AE176" s="268"/>
      <c r="AF176" s="507"/>
      <c r="AG176" s="506"/>
    </row>
    <row r="177" spans="1:33" ht="30.2" customHeight="1" x14ac:dyDescent="0.25">
      <c r="A177" s="37" t="s">
        <v>272</v>
      </c>
      <c r="B177" s="37"/>
      <c r="C177" s="94"/>
      <c r="D177" s="271"/>
      <c r="E177" s="95"/>
      <c r="F177" s="96"/>
      <c r="G177" s="96"/>
      <c r="H177" s="96"/>
      <c r="I177" s="96"/>
      <c r="J177" s="268"/>
      <c r="K177" s="271"/>
      <c r="L177" s="95"/>
      <c r="M177" s="96"/>
      <c r="N177" s="96"/>
      <c r="O177" s="96"/>
      <c r="P177" s="96"/>
      <c r="Q177" s="268"/>
      <c r="R177" s="271"/>
      <c r="S177" s="95"/>
      <c r="T177" s="96"/>
      <c r="U177" s="96"/>
      <c r="V177" s="96"/>
      <c r="W177" s="96"/>
      <c r="X177" s="268"/>
      <c r="Y177" s="271"/>
      <c r="Z177" s="95"/>
      <c r="AA177" s="96"/>
      <c r="AB177" s="96"/>
      <c r="AC177" s="96"/>
      <c r="AD177" s="96"/>
      <c r="AE177" s="268"/>
      <c r="AF177" s="510"/>
      <c r="AG177" s="556"/>
    </row>
    <row r="178" spans="1:33" s="164" customFormat="1" ht="15" customHeight="1" x14ac:dyDescent="0.25">
      <c r="A178" s="37"/>
      <c r="B178" s="37"/>
      <c r="C178" s="94"/>
      <c r="D178" s="271"/>
      <c r="E178" s="95"/>
      <c r="F178" s="96"/>
      <c r="G178" s="96"/>
      <c r="H178" s="96"/>
      <c r="I178" s="96"/>
      <c r="J178" s="268"/>
      <c r="K178" s="271"/>
      <c r="L178" s="95"/>
      <c r="M178" s="96"/>
      <c r="N178" s="96"/>
      <c r="O178" s="96"/>
      <c r="P178" s="96"/>
      <c r="Q178" s="268"/>
      <c r="R178" s="271"/>
      <c r="S178" s="95"/>
      <c r="T178" s="96"/>
      <c r="U178" s="96"/>
      <c r="V178" s="96"/>
      <c r="W178" s="96"/>
      <c r="X178" s="268"/>
      <c r="Y178" s="271"/>
      <c r="Z178" s="95"/>
      <c r="AA178" s="96"/>
      <c r="AB178" s="96"/>
      <c r="AC178" s="96"/>
      <c r="AD178" s="96"/>
      <c r="AE178" s="268"/>
      <c r="AF178" s="527"/>
      <c r="AG178" s="558"/>
    </row>
    <row r="179" spans="1:33" s="164" customFormat="1" ht="15" customHeight="1" x14ac:dyDescent="0.2">
      <c r="A179" s="104"/>
      <c r="B179" s="75" t="s">
        <v>251</v>
      </c>
      <c r="C179" s="420"/>
      <c r="D179" s="289"/>
      <c r="E179" s="72"/>
      <c r="F179" s="72"/>
      <c r="G179" s="72"/>
      <c r="H179" s="671">
        <f>IF(AND(ISNUMBER(H76),ISNUMBER(H89),ISNUMBER(H131),ISNUMBER(H165),ISNUMBER(H176)),H76+H89+H131+H165+H176,"")</f>
        <v>0</v>
      </c>
      <c r="I179" s="96"/>
      <c r="J179" s="268"/>
      <c r="K179" s="289"/>
      <c r="L179" s="72"/>
      <c r="M179" s="72"/>
      <c r="N179" s="72"/>
      <c r="O179" s="671">
        <f>IF(AND(ISNUMBER(O76),ISNUMBER(O89),ISNUMBER(O131),ISNUMBER(O165),ISNUMBER(O176)),O76+O89+O131+O165+O176,"")</f>
        <v>0</v>
      </c>
      <c r="P179" s="96"/>
      <c r="Q179" s="268"/>
      <c r="R179" s="289"/>
      <c r="S179" s="72"/>
      <c r="T179" s="72"/>
      <c r="U179" s="72"/>
      <c r="V179" s="265">
        <f>IF(AND(ISNUMBER(V76),ISNUMBER(V89),ISNUMBER(V131),ISNUMBER(V165),ISNUMBER(V176)),V76+V89+V131+V165+V176,"")</f>
        <v>0</v>
      </c>
      <c r="W179" s="96"/>
      <c r="X179" s="268"/>
      <c r="Y179" s="289"/>
      <c r="Z179" s="72"/>
      <c r="AA179" s="72"/>
      <c r="AB179" s="72"/>
      <c r="AC179" s="265">
        <f>IF(AND(ISNUMBER(AC76),ISNUMBER(AC89),ISNUMBER(AC131),ISNUMBER(AC165),ISNUMBER(AC176)),AC76+AC89+AC131+AC165+AC176,"")</f>
        <v>0</v>
      </c>
      <c r="AD179" s="96"/>
      <c r="AE179" s="268"/>
      <c r="AF179" s="527"/>
      <c r="AG179" s="558"/>
    </row>
    <row r="180" spans="1:33" s="164" customFormat="1" ht="30.2" customHeight="1" x14ac:dyDescent="0.25">
      <c r="A180" s="37" t="s">
        <v>91</v>
      </c>
      <c r="B180" s="37"/>
      <c r="C180" s="94"/>
      <c r="D180" s="271"/>
      <c r="E180" s="119"/>
      <c r="F180" s="96"/>
      <c r="G180" s="96"/>
      <c r="H180" s="96"/>
      <c r="I180" s="96"/>
      <c r="J180" s="268"/>
      <c r="K180" s="271"/>
      <c r="L180" s="119"/>
      <c r="M180" s="96"/>
      <c r="N180" s="96"/>
      <c r="O180" s="96"/>
      <c r="P180" s="96"/>
      <c r="Q180" s="268"/>
      <c r="R180" s="271"/>
      <c r="S180" s="119"/>
      <c r="T180" s="96"/>
      <c r="U180" s="96"/>
      <c r="V180" s="96"/>
      <c r="W180" s="96"/>
      <c r="X180" s="268"/>
      <c r="Y180" s="271"/>
      <c r="Z180" s="119"/>
      <c r="AA180" s="96"/>
      <c r="AB180" s="96"/>
      <c r="AC180" s="96"/>
      <c r="AD180" s="96"/>
      <c r="AE180" s="268"/>
      <c r="AF180" s="527"/>
      <c r="AG180" s="558"/>
    </row>
    <row r="181" spans="1:33" s="164" customFormat="1" ht="30.2" customHeight="1" x14ac:dyDescent="0.25">
      <c r="A181" s="37" t="s">
        <v>192</v>
      </c>
      <c r="B181" s="37"/>
      <c r="C181" s="94"/>
      <c r="D181" s="271"/>
      <c r="E181" s="95"/>
      <c r="F181" s="96"/>
      <c r="G181" s="96"/>
      <c r="H181" s="96"/>
      <c r="I181" s="96"/>
      <c r="J181" s="268"/>
      <c r="K181" s="271"/>
      <c r="L181" s="95"/>
      <c r="M181" s="96"/>
      <c r="N181" s="96"/>
      <c r="O181" s="96"/>
      <c r="P181" s="96"/>
      <c r="Q181" s="268"/>
      <c r="R181" s="271"/>
      <c r="S181" s="95"/>
      <c r="T181" s="96"/>
      <c r="U181" s="96"/>
      <c r="V181" s="96"/>
      <c r="W181" s="96"/>
      <c r="X181" s="268"/>
      <c r="Y181" s="271"/>
      <c r="Z181" s="95"/>
      <c r="AA181" s="96"/>
      <c r="AB181" s="96"/>
      <c r="AC181" s="96"/>
      <c r="AD181" s="96"/>
      <c r="AE181" s="268"/>
      <c r="AF181" s="527"/>
      <c r="AG181" s="558"/>
    </row>
    <row r="182" spans="1:33" s="164" customFormat="1" ht="44.1" customHeight="1" x14ac:dyDescent="0.2">
      <c r="A182" s="101"/>
      <c r="B182" s="69"/>
      <c r="C182" s="467" t="s">
        <v>233</v>
      </c>
      <c r="D182" s="272" t="s">
        <v>15</v>
      </c>
      <c r="E182" s="103" t="s">
        <v>315</v>
      </c>
      <c r="F182" s="121"/>
      <c r="G182" s="103" t="s">
        <v>107</v>
      </c>
      <c r="H182" s="103" t="s">
        <v>108</v>
      </c>
      <c r="I182" s="96"/>
      <c r="J182" s="268"/>
      <c r="K182" s="272" t="s">
        <v>15</v>
      </c>
      <c r="L182" s="103" t="s">
        <v>315</v>
      </c>
      <c r="M182" s="121"/>
      <c r="N182" s="103" t="s">
        <v>107</v>
      </c>
      <c r="O182" s="103" t="s">
        <v>108</v>
      </c>
      <c r="P182" s="96"/>
      <c r="Q182" s="268"/>
      <c r="R182" s="272" t="s">
        <v>15</v>
      </c>
      <c r="S182" s="103" t="s">
        <v>315</v>
      </c>
      <c r="T182" s="121"/>
      <c r="U182" s="103" t="s">
        <v>107</v>
      </c>
      <c r="V182" s="103" t="s">
        <v>108</v>
      </c>
      <c r="W182" s="96"/>
      <c r="X182" s="268"/>
      <c r="Y182" s="272" t="s">
        <v>15</v>
      </c>
      <c r="Z182" s="103" t="s">
        <v>315</v>
      </c>
      <c r="AA182" s="121"/>
      <c r="AB182" s="103" t="s">
        <v>107</v>
      </c>
      <c r="AC182" s="103" t="s">
        <v>108</v>
      </c>
      <c r="AD182" s="96"/>
      <c r="AE182" s="268"/>
      <c r="AF182" s="527"/>
      <c r="AG182" s="558"/>
    </row>
    <row r="183" spans="1:33" s="164" customFormat="1" ht="15" customHeight="1" x14ac:dyDescent="0.2">
      <c r="A183" s="101"/>
      <c r="B183" s="61" t="s">
        <v>16</v>
      </c>
      <c r="C183" s="485"/>
      <c r="D183" s="281"/>
      <c r="E183" s="201"/>
      <c r="F183" s="206"/>
      <c r="G183" s="201"/>
      <c r="H183" s="201"/>
      <c r="I183" s="96"/>
      <c r="J183" s="268"/>
      <c r="K183" s="281"/>
      <c r="L183" s="201"/>
      <c r="M183" s="206"/>
      <c r="N183" s="201"/>
      <c r="O183" s="201"/>
      <c r="P183" s="96"/>
      <c r="Q183" s="268"/>
      <c r="R183" s="281"/>
      <c r="S183" s="201"/>
      <c r="T183" s="206"/>
      <c r="U183" s="201"/>
      <c r="V183" s="201"/>
      <c r="W183" s="96"/>
      <c r="X183" s="268"/>
      <c r="Y183" s="281"/>
      <c r="Z183" s="201"/>
      <c r="AA183" s="206"/>
      <c r="AB183" s="201"/>
      <c r="AC183" s="201"/>
      <c r="AD183" s="96"/>
      <c r="AE183" s="268"/>
      <c r="AF183" s="527"/>
      <c r="AG183" s="558"/>
    </row>
    <row r="184" spans="1:33" s="164" customFormat="1" ht="30.2" customHeight="1" x14ac:dyDescent="0.2">
      <c r="A184" s="101"/>
      <c r="B184" s="79" t="s">
        <v>445</v>
      </c>
      <c r="C184" s="468" t="s">
        <v>301</v>
      </c>
      <c r="D184" s="281"/>
      <c r="E184" s="201"/>
      <c r="F184" s="206"/>
      <c r="G184" s="201"/>
      <c r="H184" s="201"/>
      <c r="I184" s="96"/>
      <c r="J184" s="268"/>
      <c r="K184" s="281"/>
      <c r="L184" s="201"/>
      <c r="M184" s="206"/>
      <c r="N184" s="201"/>
      <c r="O184" s="201"/>
      <c r="P184" s="96"/>
      <c r="Q184" s="268"/>
      <c r="R184" s="281"/>
      <c r="S184" s="201"/>
      <c r="T184" s="206"/>
      <c r="U184" s="201"/>
      <c r="V184" s="201"/>
      <c r="W184" s="96"/>
      <c r="X184" s="268"/>
      <c r="Y184" s="281"/>
      <c r="Z184" s="201"/>
      <c r="AA184" s="206"/>
      <c r="AB184" s="201"/>
      <c r="AC184" s="201"/>
      <c r="AD184" s="96"/>
      <c r="AE184" s="268"/>
      <c r="AF184" s="527"/>
      <c r="AG184" s="558"/>
    </row>
    <row r="185" spans="1:33" s="164" customFormat="1" ht="14.25" customHeight="1" x14ac:dyDescent="0.2">
      <c r="A185" s="101"/>
      <c r="B185" s="82" t="s">
        <v>53</v>
      </c>
      <c r="C185" s="468" t="s">
        <v>301</v>
      </c>
      <c r="D185" s="659">
        <v>0</v>
      </c>
      <c r="E185" s="588">
        <v>0</v>
      </c>
      <c r="F185" s="593"/>
      <c r="G185" s="205">
        <f>Parameters!$E$63</f>
        <v>0</v>
      </c>
      <c r="H185" s="602">
        <f>IF(AND(ISNUMBER(D185),ISNUMBER(G185)),D185*G185,"")</f>
        <v>0</v>
      </c>
      <c r="I185" s="96"/>
      <c r="J185" s="268"/>
      <c r="K185" s="659">
        <v>0</v>
      </c>
      <c r="L185" s="588">
        <v>0</v>
      </c>
      <c r="M185" s="593"/>
      <c r="N185" s="205">
        <f>Parameters!$E$63</f>
        <v>0</v>
      </c>
      <c r="O185" s="602">
        <f>IF(AND(ISNUMBER(K185),ISNUMBER(N185)),K185*N185,"")</f>
        <v>0</v>
      </c>
      <c r="P185" s="96"/>
      <c r="Q185" s="268"/>
      <c r="R185" s="659">
        <v>0</v>
      </c>
      <c r="S185" s="588">
        <v>0</v>
      </c>
      <c r="T185" s="593"/>
      <c r="U185" s="205">
        <f>Parameters!$E$63</f>
        <v>0</v>
      </c>
      <c r="V185" s="602">
        <f>IF(AND(ISNUMBER(R185),ISNUMBER(U185)),R185*U185,"")</f>
        <v>0</v>
      </c>
      <c r="W185" s="96"/>
      <c r="X185" s="268"/>
      <c r="Y185" s="659">
        <v>0</v>
      </c>
      <c r="Z185" s="588">
        <v>0</v>
      </c>
      <c r="AA185" s="593"/>
      <c r="AB185" s="205">
        <f>Parameters!$E$63</f>
        <v>0</v>
      </c>
      <c r="AC185" s="602">
        <f>IF(AND(ISNUMBER(Y185),ISNUMBER(AB185)),Y185*AB185,"")</f>
        <v>0</v>
      </c>
      <c r="AD185" s="96"/>
      <c r="AE185" s="268"/>
      <c r="AF185" s="527"/>
      <c r="AG185" s="558"/>
    </row>
    <row r="186" spans="1:33" s="164" customFormat="1" ht="14.25" customHeight="1" x14ac:dyDescent="0.2">
      <c r="A186" s="101"/>
      <c r="B186" s="83" t="s">
        <v>277</v>
      </c>
      <c r="C186" s="468" t="s">
        <v>423</v>
      </c>
      <c r="D186" s="659">
        <v>0</v>
      </c>
      <c r="E186" s="588">
        <v>0</v>
      </c>
      <c r="F186" s="593"/>
      <c r="G186" s="204"/>
      <c r="H186" s="204"/>
      <c r="I186" s="4"/>
      <c r="J186" s="283"/>
      <c r="K186" s="659">
        <v>0</v>
      </c>
      <c r="L186" s="588">
        <v>0</v>
      </c>
      <c r="M186" s="593"/>
      <c r="N186" s="204"/>
      <c r="O186" s="204"/>
      <c r="P186" s="4"/>
      <c r="Q186" s="283"/>
      <c r="R186" s="659">
        <v>0</v>
      </c>
      <c r="S186" s="588">
        <v>0</v>
      </c>
      <c r="T186" s="593"/>
      <c r="U186" s="204"/>
      <c r="V186" s="204"/>
      <c r="W186" s="4"/>
      <c r="X186" s="283"/>
      <c r="Y186" s="659">
        <v>0</v>
      </c>
      <c r="Z186" s="588">
        <v>0</v>
      </c>
      <c r="AA186" s="593"/>
      <c r="AB186" s="204"/>
      <c r="AC186" s="204"/>
      <c r="AD186" s="4"/>
      <c r="AE186" s="283"/>
      <c r="AF186" s="527"/>
      <c r="AG186" s="558"/>
    </row>
    <row r="187" spans="1:33" ht="14.25" customHeight="1" x14ac:dyDescent="0.2">
      <c r="A187" s="101"/>
      <c r="B187" s="158" t="str">
        <f>CONCATENATE("Check: row ", ROW(B186), " ≤ row ", ROW(LCR_UA!B185),)</f>
        <v>Check: row 186 ≤ row 185</v>
      </c>
      <c r="C187" s="480"/>
      <c r="D187" s="673" t="str">
        <f>IF((D186&lt;=D185),"Pass","Fail")</f>
        <v>Pass</v>
      </c>
      <c r="E187" s="674" t="str">
        <f>IF((E186&lt;=E185),"Pass","Fail")</f>
        <v>Pass</v>
      </c>
      <c r="F187" s="405"/>
      <c r="G187" s="595"/>
      <c r="H187" s="595"/>
      <c r="I187" s="4"/>
      <c r="J187" s="283"/>
      <c r="K187" s="673" t="str">
        <f>IF((K186&lt;=K185),"Pass","Fail")</f>
        <v>Pass</v>
      </c>
      <c r="L187" s="674" t="str">
        <f>IF((L186&lt;=L185),"Pass","Fail")</f>
        <v>Pass</v>
      </c>
      <c r="M187" s="405"/>
      <c r="N187" s="595"/>
      <c r="O187" s="595"/>
      <c r="P187" s="4"/>
      <c r="Q187" s="283"/>
      <c r="R187" s="673" t="str">
        <f>IF((R186&lt;=R185),"Pass","Fail")</f>
        <v>Pass</v>
      </c>
      <c r="S187" s="674" t="str">
        <f>IF((S186&lt;=S185),"Pass","Fail")</f>
        <v>Pass</v>
      </c>
      <c r="T187" s="405"/>
      <c r="U187" s="595"/>
      <c r="V187" s="595"/>
      <c r="W187" s="4"/>
      <c r="X187" s="283"/>
      <c r="Y187" s="673" t="str">
        <f>IF((Y186&lt;=Y185),"Pass","Fail")</f>
        <v>Pass</v>
      </c>
      <c r="Z187" s="674" t="str">
        <f>IF((Z186&lt;=Z185),"Pass","Fail")</f>
        <v>Pass</v>
      </c>
      <c r="AA187" s="405"/>
      <c r="AB187" s="595"/>
      <c r="AC187" s="595"/>
      <c r="AD187" s="4"/>
      <c r="AE187" s="283"/>
      <c r="AF187" s="510"/>
      <c r="AG187" s="556"/>
    </row>
    <row r="188" spans="1:33" ht="14.25" customHeight="1" x14ac:dyDescent="0.2">
      <c r="A188" s="101"/>
      <c r="B188" s="82" t="s">
        <v>175</v>
      </c>
      <c r="C188" s="468" t="s">
        <v>301</v>
      </c>
      <c r="D188" s="659">
        <v>0</v>
      </c>
      <c r="E188" s="588">
        <v>0</v>
      </c>
      <c r="F188" s="596"/>
      <c r="G188" s="205">
        <f>Parameters!$E$64</f>
        <v>0.15</v>
      </c>
      <c r="H188" s="602">
        <f>IF(AND(ISNUMBER(D188),ISNUMBER(G188)),D188*G188,"")</f>
        <v>0</v>
      </c>
      <c r="I188" s="96"/>
      <c r="J188" s="268"/>
      <c r="K188" s="659">
        <v>0</v>
      </c>
      <c r="L188" s="588">
        <v>0</v>
      </c>
      <c r="M188" s="596"/>
      <c r="N188" s="205">
        <f>Parameters!$E$64</f>
        <v>0.15</v>
      </c>
      <c r="O188" s="602">
        <f>IF(AND(ISNUMBER(K188),ISNUMBER(N188)),K188*N188,"")</f>
        <v>0</v>
      </c>
      <c r="P188" s="96"/>
      <c r="Q188" s="268"/>
      <c r="R188" s="659">
        <v>0</v>
      </c>
      <c r="S188" s="588">
        <v>0</v>
      </c>
      <c r="T188" s="596"/>
      <c r="U188" s="205">
        <f>Parameters!$E$64</f>
        <v>0.15</v>
      </c>
      <c r="V188" s="602">
        <f>IF(AND(ISNUMBER(R188),ISNUMBER(U188)),R188*U188,"")</f>
        <v>0</v>
      </c>
      <c r="W188" s="96"/>
      <c r="X188" s="268"/>
      <c r="Y188" s="659">
        <v>0</v>
      </c>
      <c r="Z188" s="588">
        <v>0</v>
      </c>
      <c r="AA188" s="596"/>
      <c r="AB188" s="205">
        <f>Parameters!$E$64</f>
        <v>0.15</v>
      </c>
      <c r="AC188" s="602">
        <f>IF(AND(ISNUMBER(Y188),ISNUMBER(AB188)),Y188*AB188,"")</f>
        <v>0</v>
      </c>
      <c r="AD188" s="96"/>
      <c r="AE188" s="268"/>
      <c r="AF188" s="510"/>
      <c r="AG188" s="556"/>
    </row>
    <row r="189" spans="1:33" ht="14.25" customHeight="1" x14ac:dyDescent="0.2">
      <c r="A189" s="104"/>
      <c r="B189" s="83" t="s">
        <v>277</v>
      </c>
      <c r="C189" s="468" t="s">
        <v>423</v>
      </c>
      <c r="D189" s="659">
        <v>0</v>
      </c>
      <c r="E189" s="588">
        <v>0</v>
      </c>
      <c r="F189" s="596"/>
      <c r="G189" s="204"/>
      <c r="H189" s="204"/>
      <c r="I189" s="162"/>
      <c r="J189" s="486"/>
      <c r="K189" s="659">
        <v>0</v>
      </c>
      <c r="L189" s="588">
        <v>0</v>
      </c>
      <c r="M189" s="596"/>
      <c r="N189" s="204"/>
      <c r="O189" s="204"/>
      <c r="P189" s="162"/>
      <c r="Q189" s="486"/>
      <c r="R189" s="659">
        <v>0</v>
      </c>
      <c r="S189" s="588">
        <v>0</v>
      </c>
      <c r="T189" s="596"/>
      <c r="U189" s="204"/>
      <c r="V189" s="204"/>
      <c r="W189" s="162"/>
      <c r="X189" s="486"/>
      <c r="Y189" s="659">
        <v>0</v>
      </c>
      <c r="Z189" s="588">
        <v>0</v>
      </c>
      <c r="AA189" s="596"/>
      <c r="AB189" s="204"/>
      <c r="AC189" s="204"/>
      <c r="AD189" s="162"/>
      <c r="AE189" s="486"/>
      <c r="AF189" s="510"/>
      <c r="AG189" s="556"/>
    </row>
    <row r="190" spans="1:33" ht="14.25" customHeight="1" x14ac:dyDescent="0.2">
      <c r="A190" s="104"/>
      <c r="B190" s="158" t="str">
        <f>CONCATENATE("Check: row ", ROW(B189), " ≤ row ", ROW(LCR_UA!B188),)</f>
        <v>Check: row 189 ≤ row 188</v>
      </c>
      <c r="C190" s="487"/>
      <c r="D190" s="673" t="str">
        <f>IF((D189&lt;=D188),"Pass","Fail")</f>
        <v>Pass</v>
      </c>
      <c r="E190" s="674" t="str">
        <f>IF((E189&lt;=E188),"Pass","Fail")</f>
        <v>Pass</v>
      </c>
      <c r="F190" s="405"/>
      <c r="G190" s="595"/>
      <c r="H190" s="595"/>
      <c r="I190" s="162"/>
      <c r="J190" s="486"/>
      <c r="K190" s="673" t="str">
        <f>IF((K189&lt;=K188),"Pass","Fail")</f>
        <v>Pass</v>
      </c>
      <c r="L190" s="674" t="str">
        <f>IF((L189&lt;=L188),"Pass","Fail")</f>
        <v>Pass</v>
      </c>
      <c r="M190" s="405"/>
      <c r="N190" s="595"/>
      <c r="O190" s="595"/>
      <c r="P190" s="162"/>
      <c r="Q190" s="486"/>
      <c r="R190" s="673" t="str">
        <f>IF((R189&lt;=R188),"Pass","Fail")</f>
        <v>Pass</v>
      </c>
      <c r="S190" s="674" t="str">
        <f>IF((S189&lt;=S188),"Pass","Fail")</f>
        <v>Pass</v>
      </c>
      <c r="T190" s="405"/>
      <c r="U190" s="595"/>
      <c r="V190" s="595"/>
      <c r="W190" s="162"/>
      <c r="X190" s="486"/>
      <c r="Y190" s="673" t="str">
        <f>IF((Y189&lt;=Y188),"Pass","Fail")</f>
        <v>Pass</v>
      </c>
      <c r="Z190" s="674" t="str">
        <f>IF((Z189&lt;=Z188),"Pass","Fail")</f>
        <v>Pass</v>
      </c>
      <c r="AA190" s="405"/>
      <c r="AB190" s="595"/>
      <c r="AC190" s="595"/>
      <c r="AD190" s="162"/>
      <c r="AE190" s="486"/>
      <c r="AF190" s="510"/>
      <c r="AG190" s="556"/>
    </row>
    <row r="191" spans="1:33" ht="14.25" customHeight="1" x14ac:dyDescent="0.2">
      <c r="A191" s="104"/>
      <c r="B191" s="82" t="s">
        <v>176</v>
      </c>
      <c r="C191" s="468" t="s">
        <v>301</v>
      </c>
      <c r="D191" s="659">
        <v>0</v>
      </c>
      <c r="E191" s="588">
        <v>0</v>
      </c>
      <c r="F191" s="596"/>
      <c r="G191" s="205">
        <f>Parameters!$E$65</f>
        <v>0.15</v>
      </c>
      <c r="H191" s="602">
        <f>IF(AND(ISNUMBER(D191),ISNUMBER(G191)),D191*G191,"")</f>
        <v>0</v>
      </c>
      <c r="I191" s="162"/>
      <c r="J191" s="486"/>
      <c r="K191" s="659">
        <v>0</v>
      </c>
      <c r="L191" s="588">
        <v>0</v>
      </c>
      <c r="M191" s="596"/>
      <c r="N191" s="205">
        <f>Parameters!$E$65</f>
        <v>0.15</v>
      </c>
      <c r="O191" s="602">
        <f>IF(AND(ISNUMBER(K191),ISNUMBER(N191)),K191*N191,"")</f>
        <v>0</v>
      </c>
      <c r="P191" s="162"/>
      <c r="Q191" s="486"/>
      <c r="R191" s="659">
        <v>0</v>
      </c>
      <c r="S191" s="588">
        <v>0</v>
      </c>
      <c r="T191" s="596"/>
      <c r="U191" s="205">
        <f>Parameters!$E$65</f>
        <v>0.15</v>
      </c>
      <c r="V191" s="602">
        <f>IF(AND(ISNUMBER(R191),ISNUMBER(U191)),R191*U191,"")</f>
        <v>0</v>
      </c>
      <c r="W191" s="162"/>
      <c r="X191" s="486"/>
      <c r="Y191" s="659">
        <v>0</v>
      </c>
      <c r="Z191" s="588">
        <v>0</v>
      </c>
      <c r="AA191" s="596"/>
      <c r="AB191" s="205">
        <f>Parameters!$E$65</f>
        <v>0.15</v>
      </c>
      <c r="AC191" s="602">
        <f>IF(AND(ISNUMBER(Y191),ISNUMBER(AB191)),Y191*AB191,"")</f>
        <v>0</v>
      </c>
      <c r="AD191" s="162"/>
      <c r="AE191" s="486"/>
      <c r="AF191" s="510"/>
      <c r="AG191" s="556"/>
    </row>
    <row r="192" spans="1:33" ht="14.25" customHeight="1" x14ac:dyDescent="0.2">
      <c r="A192" s="104"/>
      <c r="B192" s="83" t="s">
        <v>277</v>
      </c>
      <c r="C192" s="468" t="s">
        <v>423</v>
      </c>
      <c r="D192" s="659">
        <v>0</v>
      </c>
      <c r="E192" s="588">
        <v>0</v>
      </c>
      <c r="F192" s="596"/>
      <c r="G192" s="204"/>
      <c r="H192" s="204"/>
      <c r="I192" s="162"/>
      <c r="J192" s="486"/>
      <c r="K192" s="659">
        <v>0</v>
      </c>
      <c r="L192" s="588">
        <v>0</v>
      </c>
      <c r="M192" s="596"/>
      <c r="N192" s="204"/>
      <c r="O192" s="204"/>
      <c r="P192" s="162"/>
      <c r="Q192" s="486"/>
      <c r="R192" s="659">
        <v>0</v>
      </c>
      <c r="S192" s="588">
        <v>0</v>
      </c>
      <c r="T192" s="596"/>
      <c r="U192" s="204"/>
      <c r="V192" s="204"/>
      <c r="W192" s="162"/>
      <c r="X192" s="486"/>
      <c r="Y192" s="659">
        <v>0</v>
      </c>
      <c r="Z192" s="588">
        <v>0</v>
      </c>
      <c r="AA192" s="596"/>
      <c r="AB192" s="204"/>
      <c r="AC192" s="204"/>
      <c r="AD192" s="162"/>
      <c r="AE192" s="486"/>
      <c r="AF192" s="510"/>
      <c r="AG192" s="556"/>
    </row>
    <row r="193" spans="1:33" ht="14.25" customHeight="1" x14ac:dyDescent="0.2">
      <c r="A193" s="104"/>
      <c r="B193" s="158" t="str">
        <f>CONCATENATE("Check: row ", ROW(B192), " ≤ row ", ROW(LCR_UA!B191),)</f>
        <v>Check: row 192 ≤ row 191</v>
      </c>
      <c r="C193" s="487"/>
      <c r="D193" s="673" t="str">
        <f>IF((D192&lt;=D191),"Pass","Fail")</f>
        <v>Pass</v>
      </c>
      <c r="E193" s="674" t="str">
        <f>IF((E192&lt;=E191),"Pass","Fail")</f>
        <v>Pass</v>
      </c>
      <c r="F193" s="405"/>
      <c r="G193" s="595"/>
      <c r="H193" s="595"/>
      <c r="I193" s="162"/>
      <c r="J193" s="486"/>
      <c r="K193" s="673" t="str">
        <f>IF((K192&lt;=K191),"Pass","Fail")</f>
        <v>Pass</v>
      </c>
      <c r="L193" s="674" t="str">
        <f>IF((L192&lt;=L191),"Pass","Fail")</f>
        <v>Pass</v>
      </c>
      <c r="M193" s="405"/>
      <c r="N193" s="595"/>
      <c r="O193" s="595"/>
      <c r="P193" s="162"/>
      <c r="Q193" s="486"/>
      <c r="R193" s="673" t="str">
        <f>IF((R192&lt;=R191),"Pass","Fail")</f>
        <v>Pass</v>
      </c>
      <c r="S193" s="674" t="str">
        <f>IF((S192&lt;=S191),"Pass","Fail")</f>
        <v>Pass</v>
      </c>
      <c r="T193" s="405"/>
      <c r="U193" s="595"/>
      <c r="V193" s="595"/>
      <c r="W193" s="162"/>
      <c r="X193" s="486"/>
      <c r="Y193" s="673" t="str">
        <f>IF((Y192&lt;=Y191),"Pass","Fail")</f>
        <v>Pass</v>
      </c>
      <c r="Z193" s="674" t="str">
        <f>IF((Z192&lt;=Z191),"Pass","Fail")</f>
        <v>Pass</v>
      </c>
      <c r="AA193" s="405"/>
      <c r="AB193" s="595"/>
      <c r="AC193" s="595"/>
      <c r="AD193" s="162"/>
      <c r="AE193" s="486"/>
      <c r="AF193" s="510"/>
      <c r="AG193" s="556"/>
    </row>
    <row r="194" spans="1:33" ht="14.25" customHeight="1" x14ac:dyDescent="0.2">
      <c r="A194" s="104"/>
      <c r="B194" s="82" t="s">
        <v>357</v>
      </c>
      <c r="C194" s="468" t="s">
        <v>301</v>
      </c>
      <c r="D194" s="659">
        <v>0</v>
      </c>
      <c r="E194" s="588">
        <v>0</v>
      </c>
      <c r="F194" s="405"/>
      <c r="G194" s="263">
        <f>Parameters!$E$66</f>
        <v>0.2</v>
      </c>
      <c r="H194" s="656">
        <f>IF(AND(ISNUMBER(D194),ISNUMBER(G194)),D194*G194,"")</f>
        <v>0</v>
      </c>
      <c r="I194" s="162"/>
      <c r="J194" s="486"/>
      <c r="K194" s="659">
        <v>0</v>
      </c>
      <c r="L194" s="588">
        <v>0</v>
      </c>
      <c r="M194" s="405"/>
      <c r="N194" s="263">
        <f>Parameters!$E$66</f>
        <v>0.2</v>
      </c>
      <c r="O194" s="656">
        <f>IF(AND(ISNUMBER(K194),ISNUMBER(N194)),K194*N194,"")</f>
        <v>0</v>
      </c>
      <c r="P194" s="162"/>
      <c r="Q194" s="486"/>
      <c r="R194" s="659">
        <v>0</v>
      </c>
      <c r="S194" s="588">
        <v>0</v>
      </c>
      <c r="T194" s="405"/>
      <c r="U194" s="263">
        <f>Parameters!$E$66</f>
        <v>0.2</v>
      </c>
      <c r="V194" s="656">
        <f>IF(AND(ISNUMBER(R194),ISNUMBER(U194)),R194*U194,"")</f>
        <v>0</v>
      </c>
      <c r="W194" s="162"/>
      <c r="X194" s="486"/>
      <c r="Y194" s="659">
        <v>0</v>
      </c>
      <c r="Z194" s="588">
        <v>0</v>
      </c>
      <c r="AA194" s="405"/>
      <c r="AB194" s="263">
        <f>Parameters!$E$66</f>
        <v>0.2</v>
      </c>
      <c r="AC194" s="656">
        <f>IF(AND(ISNUMBER(Y194),ISNUMBER(AB194)),Y194*AB194,"")</f>
        <v>0</v>
      </c>
      <c r="AD194" s="162"/>
      <c r="AE194" s="486"/>
      <c r="AF194" s="510"/>
      <c r="AG194" s="556"/>
    </row>
    <row r="195" spans="1:33" ht="14.25" customHeight="1" x14ac:dyDescent="0.2">
      <c r="A195" s="104"/>
      <c r="B195" s="83" t="s">
        <v>277</v>
      </c>
      <c r="C195" s="468" t="s">
        <v>423</v>
      </c>
      <c r="D195" s="659">
        <v>0</v>
      </c>
      <c r="E195" s="588">
        <v>0</v>
      </c>
      <c r="F195" s="405"/>
      <c r="G195" s="595"/>
      <c r="H195" s="595"/>
      <c r="I195" s="162"/>
      <c r="J195" s="486"/>
      <c r="K195" s="659">
        <v>0</v>
      </c>
      <c r="L195" s="588">
        <v>0</v>
      </c>
      <c r="M195" s="405"/>
      <c r="N195" s="595"/>
      <c r="O195" s="595"/>
      <c r="P195" s="162"/>
      <c r="Q195" s="486"/>
      <c r="R195" s="659">
        <v>0</v>
      </c>
      <c r="S195" s="588">
        <v>0</v>
      </c>
      <c r="T195" s="405"/>
      <c r="U195" s="595"/>
      <c r="V195" s="595"/>
      <c r="W195" s="162"/>
      <c r="X195" s="486"/>
      <c r="Y195" s="659">
        <v>0</v>
      </c>
      <c r="Z195" s="588">
        <v>0</v>
      </c>
      <c r="AA195" s="405"/>
      <c r="AB195" s="595"/>
      <c r="AC195" s="595"/>
      <c r="AD195" s="162"/>
      <c r="AE195" s="486"/>
      <c r="AF195" s="510"/>
      <c r="AG195" s="556"/>
    </row>
    <row r="196" spans="1:33" s="90" customFormat="1" ht="14.25" customHeight="1" x14ac:dyDescent="0.2">
      <c r="A196" s="104"/>
      <c r="B196" s="158" t="str">
        <f>CONCATENATE("Check: row ", ROW(B195), " ≤ row ", ROW(LCR_UA!B194),)</f>
        <v>Check: row 195 ≤ row 194</v>
      </c>
      <c r="C196" s="487"/>
      <c r="D196" s="673" t="str">
        <f>IF((D195&lt;=D194),"Pass","Fail")</f>
        <v>Pass</v>
      </c>
      <c r="E196" s="674" t="str">
        <f>IF((E195&lt;=E194),"Pass","Fail")</f>
        <v>Pass</v>
      </c>
      <c r="F196" s="405"/>
      <c r="G196" s="595"/>
      <c r="H196" s="595"/>
      <c r="I196" s="162"/>
      <c r="J196" s="486"/>
      <c r="K196" s="673" t="str">
        <f>IF((K195&lt;=K194),"Pass","Fail")</f>
        <v>Pass</v>
      </c>
      <c r="L196" s="674" t="str">
        <f>IF((L195&lt;=L194),"Pass","Fail")</f>
        <v>Pass</v>
      </c>
      <c r="M196" s="405"/>
      <c r="N196" s="595"/>
      <c r="O196" s="595"/>
      <c r="P196" s="162"/>
      <c r="Q196" s="486"/>
      <c r="R196" s="673" t="str">
        <f>IF((R195&lt;=R194),"Pass","Fail")</f>
        <v>Pass</v>
      </c>
      <c r="S196" s="674" t="str">
        <f>IF((S195&lt;=S194),"Pass","Fail")</f>
        <v>Pass</v>
      </c>
      <c r="T196" s="405"/>
      <c r="U196" s="595"/>
      <c r="V196" s="595"/>
      <c r="W196" s="162"/>
      <c r="X196" s="486"/>
      <c r="Y196" s="673" t="str">
        <f>IF((Y195&lt;=Y194),"Pass","Fail")</f>
        <v>Pass</v>
      </c>
      <c r="Z196" s="674" t="str">
        <f>IF((Z195&lt;=Z194),"Pass","Fail")</f>
        <v>Pass</v>
      </c>
      <c r="AA196" s="405"/>
      <c r="AB196" s="595"/>
      <c r="AC196" s="595"/>
      <c r="AD196" s="162"/>
      <c r="AE196" s="486"/>
      <c r="AF196" s="507"/>
      <c r="AG196" s="506"/>
    </row>
    <row r="197" spans="1:33" s="90" customFormat="1" ht="14.25" customHeight="1" x14ac:dyDescent="0.2">
      <c r="A197" s="399"/>
      <c r="B197" s="400" t="s">
        <v>358</v>
      </c>
      <c r="C197" s="469" t="s">
        <v>301</v>
      </c>
      <c r="D197" s="662">
        <v>0</v>
      </c>
      <c r="E197" s="675">
        <v>0</v>
      </c>
      <c r="F197" s="435"/>
      <c r="G197" s="470">
        <f>Parameters!$E$67</f>
        <v>0.5</v>
      </c>
      <c r="H197" s="682">
        <f>IF(AND(ISNUMBER(D197),ISNUMBER(G197)),D197*G197,"")</f>
        <v>0</v>
      </c>
      <c r="I197" s="451"/>
      <c r="J197" s="488"/>
      <c r="K197" s="662">
        <v>0</v>
      </c>
      <c r="L197" s="675">
        <v>0</v>
      </c>
      <c r="M197" s="435"/>
      <c r="N197" s="470">
        <f>Parameters!$E$67</f>
        <v>0.5</v>
      </c>
      <c r="O197" s="682">
        <f>IF(AND(ISNUMBER(K197),ISNUMBER(N197)),K197*N197,"")</f>
        <v>0</v>
      </c>
      <c r="P197" s="451"/>
      <c r="Q197" s="488"/>
      <c r="R197" s="662">
        <v>0</v>
      </c>
      <c r="S197" s="675">
        <v>0</v>
      </c>
      <c r="T197" s="435"/>
      <c r="U197" s="470">
        <f>Parameters!$E$67</f>
        <v>0.5</v>
      </c>
      <c r="V197" s="682">
        <f>IF(AND(ISNUMBER(R197),ISNUMBER(U197)),R197*U197,"")</f>
        <v>0</v>
      </c>
      <c r="W197" s="451"/>
      <c r="X197" s="488"/>
      <c r="Y197" s="662">
        <v>0</v>
      </c>
      <c r="Z197" s="675">
        <v>0</v>
      </c>
      <c r="AA197" s="435"/>
      <c r="AB197" s="470">
        <f>Parameters!$E$67</f>
        <v>0.5</v>
      </c>
      <c r="AC197" s="682">
        <f>IF(AND(ISNUMBER(Y197),ISNUMBER(AB197)),Y197*AB197,"")</f>
        <v>0</v>
      </c>
      <c r="AD197" s="451"/>
      <c r="AE197" s="488"/>
      <c r="AF197" s="507"/>
      <c r="AG197" s="506"/>
    </row>
    <row r="198" spans="1:33" s="90" customFormat="1" ht="14.25" customHeight="1" x14ac:dyDescent="0.2">
      <c r="A198" s="399"/>
      <c r="B198" s="185" t="s">
        <v>277</v>
      </c>
      <c r="C198" s="469" t="s">
        <v>423</v>
      </c>
      <c r="D198" s="662">
        <v>0</v>
      </c>
      <c r="E198" s="675">
        <v>0</v>
      </c>
      <c r="F198" s="435"/>
      <c r="G198" s="647"/>
      <c r="H198" s="647"/>
      <c r="I198" s="451"/>
      <c r="J198" s="488"/>
      <c r="K198" s="662">
        <v>0</v>
      </c>
      <c r="L198" s="675">
        <v>0</v>
      </c>
      <c r="M198" s="435"/>
      <c r="N198" s="647"/>
      <c r="O198" s="647"/>
      <c r="P198" s="451"/>
      <c r="Q198" s="488"/>
      <c r="R198" s="662">
        <v>0</v>
      </c>
      <c r="S198" s="675">
        <v>0</v>
      </c>
      <c r="T198" s="435"/>
      <c r="U198" s="647"/>
      <c r="V198" s="647"/>
      <c r="W198" s="451"/>
      <c r="X198" s="488"/>
      <c r="Y198" s="662">
        <v>0</v>
      </c>
      <c r="Z198" s="675">
        <v>0</v>
      </c>
      <c r="AA198" s="435"/>
      <c r="AB198" s="647"/>
      <c r="AC198" s="647"/>
      <c r="AD198" s="451"/>
      <c r="AE198" s="488"/>
      <c r="AF198" s="507"/>
      <c r="AG198" s="506"/>
    </row>
    <row r="199" spans="1:33" ht="14.25" customHeight="1" x14ac:dyDescent="0.2">
      <c r="A199" s="104"/>
      <c r="B199" s="158" t="str">
        <f>CONCATENATE("Check: row ", ROW(B198), " ≤ row ", ROW(LCR_UA!B197),)</f>
        <v>Check: row 198 ≤ row 197</v>
      </c>
      <c r="C199" s="487"/>
      <c r="D199" s="673" t="str">
        <f>IF((D198&lt;=D197),"Pass","Fail")</f>
        <v>Pass</v>
      </c>
      <c r="E199" s="674" t="str">
        <f>IF((E198&lt;=E197),"Pass","Fail")</f>
        <v>Pass</v>
      </c>
      <c r="F199" s="405"/>
      <c r="G199" s="595"/>
      <c r="H199" s="595"/>
      <c r="I199" s="162"/>
      <c r="J199" s="486"/>
      <c r="K199" s="673" t="str">
        <f>IF((K198&lt;=K197),"Pass","Fail")</f>
        <v>Pass</v>
      </c>
      <c r="L199" s="674" t="str">
        <f>IF((L198&lt;=L197),"Pass","Fail")</f>
        <v>Pass</v>
      </c>
      <c r="M199" s="405"/>
      <c r="N199" s="595"/>
      <c r="O199" s="595"/>
      <c r="P199" s="162"/>
      <c r="Q199" s="486"/>
      <c r="R199" s="673" t="str">
        <f>IF((R198&lt;=R197),"Pass","Fail")</f>
        <v>Pass</v>
      </c>
      <c r="S199" s="674" t="str">
        <f>IF((S198&lt;=S197),"Pass","Fail")</f>
        <v>Pass</v>
      </c>
      <c r="T199" s="405"/>
      <c r="U199" s="595"/>
      <c r="V199" s="595"/>
      <c r="W199" s="162"/>
      <c r="X199" s="486"/>
      <c r="Y199" s="673" t="str">
        <f>IF((Y198&lt;=Y197),"Pass","Fail")</f>
        <v>Pass</v>
      </c>
      <c r="Z199" s="674" t="str">
        <f>IF((Z198&lt;=Z197),"Pass","Fail")</f>
        <v>Pass</v>
      </c>
      <c r="AA199" s="405"/>
      <c r="AB199" s="595"/>
      <c r="AC199" s="595"/>
      <c r="AD199" s="162"/>
      <c r="AE199" s="486"/>
      <c r="AF199" s="510"/>
      <c r="AG199" s="556"/>
    </row>
    <row r="200" spans="1:33" ht="14.25" customHeight="1" x14ac:dyDescent="0.2">
      <c r="A200" s="104"/>
      <c r="B200" s="82" t="s">
        <v>194</v>
      </c>
      <c r="C200" s="468" t="s">
        <v>301</v>
      </c>
      <c r="D200" s="659">
        <v>0</v>
      </c>
      <c r="E200" s="588">
        <v>0</v>
      </c>
      <c r="F200" s="596"/>
      <c r="G200" s="205">
        <v>0.5</v>
      </c>
      <c r="H200" s="602">
        <f>IF(AND(ISNUMBER(D200),ISNUMBER(G200)),D200*G200,"")</f>
        <v>0</v>
      </c>
      <c r="I200" s="162"/>
      <c r="J200" s="486"/>
      <c r="K200" s="659">
        <v>0</v>
      </c>
      <c r="L200" s="588">
        <v>0</v>
      </c>
      <c r="M200" s="596"/>
      <c r="N200" s="205">
        <v>0.5</v>
      </c>
      <c r="O200" s="602">
        <f>IF(AND(ISNUMBER(K200),ISNUMBER(N200)),K200*N200,"")</f>
        <v>0</v>
      </c>
      <c r="P200" s="162"/>
      <c r="Q200" s="486"/>
      <c r="R200" s="659">
        <v>0</v>
      </c>
      <c r="S200" s="588">
        <v>0</v>
      </c>
      <c r="T200" s="596"/>
      <c r="U200" s="205">
        <v>0.5</v>
      </c>
      <c r="V200" s="602">
        <f>IF(AND(ISNUMBER(R200),ISNUMBER(U200)),R200*U200,"")</f>
        <v>0</v>
      </c>
      <c r="W200" s="162"/>
      <c r="X200" s="486"/>
      <c r="Y200" s="659">
        <v>0</v>
      </c>
      <c r="Z200" s="588">
        <v>0</v>
      </c>
      <c r="AA200" s="596"/>
      <c r="AB200" s="205">
        <v>0.5</v>
      </c>
      <c r="AC200" s="602">
        <f>IF(AND(ISNUMBER(Y200),ISNUMBER(AB200)),Y200*AB200,"")</f>
        <v>0</v>
      </c>
      <c r="AD200" s="162"/>
      <c r="AE200" s="486"/>
      <c r="AF200" s="510"/>
      <c r="AG200" s="556"/>
    </row>
    <row r="201" spans="1:33" ht="14.25" customHeight="1" x14ac:dyDescent="0.2">
      <c r="A201" s="101"/>
      <c r="B201" s="82" t="s">
        <v>24</v>
      </c>
      <c r="C201" s="468" t="s">
        <v>301</v>
      </c>
      <c r="D201" s="659">
        <v>0</v>
      </c>
      <c r="E201" s="588">
        <v>0</v>
      </c>
      <c r="F201" s="596"/>
      <c r="G201" s="205">
        <v>1</v>
      </c>
      <c r="H201" s="602">
        <f>IF(AND(ISNUMBER(D201),ISNUMBER(G201)),D201*G201,"")</f>
        <v>0</v>
      </c>
      <c r="I201" s="96"/>
      <c r="J201" s="268"/>
      <c r="K201" s="659">
        <v>0</v>
      </c>
      <c r="L201" s="588">
        <v>0</v>
      </c>
      <c r="M201" s="596"/>
      <c r="N201" s="205">
        <v>1</v>
      </c>
      <c r="O201" s="602">
        <f>IF(AND(ISNUMBER(K201),ISNUMBER(N201)),K201*N201,"")</f>
        <v>0</v>
      </c>
      <c r="P201" s="96"/>
      <c r="Q201" s="268"/>
      <c r="R201" s="659">
        <v>0</v>
      </c>
      <c r="S201" s="588">
        <v>0</v>
      </c>
      <c r="T201" s="596"/>
      <c r="U201" s="205">
        <v>1</v>
      </c>
      <c r="V201" s="602">
        <f>IF(AND(ISNUMBER(R201),ISNUMBER(U201)),R201*U201,"")</f>
        <v>0</v>
      </c>
      <c r="W201" s="96"/>
      <c r="X201" s="268"/>
      <c r="Y201" s="659">
        <v>0</v>
      </c>
      <c r="Z201" s="588">
        <v>0</v>
      </c>
      <c r="AA201" s="596"/>
      <c r="AB201" s="205">
        <v>1</v>
      </c>
      <c r="AC201" s="602">
        <f>IF(AND(ISNUMBER(Y201),ISNUMBER(AB201)),Y201*AB201,"")</f>
        <v>0</v>
      </c>
      <c r="AD201" s="96"/>
      <c r="AE201" s="268"/>
      <c r="AF201" s="510"/>
      <c r="AG201" s="556"/>
    </row>
    <row r="202" spans="1:33" ht="30.2" customHeight="1" x14ac:dyDescent="0.2">
      <c r="A202" s="101"/>
      <c r="B202" s="79" t="s">
        <v>446</v>
      </c>
      <c r="C202" s="468" t="s">
        <v>301</v>
      </c>
      <c r="D202" s="680"/>
      <c r="E202" s="204"/>
      <c r="F202" s="596"/>
      <c r="G202" s="204"/>
      <c r="H202" s="204"/>
      <c r="I202" s="96"/>
      <c r="J202" s="268"/>
      <c r="K202" s="680"/>
      <c r="L202" s="204"/>
      <c r="M202" s="596"/>
      <c r="N202" s="204"/>
      <c r="O202" s="204"/>
      <c r="P202" s="96"/>
      <c r="Q202" s="268"/>
      <c r="R202" s="680"/>
      <c r="S202" s="204"/>
      <c r="T202" s="596"/>
      <c r="U202" s="204"/>
      <c r="V202" s="204"/>
      <c r="W202" s="96"/>
      <c r="X202" s="268"/>
      <c r="Y202" s="680"/>
      <c r="Z202" s="204"/>
      <c r="AA202" s="596"/>
      <c r="AB202" s="204"/>
      <c r="AC202" s="204"/>
      <c r="AD202" s="96"/>
      <c r="AE202" s="268"/>
      <c r="AF202" s="510"/>
      <c r="AG202" s="556"/>
    </row>
    <row r="203" spans="1:33" ht="14.25" customHeight="1" x14ac:dyDescent="0.2">
      <c r="A203" s="101"/>
      <c r="B203" s="82" t="s">
        <v>23</v>
      </c>
      <c r="C203" s="468" t="s">
        <v>301</v>
      </c>
      <c r="D203" s="659">
        <v>0</v>
      </c>
      <c r="E203" s="588">
        <v>0</v>
      </c>
      <c r="F203" s="596"/>
      <c r="G203" s="205">
        <v>0</v>
      </c>
      <c r="H203" s="602">
        <f t="shared" ref="H203:H209" si="16">IF(AND(ISNUMBER(D203),ISNUMBER(G203)),D203*G203,"")</f>
        <v>0</v>
      </c>
      <c r="I203" s="96"/>
      <c r="J203" s="268"/>
      <c r="K203" s="659">
        <v>0</v>
      </c>
      <c r="L203" s="588">
        <v>0</v>
      </c>
      <c r="M203" s="596"/>
      <c r="N203" s="205">
        <v>0</v>
      </c>
      <c r="O203" s="602">
        <f t="shared" ref="O203:O209" si="17">IF(AND(ISNUMBER(K203),ISNUMBER(N203)),K203*N203,"")</f>
        <v>0</v>
      </c>
      <c r="P203" s="96"/>
      <c r="Q203" s="268"/>
      <c r="R203" s="659">
        <v>0</v>
      </c>
      <c r="S203" s="588">
        <v>0</v>
      </c>
      <c r="T203" s="596"/>
      <c r="U203" s="205">
        <v>0</v>
      </c>
      <c r="V203" s="602">
        <f t="shared" ref="V203:V209" si="18">IF(AND(ISNUMBER(R203),ISNUMBER(U203)),R203*U203,"")</f>
        <v>0</v>
      </c>
      <c r="W203" s="96"/>
      <c r="X203" s="268"/>
      <c r="Y203" s="659">
        <v>0</v>
      </c>
      <c r="Z203" s="588">
        <v>0</v>
      </c>
      <c r="AA203" s="596"/>
      <c r="AB203" s="205">
        <v>0</v>
      </c>
      <c r="AC203" s="602">
        <f t="shared" ref="AC203:AC209" si="19">IF(AND(ISNUMBER(Y203),ISNUMBER(AB203)),Y203*AB203,"")</f>
        <v>0</v>
      </c>
      <c r="AD203" s="96"/>
      <c r="AE203" s="268"/>
      <c r="AF203" s="510"/>
      <c r="AG203" s="556"/>
    </row>
    <row r="204" spans="1:33" ht="14.25" customHeight="1" x14ac:dyDescent="0.2">
      <c r="A204" s="101"/>
      <c r="B204" s="82" t="s">
        <v>193</v>
      </c>
      <c r="C204" s="468" t="s">
        <v>301</v>
      </c>
      <c r="D204" s="659">
        <v>0</v>
      </c>
      <c r="E204" s="588">
        <v>0</v>
      </c>
      <c r="F204" s="596"/>
      <c r="G204" s="205">
        <v>0</v>
      </c>
      <c r="H204" s="602">
        <f t="shared" si="16"/>
        <v>0</v>
      </c>
      <c r="I204" s="96"/>
      <c r="J204" s="268"/>
      <c r="K204" s="659">
        <v>0</v>
      </c>
      <c r="L204" s="588">
        <v>0</v>
      </c>
      <c r="M204" s="596"/>
      <c r="N204" s="205">
        <v>0</v>
      </c>
      <c r="O204" s="602">
        <f t="shared" si="17"/>
        <v>0</v>
      </c>
      <c r="P204" s="96"/>
      <c r="Q204" s="268"/>
      <c r="R204" s="659">
        <v>0</v>
      </c>
      <c r="S204" s="588">
        <v>0</v>
      </c>
      <c r="T204" s="596"/>
      <c r="U204" s="205">
        <v>0</v>
      </c>
      <c r="V204" s="602">
        <f t="shared" si="18"/>
        <v>0</v>
      </c>
      <c r="W204" s="96"/>
      <c r="X204" s="268"/>
      <c r="Y204" s="659">
        <v>0</v>
      </c>
      <c r="Z204" s="588">
        <v>0</v>
      </c>
      <c r="AA204" s="596"/>
      <c r="AB204" s="205">
        <v>0</v>
      </c>
      <c r="AC204" s="602">
        <f t="shared" si="19"/>
        <v>0</v>
      </c>
      <c r="AD204" s="96"/>
      <c r="AE204" s="268"/>
      <c r="AF204" s="510"/>
      <c r="AG204" s="556"/>
    </row>
    <row r="205" spans="1:33" ht="14.25" customHeight="1" x14ac:dyDescent="0.2">
      <c r="A205" s="101"/>
      <c r="B205" s="82" t="s">
        <v>195</v>
      </c>
      <c r="C205" s="468" t="s">
        <v>301</v>
      </c>
      <c r="D205" s="659">
        <v>0</v>
      </c>
      <c r="E205" s="588">
        <v>0</v>
      </c>
      <c r="F205" s="596"/>
      <c r="G205" s="205">
        <v>0</v>
      </c>
      <c r="H205" s="602">
        <f t="shared" si="16"/>
        <v>0</v>
      </c>
      <c r="I205" s="96"/>
      <c r="J205" s="268"/>
      <c r="K205" s="659">
        <v>0</v>
      </c>
      <c r="L205" s="588">
        <v>0</v>
      </c>
      <c r="M205" s="596"/>
      <c r="N205" s="205">
        <v>0</v>
      </c>
      <c r="O205" s="602">
        <f t="shared" si="17"/>
        <v>0</v>
      </c>
      <c r="P205" s="96"/>
      <c r="Q205" s="268"/>
      <c r="R205" s="659">
        <v>0</v>
      </c>
      <c r="S205" s="588">
        <v>0</v>
      </c>
      <c r="T205" s="596"/>
      <c r="U205" s="205">
        <v>0</v>
      </c>
      <c r="V205" s="602">
        <f t="shared" si="18"/>
        <v>0</v>
      </c>
      <c r="W205" s="96"/>
      <c r="X205" s="268"/>
      <c r="Y205" s="659">
        <v>0</v>
      </c>
      <c r="Z205" s="588">
        <v>0</v>
      </c>
      <c r="AA205" s="596"/>
      <c r="AB205" s="205">
        <v>0</v>
      </c>
      <c r="AC205" s="602">
        <f t="shared" si="19"/>
        <v>0</v>
      </c>
      <c r="AD205" s="96"/>
      <c r="AE205" s="268"/>
      <c r="AF205" s="510"/>
      <c r="AG205" s="556"/>
    </row>
    <row r="206" spans="1:33" ht="14.25" customHeight="1" x14ac:dyDescent="0.2">
      <c r="A206" s="101"/>
      <c r="B206" s="82" t="s">
        <v>359</v>
      </c>
      <c r="C206" s="468" t="s">
        <v>301</v>
      </c>
      <c r="D206" s="659">
        <v>0</v>
      </c>
      <c r="E206" s="588">
        <v>0</v>
      </c>
      <c r="F206" s="596"/>
      <c r="G206" s="205">
        <v>0</v>
      </c>
      <c r="H206" s="602">
        <f t="shared" si="16"/>
        <v>0</v>
      </c>
      <c r="I206" s="96"/>
      <c r="J206" s="268"/>
      <c r="K206" s="659">
        <v>0</v>
      </c>
      <c r="L206" s="588">
        <v>0</v>
      </c>
      <c r="M206" s="596"/>
      <c r="N206" s="205">
        <v>0</v>
      </c>
      <c r="O206" s="602">
        <f t="shared" si="17"/>
        <v>0</v>
      </c>
      <c r="P206" s="96"/>
      <c r="Q206" s="268"/>
      <c r="R206" s="659">
        <v>0</v>
      </c>
      <c r="S206" s="588">
        <v>0</v>
      </c>
      <c r="T206" s="596"/>
      <c r="U206" s="205">
        <v>0</v>
      </c>
      <c r="V206" s="602">
        <f t="shared" si="18"/>
        <v>0</v>
      </c>
      <c r="W206" s="96"/>
      <c r="X206" s="268"/>
      <c r="Y206" s="659">
        <v>0</v>
      </c>
      <c r="Z206" s="588">
        <v>0</v>
      </c>
      <c r="AA206" s="596"/>
      <c r="AB206" s="205">
        <v>0</v>
      </c>
      <c r="AC206" s="602">
        <f t="shared" si="19"/>
        <v>0</v>
      </c>
      <c r="AD206" s="96"/>
      <c r="AE206" s="268"/>
      <c r="AF206" s="510"/>
      <c r="AG206" s="556"/>
    </row>
    <row r="207" spans="1:33" s="90" customFormat="1" ht="14.25" customHeight="1" x14ac:dyDescent="0.2">
      <c r="A207" s="440"/>
      <c r="B207" s="400" t="s">
        <v>360</v>
      </c>
      <c r="C207" s="468" t="s">
        <v>301</v>
      </c>
      <c r="D207" s="662">
        <v>0</v>
      </c>
      <c r="E207" s="675">
        <v>0</v>
      </c>
      <c r="F207" s="648"/>
      <c r="G207" s="481">
        <v>0</v>
      </c>
      <c r="H207" s="666">
        <f t="shared" si="16"/>
        <v>0</v>
      </c>
      <c r="I207" s="96"/>
      <c r="J207" s="268"/>
      <c r="K207" s="662">
        <v>0</v>
      </c>
      <c r="L207" s="675">
        <v>0</v>
      </c>
      <c r="M207" s="648"/>
      <c r="N207" s="481">
        <v>0</v>
      </c>
      <c r="O207" s="666">
        <f t="shared" si="17"/>
        <v>0</v>
      </c>
      <c r="P207" s="96"/>
      <c r="Q207" s="268"/>
      <c r="R207" s="662">
        <v>0</v>
      </c>
      <c r="S207" s="675">
        <v>0</v>
      </c>
      <c r="T207" s="648"/>
      <c r="U207" s="481">
        <v>0</v>
      </c>
      <c r="V207" s="666">
        <f t="shared" si="18"/>
        <v>0</v>
      </c>
      <c r="W207" s="96"/>
      <c r="X207" s="268"/>
      <c r="Y207" s="662">
        <v>0</v>
      </c>
      <c r="Z207" s="675">
        <v>0</v>
      </c>
      <c r="AA207" s="648"/>
      <c r="AB207" s="481">
        <v>0</v>
      </c>
      <c r="AC207" s="666">
        <f t="shared" si="19"/>
        <v>0</v>
      </c>
      <c r="AD207" s="96"/>
      <c r="AE207" s="268"/>
      <c r="AF207" s="507"/>
      <c r="AG207" s="506"/>
    </row>
    <row r="208" spans="1:33" s="90" customFormat="1" ht="14.25" customHeight="1" x14ac:dyDescent="0.2">
      <c r="A208" s="440"/>
      <c r="B208" s="400" t="s">
        <v>194</v>
      </c>
      <c r="C208" s="469" t="s">
        <v>301</v>
      </c>
      <c r="D208" s="662">
        <v>0</v>
      </c>
      <c r="E208" s="675">
        <v>0</v>
      </c>
      <c r="F208" s="648"/>
      <c r="G208" s="481">
        <v>0</v>
      </c>
      <c r="H208" s="666">
        <f t="shared" si="16"/>
        <v>0</v>
      </c>
      <c r="I208" s="96"/>
      <c r="J208" s="268"/>
      <c r="K208" s="662">
        <v>0</v>
      </c>
      <c r="L208" s="675">
        <v>0</v>
      </c>
      <c r="M208" s="648"/>
      <c r="N208" s="481">
        <v>0</v>
      </c>
      <c r="O208" s="666">
        <f t="shared" si="17"/>
        <v>0</v>
      </c>
      <c r="P208" s="96"/>
      <c r="Q208" s="268"/>
      <c r="R208" s="662">
        <v>0</v>
      </c>
      <c r="S208" s="675">
        <v>0</v>
      </c>
      <c r="T208" s="648"/>
      <c r="U208" s="481">
        <v>0</v>
      </c>
      <c r="V208" s="666">
        <f t="shared" si="18"/>
        <v>0</v>
      </c>
      <c r="W208" s="96"/>
      <c r="X208" s="268"/>
      <c r="Y208" s="662">
        <v>0</v>
      </c>
      <c r="Z208" s="675">
        <v>0</v>
      </c>
      <c r="AA208" s="648"/>
      <c r="AB208" s="481">
        <v>0</v>
      </c>
      <c r="AC208" s="666">
        <f t="shared" si="19"/>
        <v>0</v>
      </c>
      <c r="AD208" s="96"/>
      <c r="AE208" s="268"/>
      <c r="AF208" s="507"/>
      <c r="AG208" s="506"/>
    </row>
    <row r="209" spans="1:33" s="90" customFormat="1" ht="14.25" customHeight="1" x14ac:dyDescent="0.2">
      <c r="A209" s="440"/>
      <c r="B209" s="400" t="s">
        <v>24</v>
      </c>
      <c r="C209" s="469" t="s">
        <v>301</v>
      </c>
      <c r="D209" s="662">
        <v>0</v>
      </c>
      <c r="E209" s="675">
        <v>0</v>
      </c>
      <c r="F209" s="648"/>
      <c r="G209" s="481">
        <v>0</v>
      </c>
      <c r="H209" s="666">
        <f t="shared" si="16"/>
        <v>0</v>
      </c>
      <c r="I209" s="96"/>
      <c r="J209" s="268"/>
      <c r="K209" s="662">
        <v>0</v>
      </c>
      <c r="L209" s="675">
        <v>0</v>
      </c>
      <c r="M209" s="648"/>
      <c r="N209" s="481">
        <v>0</v>
      </c>
      <c r="O209" s="666">
        <f t="shared" si="17"/>
        <v>0</v>
      </c>
      <c r="P209" s="96"/>
      <c r="Q209" s="268"/>
      <c r="R209" s="662">
        <v>0</v>
      </c>
      <c r="S209" s="675">
        <v>0</v>
      </c>
      <c r="T209" s="648"/>
      <c r="U209" s="481">
        <v>0</v>
      </c>
      <c r="V209" s="666">
        <f t="shared" si="18"/>
        <v>0</v>
      </c>
      <c r="W209" s="96"/>
      <c r="X209" s="268"/>
      <c r="Y209" s="662">
        <v>0</v>
      </c>
      <c r="Z209" s="675">
        <v>0</v>
      </c>
      <c r="AA209" s="648"/>
      <c r="AB209" s="481">
        <v>0</v>
      </c>
      <c r="AC209" s="666">
        <f t="shared" si="19"/>
        <v>0</v>
      </c>
      <c r="AD209" s="96"/>
      <c r="AE209" s="268"/>
      <c r="AF209" s="507"/>
      <c r="AG209" s="506"/>
    </row>
    <row r="210" spans="1:33" s="90" customFormat="1" ht="15" customHeight="1" x14ac:dyDescent="0.2">
      <c r="A210" s="440"/>
      <c r="B210" s="453" t="s">
        <v>17</v>
      </c>
      <c r="C210" s="487"/>
      <c r="D210" s="683"/>
      <c r="E210" s="567"/>
      <c r="F210" s="648"/>
      <c r="G210" s="567"/>
      <c r="H210" s="679">
        <f>IF(AND(ISNUMBER(H185),ISNUMBER(H188),ISNUMBER(H191),ISNUMBER(H194),ISNUMBER(H197),ISNUMBER(H200),ISNUMBER(H201),ISNUMBER(H203),ISNUMBER(H204),ISNUMBER(H205),ISNUMBER(H206),ISNUMBER(H207),ISNUMBER(H208),ISNUMBER(H209)),SUM(H185,H188,H191,H194,H197,H200:H201,H203:H209),"")</f>
        <v>0</v>
      </c>
      <c r="I210" s="96"/>
      <c r="J210" s="268"/>
      <c r="K210" s="683"/>
      <c r="L210" s="567"/>
      <c r="M210" s="648"/>
      <c r="N210" s="567"/>
      <c r="O210" s="679">
        <f>IF(AND(ISNUMBER(O185),ISNUMBER(O188),ISNUMBER(O191),ISNUMBER(O194),ISNUMBER(O197),ISNUMBER(O200),ISNUMBER(O201),ISNUMBER(O203),ISNUMBER(O204),ISNUMBER(O205),ISNUMBER(O206),ISNUMBER(O207),ISNUMBER(O208),ISNUMBER(O209)),SUM(O185,O188,O191,O194,O197,O200:O201,O203:O209),"")</f>
        <v>0</v>
      </c>
      <c r="P210" s="96"/>
      <c r="Q210" s="268"/>
      <c r="R210" s="683"/>
      <c r="S210" s="567"/>
      <c r="T210" s="648"/>
      <c r="U210" s="567"/>
      <c r="V210" s="679">
        <f>IF(AND(ISNUMBER(V185),ISNUMBER(V188),ISNUMBER(V191),ISNUMBER(V194),ISNUMBER(V197),ISNUMBER(V200),ISNUMBER(V201),ISNUMBER(V203),ISNUMBER(V204),ISNUMBER(V205),ISNUMBER(V206),ISNUMBER(V207),ISNUMBER(V208),ISNUMBER(V209)),SUM(V185,V188,V191,V194,V197,V200:V201,V203:V209),"")</f>
        <v>0</v>
      </c>
      <c r="W210" s="96"/>
      <c r="X210" s="268"/>
      <c r="Y210" s="683"/>
      <c r="Z210" s="567"/>
      <c r="AA210" s="648"/>
      <c r="AB210" s="567"/>
      <c r="AC210" s="679">
        <f>IF(AND(ISNUMBER(AC185),ISNUMBER(AC188),ISNUMBER(AC191),ISNUMBER(AC194),ISNUMBER(AC197),ISNUMBER(AC200),ISNUMBER(AC201),ISNUMBER(AC203),ISNUMBER(AC204),ISNUMBER(AC205),ISNUMBER(AC206),ISNUMBER(AC207),ISNUMBER(AC208),ISNUMBER(AC209)),SUM(AC185,AC188,AC191,AC194,AC197,AC200:AC201,AC203:AC209),"")</f>
        <v>0</v>
      </c>
      <c r="AD210" s="96"/>
      <c r="AE210" s="268"/>
      <c r="AF210" s="507"/>
      <c r="AG210" s="506"/>
    </row>
    <row r="211" spans="1:33" ht="30.2" customHeight="1" x14ac:dyDescent="0.25">
      <c r="A211" s="37" t="s">
        <v>45</v>
      </c>
      <c r="B211" s="37"/>
      <c r="C211" s="94"/>
      <c r="D211" s="271"/>
      <c r="E211" s="95"/>
      <c r="F211" s="96"/>
      <c r="G211" s="96"/>
      <c r="H211" s="96"/>
      <c r="I211" s="96"/>
      <c r="J211" s="268"/>
      <c r="K211" s="271"/>
      <c r="L211" s="95"/>
      <c r="M211" s="96"/>
      <c r="N211" s="96"/>
      <c r="O211" s="96"/>
      <c r="P211" s="96"/>
      <c r="Q211" s="268"/>
      <c r="R211" s="271"/>
      <c r="S211" s="95"/>
      <c r="T211" s="96"/>
      <c r="U211" s="96"/>
      <c r="V211" s="96"/>
      <c r="W211" s="96"/>
      <c r="X211" s="268"/>
      <c r="Y211" s="271"/>
      <c r="Z211" s="95"/>
      <c r="AA211" s="96"/>
      <c r="AB211" s="96"/>
      <c r="AC211" s="96"/>
      <c r="AD211" s="96"/>
      <c r="AE211" s="268"/>
      <c r="AF211" s="510"/>
      <c r="AG211" s="556"/>
    </row>
    <row r="212" spans="1:33" ht="15" customHeight="1" x14ac:dyDescent="0.25">
      <c r="A212" s="104"/>
      <c r="B212" s="54"/>
      <c r="C212" s="424"/>
      <c r="D212" s="290"/>
      <c r="E212" s="100"/>
      <c r="F212" s="56"/>
      <c r="G212" s="100"/>
      <c r="H212" s="100"/>
      <c r="I212" s="96"/>
      <c r="J212" s="268"/>
      <c r="K212" s="290"/>
      <c r="L212" s="100"/>
      <c r="M212" s="56"/>
      <c r="N212" s="100"/>
      <c r="O212" s="100"/>
      <c r="P212" s="96"/>
      <c r="Q212" s="268"/>
      <c r="R212" s="290"/>
      <c r="S212" s="100"/>
      <c r="T212" s="56"/>
      <c r="U212" s="100"/>
      <c r="V212" s="100"/>
      <c r="W212" s="96"/>
      <c r="X212" s="268"/>
      <c r="Y212" s="290"/>
      <c r="Z212" s="100"/>
      <c r="AA212" s="56"/>
      <c r="AB212" s="100"/>
      <c r="AC212" s="100"/>
      <c r="AD212" s="96"/>
      <c r="AE212" s="268"/>
      <c r="AF212" s="510"/>
      <c r="AG212" s="556"/>
    </row>
    <row r="213" spans="1:33" ht="44.1" customHeight="1" x14ac:dyDescent="0.2">
      <c r="A213" s="101"/>
      <c r="B213" s="69"/>
      <c r="C213" s="467" t="s">
        <v>233</v>
      </c>
      <c r="D213" s="272" t="s">
        <v>105</v>
      </c>
      <c r="E213" s="134"/>
      <c r="F213" s="135"/>
      <c r="G213" s="103" t="s">
        <v>107</v>
      </c>
      <c r="H213" s="103" t="s">
        <v>108</v>
      </c>
      <c r="I213" s="96"/>
      <c r="J213" s="268"/>
      <c r="K213" s="272" t="s">
        <v>105</v>
      </c>
      <c r="L213" s="134"/>
      <c r="M213" s="135"/>
      <c r="N213" s="103" t="s">
        <v>107</v>
      </c>
      <c r="O213" s="103" t="s">
        <v>108</v>
      </c>
      <c r="P213" s="96"/>
      <c r="Q213" s="268"/>
      <c r="R213" s="272" t="s">
        <v>105</v>
      </c>
      <c r="S213" s="134"/>
      <c r="T213" s="135"/>
      <c r="U213" s="103" t="s">
        <v>107</v>
      </c>
      <c r="V213" s="103" t="s">
        <v>108</v>
      </c>
      <c r="W213" s="96"/>
      <c r="X213" s="268"/>
      <c r="Y213" s="272" t="s">
        <v>105</v>
      </c>
      <c r="Z213" s="134"/>
      <c r="AA213" s="135"/>
      <c r="AB213" s="103" t="s">
        <v>107</v>
      </c>
      <c r="AC213" s="103" t="s">
        <v>108</v>
      </c>
      <c r="AD213" s="96"/>
      <c r="AE213" s="268"/>
      <c r="AF213" s="510"/>
      <c r="AG213" s="556"/>
    </row>
    <row r="214" spans="1:33" ht="32.25" customHeight="1" x14ac:dyDescent="0.2">
      <c r="A214" s="101"/>
      <c r="B214" s="61" t="str">
        <f>CONCATENATE("Contractual inflows due in ≤ 30 days from fully performing financing, not reported in lines ", ROW(B185), " to ", ROW(B209), ", from:")</f>
        <v>Contractual inflows due in ≤ 30 days from fully performing financing, not reported in lines 185 to 209, from:</v>
      </c>
      <c r="C214" s="480"/>
      <c r="D214" s="281"/>
      <c r="E214" s="173"/>
      <c r="F214" s="172"/>
      <c r="G214" s="201"/>
      <c r="H214" s="201"/>
      <c r="I214" s="96"/>
      <c r="J214" s="268"/>
      <c r="K214" s="281"/>
      <c r="L214" s="173"/>
      <c r="M214" s="172"/>
      <c r="N214" s="201"/>
      <c r="O214" s="201"/>
      <c r="P214" s="96"/>
      <c r="Q214" s="268"/>
      <c r="R214" s="281"/>
      <c r="S214" s="173"/>
      <c r="T214" s="172"/>
      <c r="U214" s="201"/>
      <c r="V214" s="201"/>
      <c r="W214" s="96"/>
      <c r="X214" s="268"/>
      <c r="Y214" s="281"/>
      <c r="Z214" s="173"/>
      <c r="AA214" s="172"/>
      <c r="AB214" s="201"/>
      <c r="AC214" s="201"/>
      <c r="AD214" s="96"/>
      <c r="AE214" s="268"/>
      <c r="AF214" s="510"/>
      <c r="AG214" s="556"/>
    </row>
    <row r="215" spans="1:33" ht="14.25" customHeight="1" x14ac:dyDescent="0.2">
      <c r="A215" s="101"/>
      <c r="B215" s="79" t="s">
        <v>18</v>
      </c>
      <c r="C215" s="468" t="s">
        <v>338</v>
      </c>
      <c r="D215" s="659">
        <v>0</v>
      </c>
      <c r="E215" s="589"/>
      <c r="F215" s="590"/>
      <c r="G215" s="205">
        <v>0.5</v>
      </c>
      <c r="H215" s="602">
        <f>IF(AND(ISNUMBER(D215),ISNUMBER(G215)),D215*G215,"")</f>
        <v>0</v>
      </c>
      <c r="I215" s="96"/>
      <c r="J215" s="268"/>
      <c r="K215" s="659">
        <v>0</v>
      </c>
      <c r="L215" s="589"/>
      <c r="M215" s="590"/>
      <c r="N215" s="205">
        <v>0.5</v>
      </c>
      <c r="O215" s="602">
        <f>IF(AND(ISNUMBER(K215),ISNUMBER(N215)),K215*N215,"")</f>
        <v>0</v>
      </c>
      <c r="P215" s="96"/>
      <c r="Q215" s="268"/>
      <c r="R215" s="659">
        <v>0</v>
      </c>
      <c r="S215" s="589"/>
      <c r="T215" s="590"/>
      <c r="U215" s="205">
        <v>0.5</v>
      </c>
      <c r="V215" s="602">
        <f>IF(AND(ISNUMBER(R215),ISNUMBER(U215)),R215*U215,"")</f>
        <v>0</v>
      </c>
      <c r="W215" s="96"/>
      <c r="X215" s="268"/>
      <c r="Y215" s="659">
        <v>0</v>
      </c>
      <c r="Z215" s="589"/>
      <c r="AA215" s="590"/>
      <c r="AB215" s="205">
        <v>0.5</v>
      </c>
      <c r="AC215" s="602">
        <f>IF(AND(ISNUMBER(Y215),ISNUMBER(AB215)),Y215*AB215,"")</f>
        <v>0</v>
      </c>
      <c r="AD215" s="96"/>
      <c r="AE215" s="268"/>
      <c r="AF215" s="510"/>
      <c r="AG215" s="556"/>
    </row>
    <row r="216" spans="1:33" ht="14.25" customHeight="1" x14ac:dyDescent="0.2">
      <c r="A216" s="101"/>
      <c r="B216" s="79" t="s">
        <v>19</v>
      </c>
      <c r="C216" s="468" t="s">
        <v>338</v>
      </c>
      <c r="D216" s="659">
        <v>0</v>
      </c>
      <c r="E216" s="589"/>
      <c r="F216" s="590"/>
      <c r="G216" s="205">
        <v>0.5</v>
      </c>
      <c r="H216" s="602">
        <f>IF(AND(ISNUMBER(D216),ISNUMBER(G216)),D216*G216,"")</f>
        <v>0</v>
      </c>
      <c r="I216" s="96"/>
      <c r="J216" s="268"/>
      <c r="K216" s="659">
        <v>0</v>
      </c>
      <c r="L216" s="589"/>
      <c r="M216" s="590"/>
      <c r="N216" s="205">
        <v>0.5</v>
      </c>
      <c r="O216" s="602">
        <f>IF(AND(ISNUMBER(K216),ISNUMBER(N216)),K216*N216,"")</f>
        <v>0</v>
      </c>
      <c r="P216" s="96"/>
      <c r="Q216" s="268"/>
      <c r="R216" s="659">
        <v>0</v>
      </c>
      <c r="S216" s="589"/>
      <c r="T216" s="590"/>
      <c r="U216" s="205">
        <v>0.5</v>
      </c>
      <c r="V216" s="602">
        <f>IF(AND(ISNUMBER(R216),ISNUMBER(U216)),R216*U216,"")</f>
        <v>0</v>
      </c>
      <c r="W216" s="96"/>
      <c r="X216" s="268"/>
      <c r="Y216" s="659">
        <v>0</v>
      </c>
      <c r="Z216" s="589"/>
      <c r="AA216" s="590"/>
      <c r="AB216" s="205">
        <v>0.5</v>
      </c>
      <c r="AC216" s="602">
        <f>IF(AND(ISNUMBER(Y216),ISNUMBER(AB216)),Y216*AB216,"")</f>
        <v>0</v>
      </c>
      <c r="AD216" s="96"/>
      <c r="AE216" s="268"/>
      <c r="AF216" s="510"/>
      <c r="AG216" s="556"/>
    </row>
    <row r="217" spans="1:33" s="90" customFormat="1" ht="14.25" customHeight="1" x14ac:dyDescent="0.2">
      <c r="A217" s="101"/>
      <c r="B217" s="79" t="s">
        <v>29</v>
      </c>
      <c r="C217" s="468" t="s">
        <v>338</v>
      </c>
      <c r="D217" s="659">
        <v>0</v>
      </c>
      <c r="E217" s="589"/>
      <c r="F217" s="590"/>
      <c r="G217" s="205">
        <v>0.5</v>
      </c>
      <c r="H217" s="602">
        <f>IF(AND(ISNUMBER(D217),ISNUMBER(G217)),D217*G217,"")</f>
        <v>0</v>
      </c>
      <c r="I217" s="96"/>
      <c r="J217" s="268"/>
      <c r="K217" s="659">
        <v>0</v>
      </c>
      <c r="L217" s="589"/>
      <c r="M217" s="590"/>
      <c r="N217" s="205">
        <v>0.5</v>
      </c>
      <c r="O217" s="602">
        <f>IF(AND(ISNUMBER(K217),ISNUMBER(N217)),K217*N217,"")</f>
        <v>0</v>
      </c>
      <c r="P217" s="96"/>
      <c r="Q217" s="268"/>
      <c r="R217" s="659">
        <v>0</v>
      </c>
      <c r="S217" s="589"/>
      <c r="T217" s="590"/>
      <c r="U217" s="205">
        <v>0.5</v>
      </c>
      <c r="V217" s="602">
        <f>IF(AND(ISNUMBER(R217),ISNUMBER(U217)),R217*U217,"")</f>
        <v>0</v>
      </c>
      <c r="W217" s="96"/>
      <c r="X217" s="268"/>
      <c r="Y217" s="659">
        <v>0</v>
      </c>
      <c r="Z217" s="589"/>
      <c r="AA217" s="590"/>
      <c r="AB217" s="205">
        <v>0.5</v>
      </c>
      <c r="AC217" s="602">
        <f>IF(AND(ISNUMBER(Y217),ISNUMBER(AB217)),Y217*AB217,"")</f>
        <v>0</v>
      </c>
      <c r="AD217" s="96"/>
      <c r="AE217" s="268"/>
      <c r="AF217" s="507"/>
      <c r="AG217" s="506"/>
    </row>
    <row r="218" spans="1:33" s="90" customFormat="1" ht="14.25" customHeight="1" x14ac:dyDescent="0.2">
      <c r="A218" s="101"/>
      <c r="B218" s="79" t="s">
        <v>92</v>
      </c>
      <c r="C218" s="468" t="s">
        <v>338</v>
      </c>
      <c r="D218" s="659">
        <v>0</v>
      </c>
      <c r="E218" s="589"/>
      <c r="F218" s="590"/>
      <c r="G218" s="205">
        <v>1</v>
      </c>
      <c r="H218" s="602">
        <f>IF(AND(ISNUMBER(D218),ISNUMBER(G218)),D218*G218,"")</f>
        <v>0</v>
      </c>
      <c r="I218" s="96"/>
      <c r="J218" s="268"/>
      <c r="K218" s="659">
        <v>0</v>
      </c>
      <c r="L218" s="589"/>
      <c r="M218" s="590"/>
      <c r="N218" s="205">
        <v>1</v>
      </c>
      <c r="O218" s="602">
        <f>IF(AND(ISNUMBER(K218),ISNUMBER(N218)),K218*N218,"")</f>
        <v>0</v>
      </c>
      <c r="P218" s="96"/>
      <c r="Q218" s="268"/>
      <c r="R218" s="659">
        <v>0</v>
      </c>
      <c r="S218" s="589"/>
      <c r="T218" s="590"/>
      <c r="U218" s="205">
        <v>1</v>
      </c>
      <c r="V218" s="602">
        <f>IF(AND(ISNUMBER(R218),ISNUMBER(U218)),R218*U218,"")</f>
        <v>0</v>
      </c>
      <c r="W218" s="96"/>
      <c r="X218" s="268"/>
      <c r="Y218" s="659">
        <v>0</v>
      </c>
      <c r="Z218" s="589"/>
      <c r="AA218" s="590"/>
      <c r="AB218" s="205">
        <v>1</v>
      </c>
      <c r="AC218" s="602">
        <f>IF(AND(ISNUMBER(Y218),ISNUMBER(AB218)),Y218*AB218,"")</f>
        <v>0</v>
      </c>
      <c r="AD218" s="96"/>
      <c r="AE218" s="268"/>
      <c r="AF218" s="507"/>
      <c r="AG218" s="506"/>
    </row>
    <row r="219" spans="1:33" s="90" customFormat="1" ht="14.25" customHeight="1" x14ac:dyDescent="0.2">
      <c r="A219" s="101"/>
      <c r="B219" s="79" t="s">
        <v>30</v>
      </c>
      <c r="C219" s="468" t="s">
        <v>338</v>
      </c>
      <c r="D219" s="680"/>
      <c r="E219" s="589"/>
      <c r="F219" s="590"/>
      <c r="G219" s="204"/>
      <c r="H219" s="204"/>
      <c r="I219" s="96"/>
      <c r="J219" s="268"/>
      <c r="K219" s="680"/>
      <c r="L219" s="589"/>
      <c r="M219" s="590"/>
      <c r="N219" s="204"/>
      <c r="O219" s="204"/>
      <c r="P219" s="96"/>
      <c r="Q219" s="268"/>
      <c r="R219" s="680"/>
      <c r="S219" s="589"/>
      <c r="T219" s="590"/>
      <c r="U219" s="204"/>
      <c r="V219" s="204"/>
      <c r="W219" s="96"/>
      <c r="X219" s="268"/>
      <c r="Y219" s="680"/>
      <c r="Z219" s="589"/>
      <c r="AA219" s="590"/>
      <c r="AB219" s="204"/>
      <c r="AC219" s="204"/>
      <c r="AD219" s="96"/>
      <c r="AE219" s="268"/>
      <c r="AF219" s="507"/>
      <c r="AG219" s="506"/>
    </row>
    <row r="220" spans="1:33" ht="14.25" customHeight="1" x14ac:dyDescent="0.2">
      <c r="A220" s="101"/>
      <c r="B220" s="82" t="s">
        <v>230</v>
      </c>
      <c r="C220" s="468">
        <v>26.2</v>
      </c>
      <c r="D220" s="659">
        <v>0</v>
      </c>
      <c r="E220" s="589"/>
      <c r="F220" s="590"/>
      <c r="G220" s="205">
        <v>0</v>
      </c>
      <c r="H220" s="602">
        <f>IF(AND(ISNUMBER(D220),ISNUMBER(G220)),D220*G220,"")</f>
        <v>0</v>
      </c>
      <c r="I220" s="96"/>
      <c r="J220" s="268"/>
      <c r="K220" s="659">
        <v>0</v>
      </c>
      <c r="L220" s="589"/>
      <c r="M220" s="590"/>
      <c r="N220" s="205">
        <v>0</v>
      </c>
      <c r="O220" s="602">
        <f>IF(AND(ISNUMBER(K220),ISNUMBER(N220)),K220*N220,"")</f>
        <v>0</v>
      </c>
      <c r="P220" s="96"/>
      <c r="Q220" s="268"/>
      <c r="R220" s="659">
        <v>0</v>
      </c>
      <c r="S220" s="589"/>
      <c r="T220" s="590"/>
      <c r="U220" s="205">
        <v>0</v>
      </c>
      <c r="V220" s="602">
        <f>IF(AND(ISNUMBER(R220),ISNUMBER(U220)),R220*U220,"")</f>
        <v>0</v>
      </c>
      <c r="W220" s="96"/>
      <c r="X220" s="268"/>
      <c r="Y220" s="659">
        <v>0</v>
      </c>
      <c r="Z220" s="589"/>
      <c r="AA220" s="590"/>
      <c r="AB220" s="205">
        <v>0</v>
      </c>
      <c r="AC220" s="602">
        <f>IF(AND(ISNUMBER(Y220),ISNUMBER(AB220)),Y220*AB220,"")</f>
        <v>0</v>
      </c>
      <c r="AD220" s="96"/>
      <c r="AE220" s="268"/>
      <c r="AF220" s="510"/>
      <c r="AG220" s="556"/>
    </row>
    <row r="221" spans="1:33" ht="14.25" customHeight="1" x14ac:dyDescent="0.2">
      <c r="A221" s="101"/>
      <c r="B221" s="82" t="s">
        <v>447</v>
      </c>
      <c r="C221" s="468" t="s">
        <v>339</v>
      </c>
      <c r="D221" s="659">
        <v>0</v>
      </c>
      <c r="E221" s="589"/>
      <c r="F221" s="590"/>
      <c r="G221" s="205">
        <v>1</v>
      </c>
      <c r="H221" s="602">
        <f>IF(AND(ISNUMBER(D221),ISNUMBER(G221)),D221*G221,"")</f>
        <v>0</v>
      </c>
      <c r="I221" s="96"/>
      <c r="J221" s="268"/>
      <c r="K221" s="659">
        <v>0</v>
      </c>
      <c r="L221" s="589"/>
      <c r="M221" s="590"/>
      <c r="N221" s="205">
        <v>1</v>
      </c>
      <c r="O221" s="602">
        <f>IF(AND(ISNUMBER(K221),ISNUMBER(N221)),K221*N221,"")</f>
        <v>0</v>
      </c>
      <c r="P221" s="96"/>
      <c r="Q221" s="268"/>
      <c r="R221" s="659">
        <v>0</v>
      </c>
      <c r="S221" s="589"/>
      <c r="T221" s="590"/>
      <c r="U221" s="205">
        <v>1</v>
      </c>
      <c r="V221" s="602">
        <f>IF(AND(ISNUMBER(R221),ISNUMBER(U221)),R221*U221,"")</f>
        <v>0</v>
      </c>
      <c r="W221" s="96"/>
      <c r="X221" s="268"/>
      <c r="Y221" s="659">
        <v>0</v>
      </c>
      <c r="Z221" s="589"/>
      <c r="AA221" s="590"/>
      <c r="AB221" s="205">
        <v>1</v>
      </c>
      <c r="AC221" s="602">
        <f>IF(AND(ISNUMBER(Y221),ISNUMBER(AB221)),Y221*AB221,"")</f>
        <v>0</v>
      </c>
      <c r="AD221" s="96"/>
      <c r="AE221" s="268"/>
      <c r="AF221" s="510"/>
      <c r="AG221" s="556"/>
    </row>
    <row r="222" spans="1:33" ht="14.25" customHeight="1" x14ac:dyDescent="0.2">
      <c r="A222" s="101"/>
      <c r="B222" s="79" t="s">
        <v>31</v>
      </c>
      <c r="C222" s="468" t="s">
        <v>338</v>
      </c>
      <c r="D222" s="659">
        <v>0</v>
      </c>
      <c r="E222" s="589"/>
      <c r="F222" s="590"/>
      <c r="G222" s="205">
        <v>0.5</v>
      </c>
      <c r="H222" s="602">
        <f>IF(AND(ISNUMBER(D222),ISNUMBER(G222)),D222*G222,"")</f>
        <v>0</v>
      </c>
      <c r="I222" s="96"/>
      <c r="J222" s="268"/>
      <c r="K222" s="659">
        <v>0</v>
      </c>
      <c r="L222" s="589"/>
      <c r="M222" s="590"/>
      <c r="N222" s="205">
        <v>0.5</v>
      </c>
      <c r="O222" s="602">
        <f>IF(AND(ISNUMBER(K222),ISNUMBER(N222)),K222*N222,"")</f>
        <v>0</v>
      </c>
      <c r="P222" s="96"/>
      <c r="Q222" s="268"/>
      <c r="R222" s="659">
        <v>0</v>
      </c>
      <c r="S222" s="589"/>
      <c r="T222" s="590"/>
      <c r="U222" s="205">
        <v>0.5</v>
      </c>
      <c r="V222" s="602">
        <f>IF(AND(ISNUMBER(R222),ISNUMBER(U222)),R222*U222,"")</f>
        <v>0</v>
      </c>
      <c r="W222" s="96"/>
      <c r="X222" s="268"/>
      <c r="Y222" s="659">
        <v>0</v>
      </c>
      <c r="Z222" s="589"/>
      <c r="AA222" s="590"/>
      <c r="AB222" s="205">
        <v>0.5</v>
      </c>
      <c r="AC222" s="602">
        <f>IF(AND(ISNUMBER(Y222),ISNUMBER(AB222)),Y222*AB222,"")</f>
        <v>0</v>
      </c>
      <c r="AD222" s="96"/>
      <c r="AE222" s="268"/>
      <c r="AF222" s="510"/>
      <c r="AG222" s="556"/>
    </row>
    <row r="223" spans="1:33" ht="15" customHeight="1" x14ac:dyDescent="0.2">
      <c r="A223" s="101"/>
      <c r="B223" s="63" t="s">
        <v>32</v>
      </c>
      <c r="C223" s="480"/>
      <c r="D223" s="680"/>
      <c r="E223" s="589"/>
      <c r="F223" s="590"/>
      <c r="G223" s="204"/>
      <c r="H223" s="604">
        <f>IF(AND(ISNUMBER(H215),ISNUMBER(H216),ISNUMBER(H217),ISNUMBER(H218),ISNUMBER(H220),ISNUMBER(H221),ISNUMBER(H222)),SUM(H215:H218,H220:H222),"")</f>
        <v>0</v>
      </c>
      <c r="I223" s="96"/>
      <c r="J223" s="268"/>
      <c r="K223" s="680"/>
      <c r="L223" s="589"/>
      <c r="M223" s="590"/>
      <c r="N223" s="204"/>
      <c r="O223" s="604">
        <f>IF(AND(ISNUMBER(O215),ISNUMBER(O216),ISNUMBER(O217),ISNUMBER(O218),ISNUMBER(O220),ISNUMBER(O221),ISNUMBER(O222)),SUM(O215:O218,O220:O222),"")</f>
        <v>0</v>
      </c>
      <c r="P223" s="96"/>
      <c r="Q223" s="268"/>
      <c r="R223" s="680"/>
      <c r="S223" s="589"/>
      <c r="T223" s="590"/>
      <c r="U223" s="204"/>
      <c r="V223" s="604">
        <f>IF(AND(ISNUMBER(V215),ISNUMBER(V216),ISNUMBER(V217),ISNUMBER(V218),ISNUMBER(V220),ISNUMBER(V221),ISNUMBER(V222)),SUM(V215:V218,V220:V222),"")</f>
        <v>0</v>
      </c>
      <c r="W223" s="96"/>
      <c r="X223" s="268"/>
      <c r="Y223" s="680"/>
      <c r="Z223" s="589"/>
      <c r="AA223" s="590"/>
      <c r="AB223" s="204"/>
      <c r="AC223" s="604">
        <f>IF(AND(ISNUMBER(AC215),ISNUMBER(AC216),ISNUMBER(AC217),ISNUMBER(AC218),ISNUMBER(AC220),ISNUMBER(AC221),ISNUMBER(AC222)),SUM(AC215:AC218,AC220:AC222),"")</f>
        <v>0</v>
      </c>
      <c r="AD223" s="96"/>
      <c r="AE223" s="268"/>
      <c r="AF223" s="510"/>
      <c r="AG223" s="556"/>
    </row>
    <row r="224" spans="1:33" s="93" customFormat="1" ht="30.2" customHeight="1" x14ac:dyDescent="0.25">
      <c r="A224" s="37" t="s">
        <v>46</v>
      </c>
      <c r="B224" s="37"/>
      <c r="C224" s="94"/>
      <c r="D224" s="271"/>
      <c r="E224" s="95"/>
      <c r="F224" s="96"/>
      <c r="G224" s="96"/>
      <c r="H224" s="96"/>
      <c r="I224" s="96"/>
      <c r="J224" s="268"/>
      <c r="K224" s="271"/>
      <c r="L224" s="95"/>
      <c r="M224" s="96"/>
      <c r="N224" s="96"/>
      <c r="O224" s="96"/>
      <c r="P224" s="96"/>
      <c r="Q224" s="268"/>
      <c r="R224" s="271"/>
      <c r="S224" s="95"/>
      <c r="T224" s="96"/>
      <c r="U224" s="96"/>
      <c r="V224" s="96"/>
      <c r="W224" s="96"/>
      <c r="X224" s="268"/>
      <c r="Y224" s="271"/>
      <c r="Z224" s="95"/>
      <c r="AA224" s="96"/>
      <c r="AB224" s="96"/>
      <c r="AC224" s="96"/>
      <c r="AD224" s="96"/>
      <c r="AE224" s="268"/>
      <c r="AF224" s="518"/>
      <c r="AG224" s="557"/>
    </row>
    <row r="225" spans="1:33" ht="12.75" customHeight="1" x14ac:dyDescent="0.2">
      <c r="A225" s="104"/>
      <c r="B225" s="59"/>
      <c r="C225" s="422"/>
      <c r="D225" s="278"/>
      <c r="E225" s="100"/>
      <c r="F225" s="100"/>
      <c r="G225" s="100"/>
      <c r="H225" s="100"/>
      <c r="I225" s="96"/>
      <c r="J225" s="268"/>
      <c r="K225" s="278"/>
      <c r="L225" s="100"/>
      <c r="M225" s="100"/>
      <c r="N225" s="100"/>
      <c r="O225" s="100"/>
      <c r="P225" s="96"/>
      <c r="Q225" s="268"/>
      <c r="R225" s="278"/>
      <c r="S225" s="100"/>
      <c r="T225" s="100"/>
      <c r="U225" s="100"/>
      <c r="V225" s="100"/>
      <c r="W225" s="96"/>
      <c r="X225" s="268"/>
      <c r="Y225" s="278"/>
      <c r="Z225" s="100"/>
      <c r="AA225" s="100"/>
      <c r="AB225" s="100"/>
      <c r="AC225" s="100"/>
      <c r="AD225" s="96"/>
      <c r="AE225" s="268"/>
      <c r="AF225" s="510"/>
      <c r="AG225" s="556"/>
    </row>
    <row r="226" spans="1:33" ht="38.25" customHeight="1" x14ac:dyDescent="0.2">
      <c r="A226" s="104"/>
      <c r="B226" s="69"/>
      <c r="C226" s="467" t="s">
        <v>233</v>
      </c>
      <c r="D226" s="272" t="s">
        <v>105</v>
      </c>
      <c r="E226" s="134"/>
      <c r="F226" s="135"/>
      <c r="G226" s="103" t="s">
        <v>107</v>
      </c>
      <c r="H226" s="103" t="s">
        <v>108</v>
      </c>
      <c r="I226" s="96"/>
      <c r="J226" s="268"/>
      <c r="K226" s="272" t="s">
        <v>105</v>
      </c>
      <c r="L226" s="134"/>
      <c r="M226" s="135"/>
      <c r="N226" s="103" t="s">
        <v>107</v>
      </c>
      <c r="O226" s="103" t="s">
        <v>108</v>
      </c>
      <c r="P226" s="96"/>
      <c r="Q226" s="268"/>
      <c r="R226" s="272" t="s">
        <v>105</v>
      </c>
      <c r="S226" s="134"/>
      <c r="T226" s="135"/>
      <c r="U226" s="103" t="s">
        <v>107</v>
      </c>
      <c r="V226" s="103" t="s">
        <v>108</v>
      </c>
      <c r="W226" s="96"/>
      <c r="X226" s="268"/>
      <c r="Y226" s="272" t="s">
        <v>105</v>
      </c>
      <c r="Z226" s="134"/>
      <c r="AA226" s="135"/>
      <c r="AB226" s="103" t="s">
        <v>107</v>
      </c>
      <c r="AC226" s="103" t="s">
        <v>108</v>
      </c>
      <c r="AD226" s="96"/>
      <c r="AE226" s="268"/>
      <c r="AF226" s="510"/>
      <c r="AG226" s="556"/>
    </row>
    <row r="227" spans="1:33" ht="12.75" customHeight="1" x14ac:dyDescent="0.2">
      <c r="A227" s="101"/>
      <c r="B227" s="64" t="s">
        <v>33</v>
      </c>
      <c r="C227" s="480"/>
      <c r="D227" s="281"/>
      <c r="E227" s="173"/>
      <c r="F227" s="172"/>
      <c r="G227" s="201"/>
      <c r="H227" s="201"/>
      <c r="I227" s="96"/>
      <c r="J227" s="268"/>
      <c r="K227" s="281"/>
      <c r="L227" s="173"/>
      <c r="M227" s="172"/>
      <c r="N227" s="201"/>
      <c r="O227" s="201"/>
      <c r="P227" s="96"/>
      <c r="Q227" s="268"/>
      <c r="R227" s="281"/>
      <c r="S227" s="173"/>
      <c r="T227" s="172"/>
      <c r="U227" s="201"/>
      <c r="V227" s="201"/>
      <c r="W227" s="96"/>
      <c r="X227" s="268"/>
      <c r="Y227" s="281"/>
      <c r="Z227" s="173"/>
      <c r="AA227" s="172"/>
      <c r="AB227" s="201"/>
      <c r="AC227" s="201"/>
      <c r="AD227" s="96"/>
      <c r="AE227" s="268"/>
      <c r="AF227" s="510"/>
      <c r="AG227" s="556"/>
    </row>
    <row r="228" spans="1:33" ht="12.75" customHeight="1" x14ac:dyDescent="0.2">
      <c r="A228" s="101"/>
      <c r="B228" s="79" t="s">
        <v>196</v>
      </c>
      <c r="C228" s="468" t="s">
        <v>340</v>
      </c>
      <c r="D228" s="659">
        <v>0</v>
      </c>
      <c r="E228" s="589"/>
      <c r="F228" s="590"/>
      <c r="G228" s="205">
        <v>1</v>
      </c>
      <c r="H228" s="602">
        <f>IF(AND(ISNUMBER(D228),ISNUMBER(G228)),D228*G228,"")</f>
        <v>0</v>
      </c>
      <c r="I228" s="96"/>
      <c r="J228" s="268"/>
      <c r="K228" s="659">
        <v>0</v>
      </c>
      <c r="L228" s="589"/>
      <c r="M228" s="590"/>
      <c r="N228" s="205">
        <v>1</v>
      </c>
      <c r="O228" s="602">
        <f>IF(AND(ISNUMBER(K228),ISNUMBER(N228)),K228*N228,"")</f>
        <v>0</v>
      </c>
      <c r="P228" s="96"/>
      <c r="Q228" s="268"/>
      <c r="R228" s="659">
        <v>0</v>
      </c>
      <c r="S228" s="173"/>
      <c r="T228" s="172"/>
      <c r="U228" s="205">
        <v>1</v>
      </c>
      <c r="V228" s="602">
        <f>IF(AND(ISNUMBER(R228),ISNUMBER(U228)),R228*U228,"")</f>
        <v>0</v>
      </c>
      <c r="W228" s="96"/>
      <c r="X228" s="268"/>
      <c r="Y228" s="659">
        <v>0</v>
      </c>
      <c r="Z228" s="173"/>
      <c r="AA228" s="172"/>
      <c r="AB228" s="205">
        <v>1</v>
      </c>
      <c r="AC228" s="602">
        <f>IF(AND(ISNUMBER(Y228),ISNUMBER(AB228)),Y228*AB228,"")</f>
        <v>0</v>
      </c>
      <c r="AD228" s="96"/>
      <c r="AE228" s="268"/>
      <c r="AF228" s="510"/>
      <c r="AG228" s="556"/>
    </row>
    <row r="229" spans="1:33" ht="12.75" customHeight="1" x14ac:dyDescent="0.2">
      <c r="A229" s="101"/>
      <c r="B229" s="79" t="s">
        <v>34</v>
      </c>
      <c r="C229" s="468">
        <v>26.1</v>
      </c>
      <c r="D229" s="659">
        <v>0</v>
      </c>
      <c r="E229" s="589"/>
      <c r="F229" s="590"/>
      <c r="G229" s="205">
        <v>1</v>
      </c>
      <c r="H229" s="602">
        <f>IF(AND(ISNUMBER(D229),ISNUMBER(G229)),D229*G229,"")</f>
        <v>0</v>
      </c>
      <c r="I229" s="96"/>
      <c r="J229" s="268"/>
      <c r="K229" s="659">
        <v>0</v>
      </c>
      <c r="L229" s="589"/>
      <c r="M229" s="590"/>
      <c r="N229" s="205">
        <v>1</v>
      </c>
      <c r="O229" s="602">
        <f>IF(AND(ISNUMBER(K229),ISNUMBER(N229)),K229*N229,"")</f>
        <v>0</v>
      </c>
      <c r="P229" s="96"/>
      <c r="Q229" s="268"/>
      <c r="R229" s="659">
        <v>0</v>
      </c>
      <c r="S229" s="173"/>
      <c r="T229" s="172"/>
      <c r="U229" s="205">
        <v>1</v>
      </c>
      <c r="V229" s="602">
        <f>IF(AND(ISNUMBER(R229),ISNUMBER(U229)),R229*U229,"")</f>
        <v>0</v>
      </c>
      <c r="W229" s="96"/>
      <c r="X229" s="268"/>
      <c r="Y229" s="659">
        <v>0</v>
      </c>
      <c r="Z229" s="173"/>
      <c r="AA229" s="172"/>
      <c r="AB229" s="205">
        <v>1</v>
      </c>
      <c r="AC229" s="602">
        <f>IF(AND(ISNUMBER(Y229),ISNUMBER(AB229)),Y229*AB229,"")</f>
        <v>0</v>
      </c>
      <c r="AD229" s="96"/>
      <c r="AE229" s="268"/>
      <c r="AF229" s="510"/>
      <c r="AG229" s="556"/>
    </row>
    <row r="230" spans="1:33" ht="12.75" customHeight="1" x14ac:dyDescent="0.2">
      <c r="A230" s="101"/>
      <c r="B230" s="80" t="s">
        <v>35</v>
      </c>
      <c r="C230" s="468" t="s">
        <v>302</v>
      </c>
      <c r="D230" s="659">
        <v>0</v>
      </c>
      <c r="E230" s="589"/>
      <c r="F230" s="590"/>
      <c r="G230" s="205">
        <f>Parameters!$E$87</f>
        <v>0</v>
      </c>
      <c r="H230" s="602">
        <f>IF(AND(ISNUMBER(D230),ISNUMBER(G230)),D230*G230,"")</f>
        <v>0</v>
      </c>
      <c r="I230" s="96"/>
      <c r="J230" s="268"/>
      <c r="K230" s="659">
        <v>0</v>
      </c>
      <c r="L230" s="589"/>
      <c r="M230" s="590"/>
      <c r="N230" s="205">
        <f>Parameters!$E$87</f>
        <v>0</v>
      </c>
      <c r="O230" s="602">
        <f>IF(AND(ISNUMBER(K230),ISNUMBER(N230)),K230*N230,"")</f>
        <v>0</v>
      </c>
      <c r="P230" s="96"/>
      <c r="Q230" s="268"/>
      <c r="R230" s="659">
        <v>0</v>
      </c>
      <c r="S230" s="173"/>
      <c r="T230" s="172"/>
      <c r="U230" s="205">
        <f>Parameters!$E$87</f>
        <v>0</v>
      </c>
      <c r="V230" s="602">
        <f>IF(AND(ISNUMBER(R230),ISNUMBER(U230)),R230*U230,"")</f>
        <v>0</v>
      </c>
      <c r="W230" s="96"/>
      <c r="X230" s="268"/>
      <c r="Y230" s="659">
        <v>0</v>
      </c>
      <c r="Z230" s="173"/>
      <c r="AA230" s="172"/>
      <c r="AB230" s="205">
        <f>Parameters!$E$87</f>
        <v>0</v>
      </c>
      <c r="AC230" s="602">
        <f>IF(AND(ISNUMBER(Y230),ISNUMBER(AB230)),Y230*AB230,"")</f>
        <v>0</v>
      </c>
      <c r="AD230" s="96"/>
      <c r="AE230" s="268"/>
      <c r="AF230" s="510"/>
      <c r="AG230" s="556"/>
    </row>
    <row r="231" spans="1:33" ht="12.75" customHeight="1" x14ac:dyDescent="0.2">
      <c r="A231" s="101"/>
      <c r="B231" s="63" t="s">
        <v>47</v>
      </c>
      <c r="C231" s="480"/>
      <c r="D231" s="680"/>
      <c r="E231" s="589"/>
      <c r="F231" s="590"/>
      <c r="G231" s="204"/>
      <c r="H231" s="604">
        <f>IF(AND(ISNUMBER(H228),ISNUMBER(H229),ISNUMBER(H230)),H228+H229+H230,"")</f>
        <v>0</v>
      </c>
      <c r="I231" s="96"/>
      <c r="J231" s="268"/>
      <c r="K231" s="680"/>
      <c r="L231" s="589"/>
      <c r="M231" s="590"/>
      <c r="N231" s="204"/>
      <c r="O231" s="604">
        <f>IF(AND(ISNUMBER(O228),ISNUMBER(O229),ISNUMBER(O230)),O228+O229+O230,"")</f>
        <v>0</v>
      </c>
      <c r="P231" s="96"/>
      <c r="Q231" s="268"/>
      <c r="R231" s="281"/>
      <c r="S231" s="173"/>
      <c r="T231" s="172"/>
      <c r="U231" s="204"/>
      <c r="V231" s="604">
        <f>IF(AND(ISNUMBER(V228),ISNUMBER(V229),ISNUMBER(V230)),V228+V229+V230,"")</f>
        <v>0</v>
      </c>
      <c r="W231" s="96"/>
      <c r="X231" s="268"/>
      <c r="Y231" s="281"/>
      <c r="Z231" s="173"/>
      <c r="AA231" s="172"/>
      <c r="AB231" s="204"/>
      <c r="AC231" s="604">
        <f>IF(AND(ISNUMBER(AC228),ISNUMBER(AC229),ISNUMBER(AC230)),AC228+AC229+AC230,"")</f>
        <v>0</v>
      </c>
      <c r="AD231" s="96"/>
      <c r="AE231" s="268"/>
      <c r="AF231" s="510"/>
      <c r="AG231" s="556"/>
    </row>
    <row r="232" spans="1:33" ht="30.2" customHeight="1" x14ac:dyDescent="0.25">
      <c r="A232" s="37" t="s">
        <v>83</v>
      </c>
      <c r="B232" s="37"/>
      <c r="C232" s="94"/>
      <c r="D232" s="271"/>
      <c r="E232" s="95"/>
      <c r="F232" s="96"/>
      <c r="G232" s="96"/>
      <c r="H232" s="96"/>
      <c r="I232" s="96"/>
      <c r="J232" s="268"/>
      <c r="K232" s="271"/>
      <c r="L232" s="95"/>
      <c r="M232" s="96"/>
      <c r="N232" s="96"/>
      <c r="O232" s="96"/>
      <c r="P232" s="96"/>
      <c r="Q232" s="268"/>
      <c r="R232" s="271"/>
      <c r="S232" s="95"/>
      <c r="T232" s="96"/>
      <c r="U232" s="96"/>
      <c r="V232" s="96"/>
      <c r="W232" s="96"/>
      <c r="X232" s="268"/>
      <c r="Y232" s="271"/>
      <c r="Z232" s="95"/>
      <c r="AA232" s="96"/>
      <c r="AB232" s="96"/>
      <c r="AC232" s="96"/>
      <c r="AD232" s="96"/>
      <c r="AE232" s="268"/>
      <c r="AF232" s="510"/>
      <c r="AG232" s="556"/>
    </row>
    <row r="233" spans="1:33" ht="12.75" customHeight="1" x14ac:dyDescent="0.25">
      <c r="A233" s="149"/>
      <c r="B233" s="149"/>
      <c r="C233" s="149"/>
      <c r="D233" s="291"/>
      <c r="E233" s="149"/>
      <c r="F233" s="149"/>
      <c r="G233" s="149"/>
      <c r="H233" s="149"/>
      <c r="I233" s="149"/>
      <c r="J233" s="292"/>
      <c r="K233" s="291"/>
      <c r="L233" s="149"/>
      <c r="M233" s="149"/>
      <c r="N233" s="149"/>
      <c r="O233" s="149"/>
      <c r="P233" s="149"/>
      <c r="Q233" s="292"/>
      <c r="R233" s="291"/>
      <c r="S233" s="149"/>
      <c r="T233" s="149"/>
      <c r="U233" s="149"/>
      <c r="V233" s="149"/>
      <c r="W233" s="149"/>
      <c r="X233" s="292"/>
      <c r="Y233" s="291"/>
      <c r="Z233" s="149"/>
      <c r="AA233" s="149"/>
      <c r="AB233" s="149"/>
      <c r="AC233" s="149"/>
      <c r="AD233" s="149"/>
      <c r="AE233" s="292"/>
      <c r="AF233" s="510"/>
      <c r="AG233" s="556"/>
    </row>
    <row r="234" spans="1:33" ht="29.85" customHeight="1" x14ac:dyDescent="0.25">
      <c r="A234" s="149"/>
      <c r="B234" s="149"/>
      <c r="C234" s="467" t="s">
        <v>233</v>
      </c>
      <c r="D234" s="272" t="s">
        <v>105</v>
      </c>
      <c r="E234" s="134"/>
      <c r="F234" s="135"/>
      <c r="G234" s="103" t="s">
        <v>107</v>
      </c>
      <c r="H234" s="103" t="s">
        <v>108</v>
      </c>
      <c r="I234" s="149"/>
      <c r="J234" s="292"/>
      <c r="K234" s="272" t="s">
        <v>105</v>
      </c>
      <c r="L234" s="134"/>
      <c r="M234" s="135"/>
      <c r="N234" s="103" t="s">
        <v>107</v>
      </c>
      <c r="O234" s="103" t="s">
        <v>108</v>
      </c>
      <c r="P234" s="149"/>
      <c r="Q234" s="292"/>
      <c r="R234" s="272" t="s">
        <v>105</v>
      </c>
      <c r="S234" s="134"/>
      <c r="T234" s="135"/>
      <c r="U234" s="103" t="s">
        <v>107</v>
      </c>
      <c r="V234" s="103" t="s">
        <v>108</v>
      </c>
      <c r="W234" s="149"/>
      <c r="X234" s="292"/>
      <c r="Y234" s="272" t="s">
        <v>105</v>
      </c>
      <c r="Z234" s="134"/>
      <c r="AA234" s="135"/>
      <c r="AB234" s="103" t="s">
        <v>107</v>
      </c>
      <c r="AC234" s="103" t="s">
        <v>108</v>
      </c>
      <c r="AD234" s="149"/>
      <c r="AE234" s="292"/>
      <c r="AF234" s="510"/>
      <c r="AG234" s="556"/>
    </row>
    <row r="235" spans="1:33" ht="12.2" customHeight="1" x14ac:dyDescent="0.2">
      <c r="A235" s="101"/>
      <c r="B235" s="61" t="s">
        <v>36</v>
      </c>
      <c r="C235" s="468">
        <v>9.3000000000000007</v>
      </c>
      <c r="D235" s="281"/>
      <c r="E235" s="173"/>
      <c r="F235" s="172"/>
      <c r="G235" s="201"/>
      <c r="H235" s="602">
        <f>IF(AND(ISNUMBER(H210),ISNUMBER(H223),ISNUMBER(H231)),H210+H223+H231,"")</f>
        <v>0</v>
      </c>
      <c r="I235" s="96"/>
      <c r="J235" s="268"/>
      <c r="K235" s="680"/>
      <c r="L235" s="589"/>
      <c r="M235" s="590"/>
      <c r="N235" s="204"/>
      <c r="O235" s="602">
        <f>IF(AND(ISNUMBER(O210),ISNUMBER(O223),ISNUMBER(O231)),O210+O223+O231,"")</f>
        <v>0</v>
      </c>
      <c r="P235" s="96"/>
      <c r="Q235" s="268"/>
      <c r="R235" s="680"/>
      <c r="S235" s="589"/>
      <c r="T235" s="590"/>
      <c r="U235" s="204"/>
      <c r="V235" s="602">
        <f>IF(AND(ISNUMBER(V210),ISNUMBER(V223),ISNUMBER(V231)),V210+V223+V231,"")</f>
        <v>0</v>
      </c>
      <c r="W235" s="96"/>
      <c r="X235" s="268"/>
      <c r="Y235" s="680"/>
      <c r="Z235" s="589"/>
      <c r="AA235" s="590"/>
      <c r="AB235" s="204"/>
      <c r="AC235" s="602">
        <f>IF(AND(ISNUMBER(AC210),ISNUMBER(AC223),ISNUMBER(AC231)),AC210+AC223+AC231,"")</f>
        <v>0</v>
      </c>
      <c r="AD235" s="96"/>
      <c r="AE235" s="268"/>
      <c r="AF235" s="510"/>
      <c r="AG235" s="556"/>
    </row>
    <row r="236" spans="1:33" ht="12.75" customHeight="1" x14ac:dyDescent="0.2">
      <c r="A236" s="101"/>
      <c r="B236" s="61" t="s">
        <v>37</v>
      </c>
      <c r="C236" s="468">
        <v>9.3000000000000007</v>
      </c>
      <c r="D236" s="661">
        <f>H179</f>
        <v>0</v>
      </c>
      <c r="E236" s="173"/>
      <c r="F236" s="172"/>
      <c r="G236" s="205">
        <v>0.75</v>
      </c>
      <c r="H236" s="602">
        <f>IF(AND(ISNUMBER(D236),ISNUMBER(G236)),D236*G236,"")</f>
        <v>0</v>
      </c>
      <c r="I236" s="96"/>
      <c r="J236" s="268"/>
      <c r="K236" s="661">
        <f>O179</f>
        <v>0</v>
      </c>
      <c r="L236" s="589"/>
      <c r="M236" s="590"/>
      <c r="N236" s="205">
        <v>0.75</v>
      </c>
      <c r="O236" s="602">
        <f>IF(AND(ISNUMBER(K236),ISNUMBER(N236)),K236*N236,"")</f>
        <v>0</v>
      </c>
      <c r="P236" s="96"/>
      <c r="Q236" s="268"/>
      <c r="R236" s="661">
        <f>V179</f>
        <v>0</v>
      </c>
      <c r="S236" s="589"/>
      <c r="T236" s="590"/>
      <c r="U236" s="205">
        <v>0.75</v>
      </c>
      <c r="V236" s="602">
        <f>IF(AND(ISNUMBER(R236),ISNUMBER(U236)),R236*U236,"")</f>
        <v>0</v>
      </c>
      <c r="W236" s="96"/>
      <c r="X236" s="268"/>
      <c r="Y236" s="661">
        <f>AC179</f>
        <v>0</v>
      </c>
      <c r="Z236" s="589"/>
      <c r="AA236" s="590"/>
      <c r="AB236" s="205">
        <v>0.75</v>
      </c>
      <c r="AC236" s="602">
        <f>IF(AND(ISNUMBER(Y236),ISNUMBER(AB236)),Y236*AB236,"")</f>
        <v>0</v>
      </c>
      <c r="AD236" s="96"/>
      <c r="AE236" s="268"/>
      <c r="AF236" s="510"/>
      <c r="AG236" s="556"/>
    </row>
    <row r="237" spans="1:33" ht="12.75" customHeight="1" x14ac:dyDescent="0.2">
      <c r="A237" s="101"/>
      <c r="B237" s="75" t="s">
        <v>38</v>
      </c>
      <c r="C237" s="425"/>
      <c r="D237" s="293"/>
      <c r="E237" s="211"/>
      <c r="F237" s="211"/>
      <c r="G237" s="626"/>
      <c r="H237" s="627">
        <f>IF(AND(ISNUMBER(H235),ISNUMBER(H236)),MIN(H235,H236),"")</f>
        <v>0</v>
      </c>
      <c r="I237" s="96"/>
      <c r="J237" s="268"/>
      <c r="K237" s="718"/>
      <c r="L237" s="625"/>
      <c r="M237" s="625"/>
      <c r="N237" s="626"/>
      <c r="O237" s="627">
        <f>IF(AND(ISNUMBER(O235),ISNUMBER(O236)),MIN(O235,O236),"")</f>
        <v>0</v>
      </c>
      <c r="P237" s="96"/>
      <c r="Q237" s="268"/>
      <c r="R237" s="718"/>
      <c r="S237" s="625"/>
      <c r="T237" s="625"/>
      <c r="U237" s="626"/>
      <c r="V237" s="627">
        <f>IF(AND(ISNUMBER(V235),ISNUMBER(V236)),MIN(V235,V236),"")</f>
        <v>0</v>
      </c>
      <c r="W237" s="96"/>
      <c r="X237" s="268"/>
      <c r="Y237" s="718"/>
      <c r="Z237" s="625"/>
      <c r="AA237" s="625"/>
      <c r="AB237" s="626"/>
      <c r="AC237" s="627">
        <f>IF(AND(ISNUMBER(AC235),ISNUMBER(AC236)),MIN(AC235,AC236),"")</f>
        <v>0</v>
      </c>
      <c r="AD237" s="96"/>
      <c r="AE237" s="268"/>
      <c r="AF237" s="510"/>
      <c r="AG237" s="556"/>
    </row>
    <row r="238" spans="1:33" ht="12.75" customHeight="1" x14ac:dyDescent="0.2">
      <c r="A238" s="104"/>
      <c r="B238" s="73"/>
      <c r="C238" s="421"/>
      <c r="D238" s="294"/>
      <c r="E238" s="125"/>
      <c r="F238" s="126"/>
      <c r="G238" s="100"/>
      <c r="H238" s="100"/>
      <c r="I238" s="96"/>
      <c r="J238" s="268"/>
      <c r="K238" s="294"/>
      <c r="L238" s="125"/>
      <c r="M238" s="126"/>
      <c r="N238" s="100"/>
      <c r="O238" s="100"/>
      <c r="P238" s="96"/>
      <c r="Q238" s="268"/>
      <c r="R238" s="294"/>
      <c r="S238" s="125"/>
      <c r="T238" s="126"/>
      <c r="U238" s="100"/>
      <c r="V238" s="100"/>
      <c r="W238" s="96"/>
      <c r="X238" s="268"/>
      <c r="Y238" s="294"/>
      <c r="Z238" s="125"/>
      <c r="AA238" s="126"/>
      <c r="AB238" s="100"/>
      <c r="AC238" s="100"/>
      <c r="AD238" s="96"/>
      <c r="AE238" s="268"/>
      <c r="AF238" s="510"/>
      <c r="AG238" s="556"/>
    </row>
    <row r="239" spans="1:33" ht="12.75" customHeight="1" x14ac:dyDescent="0.25">
      <c r="A239" s="14" t="s">
        <v>65</v>
      </c>
      <c r="B239" s="223"/>
      <c r="C239" s="91"/>
      <c r="D239" s="279"/>
      <c r="E239" s="91"/>
      <c r="F239" s="91"/>
      <c r="G239" s="91"/>
      <c r="H239" s="91"/>
      <c r="I239" s="144"/>
      <c r="J239" s="280"/>
      <c r="K239" s="279"/>
      <c r="L239" s="91"/>
      <c r="M239" s="91"/>
      <c r="N239" s="91"/>
      <c r="O239" s="91"/>
      <c r="P239" s="144"/>
      <c r="Q239" s="280"/>
      <c r="R239" s="279"/>
      <c r="S239" s="91"/>
      <c r="T239" s="91"/>
      <c r="U239" s="91"/>
      <c r="V239" s="91"/>
      <c r="W239" s="144"/>
      <c r="X239" s="280"/>
      <c r="Y239" s="279"/>
      <c r="Z239" s="91"/>
      <c r="AA239" s="91"/>
      <c r="AB239" s="91"/>
      <c r="AC239" s="91"/>
      <c r="AD239" s="144"/>
      <c r="AE239" s="280"/>
      <c r="AF239" s="510"/>
      <c r="AG239" s="556"/>
    </row>
    <row r="240" spans="1:33" ht="12.75" customHeight="1" x14ac:dyDescent="0.2">
      <c r="A240" s="104"/>
      <c r="B240" s="73"/>
      <c r="C240" s="421"/>
      <c r="D240" s="294"/>
      <c r="E240" s="125"/>
      <c r="F240" s="126"/>
      <c r="G240" s="100"/>
      <c r="H240" s="100"/>
      <c r="I240" s="96"/>
      <c r="J240" s="268"/>
      <c r="K240" s="294"/>
      <c r="L240" s="125"/>
      <c r="M240" s="126"/>
      <c r="N240" s="100"/>
      <c r="O240" s="100"/>
      <c r="P240" s="96"/>
      <c r="Q240" s="268"/>
      <c r="R240" s="294"/>
      <c r="S240" s="125"/>
      <c r="T240" s="126"/>
      <c r="U240" s="100"/>
      <c r="V240" s="100"/>
      <c r="W240" s="96"/>
      <c r="X240" s="268"/>
      <c r="Y240" s="294"/>
      <c r="Z240" s="125"/>
      <c r="AA240" s="126"/>
      <c r="AB240" s="100"/>
      <c r="AC240" s="100"/>
      <c r="AD240" s="96"/>
      <c r="AE240" s="268"/>
      <c r="AF240" s="510"/>
      <c r="AG240" s="556"/>
    </row>
    <row r="241" spans="1:33" ht="37.5" customHeight="1" x14ac:dyDescent="0.2">
      <c r="A241" s="104"/>
      <c r="B241" s="69"/>
      <c r="C241" s="467" t="s">
        <v>233</v>
      </c>
      <c r="D241" s="272" t="s">
        <v>66</v>
      </c>
      <c r="E241" s="103" t="s">
        <v>67</v>
      </c>
      <c r="F241" s="350"/>
      <c r="G241" s="103" t="s">
        <v>68</v>
      </c>
      <c r="H241" s="103" t="s">
        <v>69</v>
      </c>
      <c r="I241" s="103" t="s">
        <v>70</v>
      </c>
      <c r="J241" s="295" t="s">
        <v>71</v>
      </c>
      <c r="K241" s="272" t="s">
        <v>66</v>
      </c>
      <c r="L241" s="103" t="s">
        <v>67</v>
      </c>
      <c r="M241" s="350"/>
      <c r="N241" s="103" t="s">
        <v>68</v>
      </c>
      <c r="O241" s="103" t="s">
        <v>69</v>
      </c>
      <c r="P241" s="103" t="s">
        <v>70</v>
      </c>
      <c r="Q241" s="295" t="s">
        <v>71</v>
      </c>
      <c r="R241" s="272" t="s">
        <v>66</v>
      </c>
      <c r="S241" s="103" t="s">
        <v>67</v>
      </c>
      <c r="T241" s="350"/>
      <c r="U241" s="103" t="s">
        <v>68</v>
      </c>
      <c r="V241" s="103" t="s">
        <v>69</v>
      </c>
      <c r="W241" s="103" t="s">
        <v>70</v>
      </c>
      <c r="X241" s="295" t="s">
        <v>71</v>
      </c>
      <c r="Y241" s="272" t="s">
        <v>66</v>
      </c>
      <c r="Z241" s="103" t="s">
        <v>67</v>
      </c>
      <c r="AA241" s="350"/>
      <c r="AB241" s="103" t="s">
        <v>68</v>
      </c>
      <c r="AC241" s="103" t="s">
        <v>69</v>
      </c>
      <c r="AD241" s="103" t="s">
        <v>70</v>
      </c>
      <c r="AE241" s="295" t="s">
        <v>71</v>
      </c>
      <c r="AF241" s="510"/>
      <c r="AG241" s="556"/>
    </row>
    <row r="242" spans="1:33" ht="18" customHeight="1" x14ac:dyDescent="0.2">
      <c r="A242" s="104"/>
      <c r="B242" s="60" t="s">
        <v>123</v>
      </c>
      <c r="C242" s="490"/>
      <c r="D242" s="362"/>
      <c r="E242" s="350"/>
      <c r="F242" s="350"/>
      <c r="G242" s="350"/>
      <c r="H242" s="350"/>
      <c r="I242" s="351"/>
      <c r="J242" s="363"/>
      <c r="K242" s="362"/>
      <c r="L242" s="350"/>
      <c r="M242" s="350"/>
      <c r="N242" s="350"/>
      <c r="O242" s="350"/>
      <c r="P242" s="351"/>
      <c r="Q242" s="363"/>
      <c r="R242" s="362"/>
      <c r="S242" s="350"/>
      <c r="T242" s="350"/>
      <c r="U242" s="350"/>
      <c r="V242" s="350"/>
      <c r="W242" s="351"/>
      <c r="X242" s="363"/>
      <c r="Y242" s="362"/>
      <c r="Z242" s="350"/>
      <c r="AA242" s="350"/>
      <c r="AB242" s="350"/>
      <c r="AC242" s="350"/>
      <c r="AD242" s="351"/>
      <c r="AE242" s="363"/>
      <c r="AF242" s="510"/>
      <c r="AG242" s="556"/>
    </row>
    <row r="243" spans="1:33" ht="18" customHeight="1" x14ac:dyDescent="0.2">
      <c r="A243" s="104"/>
      <c r="B243" s="80" t="s">
        <v>248</v>
      </c>
      <c r="C243" s="490"/>
      <c r="D243" s="364"/>
      <c r="E243" s="68"/>
      <c r="F243" s="121"/>
      <c r="G243" s="350"/>
      <c r="H243" s="350"/>
      <c r="I243" s="351"/>
      <c r="J243" s="363"/>
      <c r="K243" s="364"/>
      <c r="L243" s="68"/>
      <c r="M243" s="121"/>
      <c r="N243" s="350"/>
      <c r="O243" s="350"/>
      <c r="P243" s="351"/>
      <c r="Q243" s="363"/>
      <c r="R243" s="364"/>
      <c r="S243" s="68"/>
      <c r="T243" s="121"/>
      <c r="U243" s="350"/>
      <c r="V243" s="350"/>
      <c r="W243" s="351"/>
      <c r="X243" s="363"/>
      <c r="Y243" s="364"/>
      <c r="Z243" s="68"/>
      <c r="AA243" s="121"/>
      <c r="AB243" s="350"/>
      <c r="AC243" s="350"/>
      <c r="AD243" s="351"/>
      <c r="AE243" s="363"/>
      <c r="AF243" s="510"/>
      <c r="AG243" s="556"/>
    </row>
    <row r="244" spans="1:33" ht="18" customHeight="1" x14ac:dyDescent="0.2">
      <c r="A244" s="104"/>
      <c r="B244" s="214" t="s">
        <v>54</v>
      </c>
      <c r="C244" s="468" t="s">
        <v>424</v>
      </c>
      <c r="D244" s="659">
        <v>0</v>
      </c>
      <c r="E244" s="588">
        <v>0</v>
      </c>
      <c r="F244" s="352"/>
      <c r="G244" s="205">
        <v>0</v>
      </c>
      <c r="H244" s="602">
        <f>IF(AND(ISNUMBER(G244),ISNUMBER(E244)),G244*E244,"")</f>
        <v>0</v>
      </c>
      <c r="I244" s="205">
        <v>0</v>
      </c>
      <c r="J244" s="684">
        <f>IF(AND(ISNUMBER(I244),ISNUMBER(D244)),I244*D244,"")</f>
        <v>0</v>
      </c>
      <c r="K244" s="659">
        <v>0</v>
      </c>
      <c r="L244" s="588">
        <v>0</v>
      </c>
      <c r="M244" s="352"/>
      <c r="N244" s="205">
        <v>0</v>
      </c>
      <c r="O244" s="602">
        <f>IF(AND(ISNUMBER(N244),ISNUMBER(L244)),N244*L244,"")</f>
        <v>0</v>
      </c>
      <c r="P244" s="205">
        <v>0</v>
      </c>
      <c r="Q244" s="684">
        <f>IF(AND(ISNUMBER(P244),ISNUMBER(K244)),P244*K244,"")</f>
        <v>0</v>
      </c>
      <c r="R244" s="659">
        <v>0</v>
      </c>
      <c r="S244" s="588">
        <v>0</v>
      </c>
      <c r="T244" s="352"/>
      <c r="U244" s="205">
        <v>0</v>
      </c>
      <c r="V244" s="602">
        <f>IF(AND(ISNUMBER(U244),ISNUMBER(S244)),U244*S244,"")</f>
        <v>0</v>
      </c>
      <c r="W244" s="205">
        <v>0</v>
      </c>
      <c r="X244" s="684">
        <f>IF(AND(ISNUMBER(W244),ISNUMBER(R244)),W244*R244,"")</f>
        <v>0</v>
      </c>
      <c r="Y244" s="659">
        <v>0</v>
      </c>
      <c r="Z244" s="588">
        <v>0</v>
      </c>
      <c r="AA244" s="352"/>
      <c r="AB244" s="205">
        <v>0</v>
      </c>
      <c r="AC244" s="602">
        <f>IF(AND(ISNUMBER(AB244),ISNUMBER(Z244)),AB244*Z244,"")</f>
        <v>0</v>
      </c>
      <c r="AD244" s="205">
        <v>0</v>
      </c>
      <c r="AE244" s="684">
        <f>IF(AND(ISNUMBER(AD244),ISNUMBER(Y244)),AD244*Y244,"")</f>
        <v>0</v>
      </c>
      <c r="AF244" s="510"/>
      <c r="AG244" s="556"/>
    </row>
    <row r="245" spans="1:33" ht="18" customHeight="1" x14ac:dyDescent="0.2">
      <c r="A245" s="104"/>
      <c r="B245" s="215" t="s">
        <v>278</v>
      </c>
      <c r="C245" s="468" t="s">
        <v>424</v>
      </c>
      <c r="D245" s="659">
        <v>0</v>
      </c>
      <c r="E245" s="588">
        <v>0</v>
      </c>
      <c r="F245" s="596"/>
      <c r="G245" s="352"/>
      <c r="H245" s="352"/>
      <c r="I245" s="352"/>
      <c r="J245" s="685"/>
      <c r="K245" s="659">
        <v>0</v>
      </c>
      <c r="L245" s="588">
        <v>0</v>
      </c>
      <c r="M245" s="596"/>
      <c r="N245" s="352"/>
      <c r="O245" s="352"/>
      <c r="P245" s="352"/>
      <c r="Q245" s="685"/>
      <c r="R245" s="659">
        <v>0</v>
      </c>
      <c r="S245" s="588">
        <v>0</v>
      </c>
      <c r="T245" s="596"/>
      <c r="U245" s="352"/>
      <c r="V245" s="352"/>
      <c r="W245" s="352"/>
      <c r="X245" s="685"/>
      <c r="Y245" s="659">
        <v>0</v>
      </c>
      <c r="Z245" s="588">
        <v>0</v>
      </c>
      <c r="AA245" s="596"/>
      <c r="AB245" s="352"/>
      <c r="AC245" s="352"/>
      <c r="AD245" s="352"/>
      <c r="AE245" s="685"/>
      <c r="AF245" s="510"/>
      <c r="AG245" s="556"/>
    </row>
    <row r="246" spans="1:33" ht="18" customHeight="1" x14ac:dyDescent="0.2">
      <c r="A246" s="101"/>
      <c r="B246" s="249" t="str">
        <f>CONCATENATE("Check: row ", ROW(B245), " ≤ row ", ROW(LCR_UA!B244),)</f>
        <v>Check: row 245 ≤ row 244</v>
      </c>
      <c r="C246" s="480"/>
      <c r="D246" s="673" t="str">
        <f>IF((D245&lt;=D244),"Pass","Fail")</f>
        <v>Pass</v>
      </c>
      <c r="E246" s="674" t="str">
        <f>IF((E245&lt;=E244),"Pass","Fail")</f>
        <v>Pass</v>
      </c>
      <c r="F246" s="405"/>
      <c r="G246" s="344"/>
      <c r="H246" s="344"/>
      <c r="I246" s="344"/>
      <c r="J246" s="686"/>
      <c r="K246" s="673" t="str">
        <f>IF((K245&lt;=K244),"Pass","Fail")</f>
        <v>Pass</v>
      </c>
      <c r="L246" s="674" t="str">
        <f>IF((L245&lt;=L244),"Pass","Fail")</f>
        <v>Pass</v>
      </c>
      <c r="M246" s="405"/>
      <c r="N246" s="344"/>
      <c r="O246" s="344"/>
      <c r="P246" s="344"/>
      <c r="Q246" s="686"/>
      <c r="R246" s="673" t="str">
        <f>IF((R245&lt;=R244),"Pass","Fail")</f>
        <v>Pass</v>
      </c>
      <c r="S246" s="674" t="str">
        <f>IF((S245&lt;=S244),"Pass","Fail")</f>
        <v>Pass</v>
      </c>
      <c r="T246" s="405"/>
      <c r="U246" s="344"/>
      <c r="V246" s="344"/>
      <c r="W246" s="344"/>
      <c r="X246" s="686"/>
      <c r="Y246" s="673" t="str">
        <f>IF((Y245&lt;=Y244),"Pass","Fail")</f>
        <v>Pass</v>
      </c>
      <c r="Z246" s="674" t="str">
        <f>IF((Z245&lt;=Z244),"Pass","Fail")</f>
        <v>Pass</v>
      </c>
      <c r="AA246" s="405"/>
      <c r="AB246" s="344"/>
      <c r="AC246" s="344"/>
      <c r="AD246" s="344"/>
      <c r="AE246" s="686"/>
      <c r="AF246" s="510"/>
      <c r="AG246" s="556"/>
    </row>
    <row r="247" spans="1:33" ht="18" customHeight="1" x14ac:dyDescent="0.2">
      <c r="A247" s="104"/>
      <c r="B247" s="214" t="s">
        <v>197</v>
      </c>
      <c r="C247" s="468" t="s">
        <v>424</v>
      </c>
      <c r="D247" s="655">
        <v>0</v>
      </c>
      <c r="E247" s="608">
        <v>0</v>
      </c>
      <c r="F247" s="344"/>
      <c r="G247" s="344"/>
      <c r="H247" s="344"/>
      <c r="I247" s="205">
        <f>Parameters!$E$64-Parameters!$E$63</f>
        <v>0.15</v>
      </c>
      <c r="J247" s="687">
        <f>IF(AND(ISNUMBER(I247),ISNUMBER(D247)),I247*D247,"")</f>
        <v>0</v>
      </c>
      <c r="K247" s="655">
        <v>0</v>
      </c>
      <c r="L247" s="608">
        <v>0</v>
      </c>
      <c r="M247" s="344"/>
      <c r="N247" s="344"/>
      <c r="O247" s="344"/>
      <c r="P247" s="205">
        <f>Parameters!$E$64-Parameters!$E$63</f>
        <v>0.15</v>
      </c>
      <c r="Q247" s="687">
        <f>IF(AND(ISNUMBER(P247),ISNUMBER(K247)),P247*K247,"")</f>
        <v>0</v>
      </c>
      <c r="R247" s="655">
        <v>0</v>
      </c>
      <c r="S247" s="608">
        <v>0</v>
      </c>
      <c r="T247" s="344"/>
      <c r="U247" s="344"/>
      <c r="V247" s="344"/>
      <c r="W247" s="205">
        <f>Parameters!$E$64-Parameters!$E$63</f>
        <v>0.15</v>
      </c>
      <c r="X247" s="687">
        <f>IF(AND(ISNUMBER(W247),ISNUMBER(R247)),W247*R247,"")</f>
        <v>0</v>
      </c>
      <c r="Y247" s="655">
        <v>0</v>
      </c>
      <c r="Z247" s="608">
        <v>0</v>
      </c>
      <c r="AA247" s="344"/>
      <c r="AB247" s="344"/>
      <c r="AC247" s="344"/>
      <c r="AD247" s="205">
        <f>Parameters!$E$64-Parameters!$E$63</f>
        <v>0.15</v>
      </c>
      <c r="AE247" s="687">
        <f>IF(AND(ISNUMBER(AD247),ISNUMBER(Y247)),AD247*Y247,"")</f>
        <v>0</v>
      </c>
      <c r="AF247" s="510"/>
      <c r="AG247" s="556"/>
    </row>
    <row r="248" spans="1:33" ht="18" customHeight="1" x14ac:dyDescent="0.2">
      <c r="A248" s="104"/>
      <c r="B248" s="215" t="s">
        <v>278</v>
      </c>
      <c r="C248" s="468" t="s">
        <v>424</v>
      </c>
      <c r="D248" s="655">
        <v>0</v>
      </c>
      <c r="E248" s="608">
        <v>0</v>
      </c>
      <c r="F248" s="405"/>
      <c r="G248" s="344"/>
      <c r="H248" s="344"/>
      <c r="I248" s="344"/>
      <c r="J248" s="686"/>
      <c r="K248" s="655">
        <v>0</v>
      </c>
      <c r="L248" s="608">
        <v>0</v>
      </c>
      <c r="M248" s="405"/>
      <c r="N248" s="344"/>
      <c r="O248" s="344"/>
      <c r="P248" s="344"/>
      <c r="Q248" s="686"/>
      <c r="R248" s="655">
        <v>0</v>
      </c>
      <c r="S248" s="608">
        <v>0</v>
      </c>
      <c r="T248" s="405"/>
      <c r="U248" s="344"/>
      <c r="V248" s="344"/>
      <c r="W248" s="344"/>
      <c r="X248" s="686"/>
      <c r="Y248" s="655">
        <v>0</v>
      </c>
      <c r="Z248" s="608">
        <v>0</v>
      </c>
      <c r="AA248" s="405"/>
      <c r="AB248" s="344"/>
      <c r="AC248" s="344"/>
      <c r="AD248" s="344"/>
      <c r="AE248" s="686"/>
      <c r="AF248" s="510"/>
      <c r="AG248" s="556"/>
    </row>
    <row r="249" spans="1:33" ht="18" customHeight="1" x14ac:dyDescent="0.2">
      <c r="A249" s="104"/>
      <c r="B249" s="249" t="str">
        <f>CONCATENATE("Check: row ", ROW(B248), " ≤ row ", ROW(LCR_UA!B247),)</f>
        <v>Check: row 248 ≤ row 247</v>
      </c>
      <c r="C249" s="480"/>
      <c r="D249" s="673" t="str">
        <f>IF((D248&lt;=D247),"Pass","Fail")</f>
        <v>Pass</v>
      </c>
      <c r="E249" s="674" t="str">
        <f>IF((E248&lt;=E247),"Pass","Fail")</f>
        <v>Pass</v>
      </c>
      <c r="F249" s="405"/>
      <c r="G249" s="344"/>
      <c r="H249" s="344"/>
      <c r="I249" s="344"/>
      <c r="J249" s="686"/>
      <c r="K249" s="673" t="str">
        <f>IF((K248&lt;=K247),"Pass","Fail")</f>
        <v>Pass</v>
      </c>
      <c r="L249" s="674" t="str">
        <f>IF((L248&lt;=L247),"Pass","Fail")</f>
        <v>Pass</v>
      </c>
      <c r="M249" s="405"/>
      <c r="N249" s="344"/>
      <c r="O249" s="344"/>
      <c r="P249" s="344"/>
      <c r="Q249" s="686"/>
      <c r="R249" s="673" t="str">
        <f>IF((R248&lt;=R247),"Pass","Fail")</f>
        <v>Pass</v>
      </c>
      <c r="S249" s="674" t="str">
        <f>IF((S248&lt;=S247),"Pass","Fail")</f>
        <v>Pass</v>
      </c>
      <c r="T249" s="405"/>
      <c r="U249" s="344"/>
      <c r="V249" s="344"/>
      <c r="W249" s="344"/>
      <c r="X249" s="686"/>
      <c r="Y249" s="673" t="str">
        <f>IF((Y248&lt;=Y247),"Pass","Fail")</f>
        <v>Pass</v>
      </c>
      <c r="Z249" s="674" t="str">
        <f>IF((Z248&lt;=Z247),"Pass","Fail")</f>
        <v>Pass</v>
      </c>
      <c r="AA249" s="405"/>
      <c r="AB249" s="344"/>
      <c r="AC249" s="344"/>
      <c r="AD249" s="344"/>
      <c r="AE249" s="686"/>
      <c r="AF249" s="510"/>
      <c r="AG249" s="556"/>
    </row>
    <row r="250" spans="1:33" ht="18" customHeight="1" x14ac:dyDescent="0.2">
      <c r="A250" s="104"/>
      <c r="B250" s="214" t="s">
        <v>198</v>
      </c>
      <c r="C250" s="468" t="s">
        <v>424</v>
      </c>
      <c r="D250" s="655">
        <v>0</v>
      </c>
      <c r="E250" s="608">
        <v>0</v>
      </c>
      <c r="F250" s="344"/>
      <c r="G250" s="344"/>
      <c r="H250" s="344"/>
      <c r="I250" s="266">
        <f>Parameters!$E$65-Parameters!$E$63</f>
        <v>0.15</v>
      </c>
      <c r="J250" s="687">
        <f>IF(AND(ISNUMBER(I250),ISNUMBER(D250)),I250*D250,"")</f>
        <v>0</v>
      </c>
      <c r="K250" s="655">
        <v>0</v>
      </c>
      <c r="L250" s="608">
        <v>0</v>
      </c>
      <c r="M250" s="344"/>
      <c r="N250" s="344"/>
      <c r="O250" s="344"/>
      <c r="P250" s="266">
        <f>Parameters!$E$65-Parameters!$E$63</f>
        <v>0.15</v>
      </c>
      <c r="Q250" s="687">
        <f>IF(AND(ISNUMBER(P250),ISNUMBER(K250)),P250*K250,"")</f>
        <v>0</v>
      </c>
      <c r="R250" s="655">
        <v>0</v>
      </c>
      <c r="S250" s="608">
        <v>0</v>
      </c>
      <c r="T250" s="344"/>
      <c r="U250" s="344"/>
      <c r="V250" s="344"/>
      <c r="W250" s="266">
        <f>Parameters!$E$65-Parameters!$E$63</f>
        <v>0.15</v>
      </c>
      <c r="X250" s="687">
        <f>IF(AND(ISNUMBER(W250),ISNUMBER(R250)),W250*R250,"")</f>
        <v>0</v>
      </c>
      <c r="Y250" s="655">
        <v>0</v>
      </c>
      <c r="Z250" s="608">
        <v>0</v>
      </c>
      <c r="AA250" s="344"/>
      <c r="AB250" s="344"/>
      <c r="AC250" s="344"/>
      <c r="AD250" s="266">
        <f>Parameters!$E$65-Parameters!$E$63</f>
        <v>0.15</v>
      </c>
      <c r="AE250" s="687">
        <f>IF(AND(ISNUMBER(AD250),ISNUMBER(Y250)),AD250*Y250,"")</f>
        <v>0</v>
      </c>
      <c r="AF250" s="510"/>
      <c r="AG250" s="556"/>
    </row>
    <row r="251" spans="1:33" ht="18" customHeight="1" x14ac:dyDescent="0.2">
      <c r="A251" s="104"/>
      <c r="B251" s="215" t="s">
        <v>278</v>
      </c>
      <c r="C251" s="468" t="s">
        <v>424</v>
      </c>
      <c r="D251" s="655">
        <v>0</v>
      </c>
      <c r="E251" s="608">
        <v>0</v>
      </c>
      <c r="F251" s="405"/>
      <c r="G251" s="344"/>
      <c r="H251" s="344"/>
      <c r="I251" s="344"/>
      <c r="J251" s="686"/>
      <c r="K251" s="655">
        <v>0</v>
      </c>
      <c r="L251" s="608">
        <v>0</v>
      </c>
      <c r="M251" s="405"/>
      <c r="N251" s="344"/>
      <c r="O251" s="344"/>
      <c r="P251" s="344"/>
      <c r="Q251" s="686"/>
      <c r="R251" s="655">
        <v>0</v>
      </c>
      <c r="S251" s="608">
        <v>0</v>
      </c>
      <c r="T251" s="405"/>
      <c r="U251" s="344"/>
      <c r="V251" s="344"/>
      <c r="W251" s="344"/>
      <c r="X251" s="686"/>
      <c r="Y251" s="655">
        <v>0</v>
      </c>
      <c r="Z251" s="608">
        <v>0</v>
      </c>
      <c r="AA251" s="405"/>
      <c r="AB251" s="344"/>
      <c r="AC251" s="344"/>
      <c r="AD251" s="344"/>
      <c r="AE251" s="686"/>
      <c r="AF251" s="510"/>
      <c r="AG251" s="556"/>
    </row>
    <row r="252" spans="1:33" ht="18" customHeight="1" x14ac:dyDescent="0.2">
      <c r="A252" s="104"/>
      <c r="B252" s="249" t="str">
        <f>CONCATENATE("Check: row ", ROW(B251), " ≤ row ", ROW(LCR_UA!B250),)</f>
        <v>Check: row 251 ≤ row 250</v>
      </c>
      <c r="C252" s="480"/>
      <c r="D252" s="673" t="str">
        <f>IF((D251&lt;=D250),"Pass","Fail")</f>
        <v>Pass</v>
      </c>
      <c r="E252" s="674" t="str">
        <f>IF((E251&lt;=E250),"Pass","Fail")</f>
        <v>Pass</v>
      </c>
      <c r="F252" s="405"/>
      <c r="G252" s="344"/>
      <c r="H252" s="344"/>
      <c r="I252" s="344"/>
      <c r="J252" s="686"/>
      <c r="K252" s="673" t="str">
        <f>IF((K251&lt;=K250),"Pass","Fail")</f>
        <v>Pass</v>
      </c>
      <c r="L252" s="674" t="str">
        <f>IF((L251&lt;=L250),"Pass","Fail")</f>
        <v>Pass</v>
      </c>
      <c r="M252" s="405"/>
      <c r="N252" s="344"/>
      <c r="O252" s="344"/>
      <c r="P252" s="344"/>
      <c r="Q252" s="686"/>
      <c r="R252" s="673" t="str">
        <f>IF((R251&lt;=R250),"Pass","Fail")</f>
        <v>Pass</v>
      </c>
      <c r="S252" s="674" t="str">
        <f>IF((S251&lt;=S250),"Pass","Fail")</f>
        <v>Pass</v>
      </c>
      <c r="T252" s="405"/>
      <c r="U252" s="344"/>
      <c r="V252" s="344"/>
      <c r="W252" s="344"/>
      <c r="X252" s="686"/>
      <c r="Y252" s="673" t="str">
        <f>IF((Y251&lt;=Y250),"Pass","Fail")</f>
        <v>Pass</v>
      </c>
      <c r="Z252" s="674" t="str">
        <f>IF((Z251&lt;=Z250),"Pass","Fail")</f>
        <v>Pass</v>
      </c>
      <c r="AA252" s="405"/>
      <c r="AB252" s="344"/>
      <c r="AC252" s="344"/>
      <c r="AD252" s="344"/>
      <c r="AE252" s="686"/>
      <c r="AF252" s="510"/>
      <c r="AG252" s="556"/>
    </row>
    <row r="253" spans="1:33" ht="18" customHeight="1" x14ac:dyDescent="0.2">
      <c r="A253" s="104"/>
      <c r="B253" s="214" t="s">
        <v>368</v>
      </c>
      <c r="C253" s="468" t="s">
        <v>424</v>
      </c>
      <c r="D253" s="655">
        <v>0</v>
      </c>
      <c r="E253" s="608">
        <v>0</v>
      </c>
      <c r="F253" s="344"/>
      <c r="G253" s="344"/>
      <c r="H253" s="344"/>
      <c r="I253" s="266">
        <f>Parameters!$E$66-Parameters!$E$63</f>
        <v>0.2</v>
      </c>
      <c r="J253" s="687">
        <f>IF(AND(ISNUMBER(I253),ISNUMBER(D253)),I253*D253,"")</f>
        <v>0</v>
      </c>
      <c r="K253" s="655">
        <v>0</v>
      </c>
      <c r="L253" s="608">
        <v>0</v>
      </c>
      <c r="M253" s="344"/>
      <c r="N253" s="344"/>
      <c r="O253" s="344"/>
      <c r="P253" s="266">
        <f>Parameters!$E$66-Parameters!$E$63</f>
        <v>0.2</v>
      </c>
      <c r="Q253" s="687">
        <f>IF(AND(ISNUMBER(P253),ISNUMBER(K253)),P253*K253,"")</f>
        <v>0</v>
      </c>
      <c r="R253" s="655">
        <v>0</v>
      </c>
      <c r="S253" s="608">
        <v>0</v>
      </c>
      <c r="T253" s="344"/>
      <c r="U253" s="344"/>
      <c r="V253" s="344"/>
      <c r="W253" s="266">
        <f>Parameters!$E$66-Parameters!$E$63</f>
        <v>0.2</v>
      </c>
      <c r="X253" s="687">
        <f>IF(AND(ISNUMBER(W253),ISNUMBER(R253)),W253*R253,"")</f>
        <v>0</v>
      </c>
      <c r="Y253" s="655">
        <v>0</v>
      </c>
      <c r="Z253" s="608">
        <v>0</v>
      </c>
      <c r="AA253" s="344"/>
      <c r="AB253" s="344"/>
      <c r="AC253" s="344"/>
      <c r="AD253" s="266">
        <f>Parameters!$E$66-Parameters!$E$63</f>
        <v>0.2</v>
      </c>
      <c r="AE253" s="687">
        <f>IF(AND(ISNUMBER(AD253),ISNUMBER(Y253)),AD253*Y253,"")</f>
        <v>0</v>
      </c>
      <c r="AF253" s="510"/>
      <c r="AG253" s="556"/>
    </row>
    <row r="254" spans="1:33" ht="18" customHeight="1" x14ac:dyDescent="0.2">
      <c r="A254" s="104"/>
      <c r="B254" s="215" t="s">
        <v>278</v>
      </c>
      <c r="C254" s="468" t="s">
        <v>424</v>
      </c>
      <c r="D254" s="655">
        <v>0</v>
      </c>
      <c r="E254" s="608">
        <v>0</v>
      </c>
      <c r="F254" s="405"/>
      <c r="G254" s="344"/>
      <c r="H254" s="344"/>
      <c r="I254" s="614"/>
      <c r="J254" s="688"/>
      <c r="K254" s="655">
        <v>0</v>
      </c>
      <c r="L254" s="608">
        <v>0</v>
      </c>
      <c r="M254" s="405"/>
      <c r="N254" s="344"/>
      <c r="O254" s="344"/>
      <c r="P254" s="614"/>
      <c r="Q254" s="688"/>
      <c r="R254" s="655">
        <v>0</v>
      </c>
      <c r="S254" s="608">
        <v>0</v>
      </c>
      <c r="T254" s="405"/>
      <c r="U254" s="344"/>
      <c r="V254" s="344"/>
      <c r="W254" s="614"/>
      <c r="X254" s="688"/>
      <c r="Y254" s="655">
        <v>0</v>
      </c>
      <c r="Z254" s="608">
        <v>0</v>
      </c>
      <c r="AA254" s="405"/>
      <c r="AB254" s="344"/>
      <c r="AC254" s="344"/>
      <c r="AD254" s="614"/>
      <c r="AE254" s="688"/>
      <c r="AF254" s="510"/>
      <c r="AG254" s="556"/>
    </row>
    <row r="255" spans="1:33" ht="18" customHeight="1" x14ac:dyDescent="0.2">
      <c r="A255" s="104"/>
      <c r="B255" s="249" t="str">
        <f>CONCATENATE("Check: row ", ROW(B254), " ≤ row ", ROW(LCR_UA!B253),)</f>
        <v>Check: row 254 ≤ row 253</v>
      </c>
      <c r="C255" s="480"/>
      <c r="D255" s="673" t="str">
        <f>IF((D254&lt;=D253),"Pass","Fail")</f>
        <v>Pass</v>
      </c>
      <c r="E255" s="674" t="str">
        <f>IF((E254&lt;=E253),"Pass","Fail")</f>
        <v>Pass</v>
      </c>
      <c r="F255" s="405"/>
      <c r="G255" s="344"/>
      <c r="H255" s="344"/>
      <c r="I255" s="614"/>
      <c r="J255" s="688"/>
      <c r="K255" s="673" t="str">
        <f>IF((K254&lt;=K253),"Pass","Fail")</f>
        <v>Pass</v>
      </c>
      <c r="L255" s="674" t="str">
        <f>IF((L254&lt;=L253),"Pass","Fail")</f>
        <v>Pass</v>
      </c>
      <c r="M255" s="405"/>
      <c r="N255" s="344"/>
      <c r="O255" s="344"/>
      <c r="P255" s="614"/>
      <c r="Q255" s="688"/>
      <c r="R255" s="673" t="str">
        <f>IF((R254&lt;=R253),"Pass","Fail")</f>
        <v>Pass</v>
      </c>
      <c r="S255" s="674" t="str">
        <f>IF((S254&lt;=S253),"Pass","Fail")</f>
        <v>Pass</v>
      </c>
      <c r="T255" s="405"/>
      <c r="U255" s="344"/>
      <c r="V255" s="344"/>
      <c r="W255" s="614"/>
      <c r="X255" s="688"/>
      <c r="Y255" s="673" t="str">
        <f>IF((Y254&lt;=Y253),"Pass","Fail")</f>
        <v>Pass</v>
      </c>
      <c r="Z255" s="674" t="str">
        <f>IF((Z254&lt;=Z253),"Pass","Fail")</f>
        <v>Pass</v>
      </c>
      <c r="AA255" s="405"/>
      <c r="AB255" s="344"/>
      <c r="AC255" s="344"/>
      <c r="AD255" s="614"/>
      <c r="AE255" s="688"/>
      <c r="AF255" s="510"/>
      <c r="AG255" s="556"/>
    </row>
    <row r="256" spans="1:33" s="90" customFormat="1" ht="18" customHeight="1" x14ac:dyDescent="0.2">
      <c r="A256" s="399"/>
      <c r="B256" s="455" t="s">
        <v>369</v>
      </c>
      <c r="C256" s="469" t="s">
        <v>424</v>
      </c>
      <c r="D256" s="689">
        <v>0</v>
      </c>
      <c r="E256" s="690">
        <v>0</v>
      </c>
      <c r="F256" s="435"/>
      <c r="G256" s="435"/>
      <c r="H256" s="435"/>
      <c r="I256" s="492">
        <f>Parameters!$E$67-Parameters!$E$63</f>
        <v>0.5</v>
      </c>
      <c r="J256" s="691">
        <f>IF(AND(ISNUMBER(I256),ISNUMBER(D256)),I256*D256,"")</f>
        <v>0</v>
      </c>
      <c r="K256" s="689">
        <v>0</v>
      </c>
      <c r="L256" s="690">
        <v>0</v>
      </c>
      <c r="M256" s="435"/>
      <c r="N256" s="435"/>
      <c r="O256" s="435"/>
      <c r="P256" s="492">
        <f>Parameters!$E$67-Parameters!$E$63</f>
        <v>0.5</v>
      </c>
      <c r="Q256" s="691">
        <f>IF(AND(ISNUMBER(P256),ISNUMBER(K256)),P256*K256,"")</f>
        <v>0</v>
      </c>
      <c r="R256" s="689">
        <v>0</v>
      </c>
      <c r="S256" s="690">
        <v>0</v>
      </c>
      <c r="T256" s="435"/>
      <c r="U256" s="435"/>
      <c r="V256" s="435"/>
      <c r="W256" s="492">
        <f>Parameters!$E$67-Parameters!$E$63</f>
        <v>0.5</v>
      </c>
      <c r="X256" s="691">
        <f>IF(AND(ISNUMBER(W256),ISNUMBER(R256)),W256*R256,"")</f>
        <v>0</v>
      </c>
      <c r="Y256" s="689">
        <v>0</v>
      </c>
      <c r="Z256" s="690">
        <v>0</v>
      </c>
      <c r="AA256" s="435"/>
      <c r="AB256" s="435"/>
      <c r="AC256" s="435"/>
      <c r="AD256" s="492">
        <f>Parameters!$E$67-Parameters!$E$63</f>
        <v>0.5</v>
      </c>
      <c r="AE256" s="691">
        <f>IF(AND(ISNUMBER(AD256),ISNUMBER(Y256)),AD256*Y256,"")</f>
        <v>0</v>
      </c>
      <c r="AF256" s="507"/>
      <c r="AG256" s="506"/>
    </row>
    <row r="257" spans="1:33" s="90" customFormat="1" ht="18" customHeight="1" x14ac:dyDescent="0.2">
      <c r="A257" s="399"/>
      <c r="B257" s="457" t="s">
        <v>278</v>
      </c>
      <c r="C257" s="469" t="s">
        <v>424</v>
      </c>
      <c r="D257" s="689">
        <v>0</v>
      </c>
      <c r="E257" s="690">
        <v>0</v>
      </c>
      <c r="F257" s="435"/>
      <c r="G257" s="435"/>
      <c r="H257" s="435"/>
      <c r="I257" s="649"/>
      <c r="J257" s="692"/>
      <c r="K257" s="689">
        <v>0</v>
      </c>
      <c r="L257" s="690">
        <v>0</v>
      </c>
      <c r="M257" s="435"/>
      <c r="N257" s="435"/>
      <c r="O257" s="435"/>
      <c r="P257" s="649"/>
      <c r="Q257" s="692"/>
      <c r="R257" s="689">
        <v>0</v>
      </c>
      <c r="S257" s="690">
        <v>0</v>
      </c>
      <c r="T257" s="435"/>
      <c r="U257" s="435"/>
      <c r="V257" s="435"/>
      <c r="W257" s="649"/>
      <c r="X257" s="692"/>
      <c r="Y257" s="689">
        <v>0</v>
      </c>
      <c r="Z257" s="690">
        <v>0</v>
      </c>
      <c r="AA257" s="435"/>
      <c r="AB257" s="435"/>
      <c r="AC257" s="435"/>
      <c r="AD257" s="649"/>
      <c r="AE257" s="692"/>
      <c r="AF257" s="507"/>
      <c r="AG257" s="506"/>
    </row>
    <row r="258" spans="1:33" ht="18" customHeight="1" x14ac:dyDescent="0.2">
      <c r="A258" s="104"/>
      <c r="B258" s="249" t="str">
        <f>CONCATENATE("Check: row ", ROW(B257), " ≤ row ", ROW(LCR_UA!B256),)</f>
        <v>Check: row 257 ≤ row 256</v>
      </c>
      <c r="C258" s="480"/>
      <c r="D258" s="673" t="str">
        <f>IF((D257&lt;=D256),"Pass","Fail")</f>
        <v>Pass</v>
      </c>
      <c r="E258" s="674" t="str">
        <f>IF((E257&lt;=E256),"Pass","Fail")</f>
        <v>Pass</v>
      </c>
      <c r="F258" s="405"/>
      <c r="G258" s="344"/>
      <c r="H258" s="344"/>
      <c r="I258" s="614"/>
      <c r="J258" s="688"/>
      <c r="K258" s="673" t="str">
        <f>IF((K257&lt;=K256),"Pass","Fail")</f>
        <v>Pass</v>
      </c>
      <c r="L258" s="674" t="str">
        <f>IF((L257&lt;=L256),"Pass","Fail")</f>
        <v>Pass</v>
      </c>
      <c r="M258" s="405"/>
      <c r="N258" s="344"/>
      <c r="O258" s="344"/>
      <c r="P258" s="614"/>
      <c r="Q258" s="688"/>
      <c r="R258" s="673" t="str">
        <f>IF((R257&lt;=R256),"Pass","Fail")</f>
        <v>Pass</v>
      </c>
      <c r="S258" s="674" t="str">
        <f>IF((S257&lt;=S256),"Pass","Fail")</f>
        <v>Pass</v>
      </c>
      <c r="T258" s="405"/>
      <c r="U258" s="344"/>
      <c r="V258" s="344"/>
      <c r="W258" s="614"/>
      <c r="X258" s="688"/>
      <c r="Y258" s="673" t="str">
        <f>IF((Y257&lt;=Y256),"Pass","Fail")</f>
        <v>Pass</v>
      </c>
      <c r="Z258" s="674" t="str">
        <f>IF((Z257&lt;=Z256),"Pass","Fail")</f>
        <v>Pass</v>
      </c>
      <c r="AA258" s="405"/>
      <c r="AB258" s="344"/>
      <c r="AC258" s="344"/>
      <c r="AD258" s="614"/>
      <c r="AE258" s="688"/>
      <c r="AF258" s="510"/>
      <c r="AG258" s="556"/>
    </row>
    <row r="259" spans="1:33" ht="18" customHeight="1" x14ac:dyDescent="0.2">
      <c r="A259" s="104"/>
      <c r="B259" s="214" t="s">
        <v>55</v>
      </c>
      <c r="C259" s="468" t="s">
        <v>424</v>
      </c>
      <c r="D259" s="655">
        <v>0</v>
      </c>
      <c r="E259" s="608">
        <v>0</v>
      </c>
      <c r="F259" s="344"/>
      <c r="G259" s="344"/>
      <c r="H259" s="344"/>
      <c r="I259" s="205">
        <f>Parameters!$E$69-Parameters!$E$63</f>
        <v>1</v>
      </c>
      <c r="J259" s="687">
        <f>IF(AND(ISNUMBER(I259),ISNUMBER(D259)),I259*D259,"")</f>
        <v>0</v>
      </c>
      <c r="K259" s="655">
        <v>0</v>
      </c>
      <c r="L259" s="608">
        <v>0</v>
      </c>
      <c r="M259" s="344"/>
      <c r="N259" s="344"/>
      <c r="O259" s="344"/>
      <c r="P259" s="205">
        <f>Parameters!$E$69-Parameters!$E$63</f>
        <v>1</v>
      </c>
      <c r="Q259" s="687">
        <f>IF(AND(ISNUMBER(P259),ISNUMBER(K259)),P259*K259,"")</f>
        <v>0</v>
      </c>
      <c r="R259" s="655">
        <v>0</v>
      </c>
      <c r="S259" s="608">
        <v>0</v>
      </c>
      <c r="T259" s="344"/>
      <c r="U259" s="344"/>
      <c r="V259" s="344"/>
      <c r="W259" s="205">
        <f>Parameters!$E$69-Parameters!$E$63</f>
        <v>1</v>
      </c>
      <c r="X259" s="687">
        <f>IF(AND(ISNUMBER(W259),ISNUMBER(R259)),W259*R259,"")</f>
        <v>0</v>
      </c>
      <c r="Y259" s="655">
        <v>0</v>
      </c>
      <c r="Z259" s="608">
        <v>0</v>
      </c>
      <c r="AA259" s="344"/>
      <c r="AB259" s="344"/>
      <c r="AC259" s="344"/>
      <c r="AD259" s="205">
        <f>Parameters!$E$69-Parameters!$E$63</f>
        <v>1</v>
      </c>
      <c r="AE259" s="687">
        <f>IF(AND(ISNUMBER(AD259),ISNUMBER(Y259)),AD259*Y259,"")</f>
        <v>0</v>
      </c>
      <c r="AF259" s="510"/>
      <c r="AG259" s="556"/>
    </row>
    <row r="260" spans="1:33" ht="18" customHeight="1" x14ac:dyDescent="0.2">
      <c r="A260" s="104"/>
      <c r="B260" s="215" t="s">
        <v>278</v>
      </c>
      <c r="C260" s="468" t="s">
        <v>424</v>
      </c>
      <c r="D260" s="655">
        <v>0</v>
      </c>
      <c r="E260" s="608">
        <v>0</v>
      </c>
      <c r="F260" s="405"/>
      <c r="G260" s="344"/>
      <c r="H260" s="344"/>
      <c r="I260" s="344"/>
      <c r="J260" s="686"/>
      <c r="K260" s="655">
        <v>0</v>
      </c>
      <c r="L260" s="608">
        <v>0</v>
      </c>
      <c r="M260" s="405"/>
      <c r="N260" s="344"/>
      <c r="O260" s="344"/>
      <c r="P260" s="344"/>
      <c r="Q260" s="686"/>
      <c r="R260" s="655">
        <v>0</v>
      </c>
      <c r="S260" s="608">
        <v>0</v>
      </c>
      <c r="T260" s="405"/>
      <c r="U260" s="344"/>
      <c r="V260" s="344"/>
      <c r="W260" s="344"/>
      <c r="X260" s="686"/>
      <c r="Y260" s="655">
        <v>0</v>
      </c>
      <c r="Z260" s="608">
        <v>0</v>
      </c>
      <c r="AA260" s="405"/>
      <c r="AB260" s="344"/>
      <c r="AC260" s="344"/>
      <c r="AD260" s="344"/>
      <c r="AE260" s="686"/>
      <c r="AF260" s="510"/>
      <c r="AG260" s="556"/>
    </row>
    <row r="261" spans="1:33" ht="18" customHeight="1" x14ac:dyDescent="0.2">
      <c r="A261" s="104"/>
      <c r="B261" s="249" t="str">
        <f>CONCATENATE("Check: row ", ROW(B260), " ≤ row ", ROW(LCR_UA!B259),)</f>
        <v>Check: row 260 ≤ row 259</v>
      </c>
      <c r="C261" s="480"/>
      <c r="D261" s="673" t="str">
        <f>IF((D260&lt;=D259),"Pass","Fail")</f>
        <v>Pass</v>
      </c>
      <c r="E261" s="674" t="str">
        <f>IF((E260&lt;=E259),"Pass","Fail")</f>
        <v>Pass</v>
      </c>
      <c r="F261" s="405"/>
      <c r="G261" s="344"/>
      <c r="H261" s="344"/>
      <c r="I261" s="344"/>
      <c r="J261" s="686"/>
      <c r="K261" s="673" t="str">
        <f>IF((K260&lt;=K259),"Pass","Fail")</f>
        <v>Pass</v>
      </c>
      <c r="L261" s="674" t="str">
        <f>IF((L260&lt;=L259),"Pass","Fail")</f>
        <v>Pass</v>
      </c>
      <c r="M261" s="405"/>
      <c r="N261" s="344"/>
      <c r="O261" s="344"/>
      <c r="P261" s="344"/>
      <c r="Q261" s="686"/>
      <c r="R261" s="673" t="str">
        <f>IF((R260&lt;=R259),"Pass","Fail")</f>
        <v>Pass</v>
      </c>
      <c r="S261" s="674" t="str">
        <f>IF((S260&lt;=S259),"Pass","Fail")</f>
        <v>Pass</v>
      </c>
      <c r="T261" s="405"/>
      <c r="U261" s="344"/>
      <c r="V261" s="344"/>
      <c r="W261" s="344"/>
      <c r="X261" s="686"/>
      <c r="Y261" s="673" t="str">
        <f>IF((Y260&lt;=Y259),"Pass","Fail")</f>
        <v>Pass</v>
      </c>
      <c r="Z261" s="674" t="str">
        <f>IF((Z260&lt;=Z259),"Pass","Fail")</f>
        <v>Pass</v>
      </c>
      <c r="AA261" s="405"/>
      <c r="AB261" s="344"/>
      <c r="AC261" s="344"/>
      <c r="AD261" s="344"/>
      <c r="AE261" s="686"/>
      <c r="AF261" s="510"/>
      <c r="AG261" s="556"/>
    </row>
    <row r="262" spans="1:33" ht="18" customHeight="1" x14ac:dyDescent="0.2">
      <c r="A262" s="104"/>
      <c r="B262" s="214" t="s">
        <v>199</v>
      </c>
      <c r="C262" s="468" t="s">
        <v>424</v>
      </c>
      <c r="D262" s="655">
        <v>0</v>
      </c>
      <c r="E262" s="608">
        <v>0</v>
      </c>
      <c r="F262" s="344"/>
      <c r="G262" s="205">
        <f>Parameters!$E$64-Parameters!$E$63</f>
        <v>0.15</v>
      </c>
      <c r="H262" s="656">
        <f>IF(AND(ISNUMBER(G262),ISNUMBER(E262)),G262*E262,"")</f>
        <v>0</v>
      </c>
      <c r="I262" s="344"/>
      <c r="J262" s="686"/>
      <c r="K262" s="655">
        <v>0</v>
      </c>
      <c r="L262" s="608">
        <v>0</v>
      </c>
      <c r="M262" s="344"/>
      <c r="N262" s="205">
        <f>Parameters!$E$64-Parameters!$E$63</f>
        <v>0.15</v>
      </c>
      <c r="O262" s="656">
        <f>IF(AND(ISNUMBER(N262),ISNUMBER(L262)),N262*L262,"")</f>
        <v>0</v>
      </c>
      <c r="P262" s="344"/>
      <c r="Q262" s="686"/>
      <c r="R262" s="655">
        <v>0</v>
      </c>
      <c r="S262" s="608">
        <v>0</v>
      </c>
      <c r="T262" s="344"/>
      <c r="U262" s="205">
        <f>Parameters!$E$64-Parameters!$E$63</f>
        <v>0.15</v>
      </c>
      <c r="V262" s="656">
        <f>IF(AND(ISNUMBER(U262),ISNUMBER(S262)),U262*S262,"")</f>
        <v>0</v>
      </c>
      <c r="W262" s="344"/>
      <c r="X262" s="686"/>
      <c r="Y262" s="655">
        <v>0</v>
      </c>
      <c r="Z262" s="608">
        <v>0</v>
      </c>
      <c r="AA262" s="344"/>
      <c r="AB262" s="205">
        <f>Parameters!$E$64-Parameters!$E$63</f>
        <v>0.15</v>
      </c>
      <c r="AC262" s="656">
        <f>IF(AND(ISNUMBER(AB262),ISNUMBER(Z262)),AB262*Z262,"")</f>
        <v>0</v>
      </c>
      <c r="AD262" s="344"/>
      <c r="AE262" s="686"/>
      <c r="AF262" s="510"/>
      <c r="AG262" s="556"/>
    </row>
    <row r="263" spans="1:33" ht="18" customHeight="1" x14ac:dyDescent="0.2">
      <c r="A263" s="104"/>
      <c r="B263" s="215" t="s">
        <v>278</v>
      </c>
      <c r="C263" s="468" t="s">
        <v>424</v>
      </c>
      <c r="D263" s="655">
        <v>0</v>
      </c>
      <c r="E263" s="608">
        <v>0</v>
      </c>
      <c r="F263" s="405"/>
      <c r="G263" s="344"/>
      <c r="H263" s="344"/>
      <c r="I263" s="344"/>
      <c r="J263" s="686"/>
      <c r="K263" s="655">
        <v>0</v>
      </c>
      <c r="L263" s="608">
        <v>0</v>
      </c>
      <c r="M263" s="405"/>
      <c r="N263" s="344"/>
      <c r="O263" s="344"/>
      <c r="P263" s="344"/>
      <c r="Q263" s="686"/>
      <c r="R263" s="655">
        <v>0</v>
      </c>
      <c r="S263" s="608">
        <v>0</v>
      </c>
      <c r="T263" s="405"/>
      <c r="U263" s="344"/>
      <c r="V263" s="344"/>
      <c r="W263" s="344"/>
      <c r="X263" s="686"/>
      <c r="Y263" s="655">
        <v>0</v>
      </c>
      <c r="Z263" s="608">
        <v>0</v>
      </c>
      <c r="AA263" s="405"/>
      <c r="AB263" s="344"/>
      <c r="AC263" s="344"/>
      <c r="AD263" s="344"/>
      <c r="AE263" s="686"/>
      <c r="AF263" s="510"/>
      <c r="AG263" s="556"/>
    </row>
    <row r="264" spans="1:33" ht="18" customHeight="1" x14ac:dyDescent="0.2">
      <c r="A264" s="104"/>
      <c r="B264" s="249" t="str">
        <f>CONCATENATE("Check: row ", ROW(B263), " ≤ row ", ROW(LCR_UA!B262),)</f>
        <v>Check: row 263 ≤ row 262</v>
      </c>
      <c r="C264" s="480"/>
      <c r="D264" s="673" t="str">
        <f>IF((D263&lt;=D262),"Pass","Fail")</f>
        <v>Pass</v>
      </c>
      <c r="E264" s="674" t="str">
        <f>IF((E263&lt;=E262),"Pass","Fail")</f>
        <v>Pass</v>
      </c>
      <c r="F264" s="405"/>
      <c r="G264" s="344"/>
      <c r="H264" s="344"/>
      <c r="I264" s="344"/>
      <c r="J264" s="686"/>
      <c r="K264" s="673" t="str">
        <f>IF((K263&lt;=K262),"Pass","Fail")</f>
        <v>Pass</v>
      </c>
      <c r="L264" s="674" t="str">
        <f>IF((L263&lt;=L262),"Pass","Fail")</f>
        <v>Pass</v>
      </c>
      <c r="M264" s="405"/>
      <c r="N264" s="344"/>
      <c r="O264" s="344"/>
      <c r="P264" s="344"/>
      <c r="Q264" s="686"/>
      <c r="R264" s="673" t="str">
        <f>IF((R263&lt;=R262),"Pass","Fail")</f>
        <v>Pass</v>
      </c>
      <c r="S264" s="674" t="str">
        <f>IF((S263&lt;=S262),"Pass","Fail")</f>
        <v>Pass</v>
      </c>
      <c r="T264" s="405"/>
      <c r="U264" s="344"/>
      <c r="V264" s="344"/>
      <c r="W264" s="344"/>
      <c r="X264" s="686"/>
      <c r="Y264" s="673" t="str">
        <f>IF((Y263&lt;=Y262),"Pass","Fail")</f>
        <v>Pass</v>
      </c>
      <c r="Z264" s="674" t="str">
        <f>IF((Z263&lt;=Z262),"Pass","Fail")</f>
        <v>Pass</v>
      </c>
      <c r="AA264" s="405"/>
      <c r="AB264" s="344"/>
      <c r="AC264" s="344"/>
      <c r="AD264" s="344"/>
      <c r="AE264" s="686"/>
      <c r="AF264" s="510"/>
      <c r="AG264" s="556"/>
    </row>
    <row r="265" spans="1:33" ht="18" customHeight="1" x14ac:dyDescent="0.2">
      <c r="A265" s="104"/>
      <c r="B265" s="214" t="s">
        <v>200</v>
      </c>
      <c r="C265" s="468" t="s">
        <v>424</v>
      </c>
      <c r="D265" s="655">
        <v>0</v>
      </c>
      <c r="E265" s="608">
        <v>0</v>
      </c>
      <c r="F265" s="344"/>
      <c r="G265" s="205">
        <v>0</v>
      </c>
      <c r="H265" s="656">
        <f>IF(AND(ISNUMBER(G265),ISNUMBER(E265)),G265*E265,"")</f>
        <v>0</v>
      </c>
      <c r="I265" s="205">
        <v>0</v>
      </c>
      <c r="J265" s="687">
        <f>IF(AND(ISNUMBER(I265),ISNUMBER(D265)),I265*D265,"")</f>
        <v>0</v>
      </c>
      <c r="K265" s="655">
        <v>0</v>
      </c>
      <c r="L265" s="608">
        <v>0</v>
      </c>
      <c r="M265" s="344"/>
      <c r="N265" s="205">
        <v>0</v>
      </c>
      <c r="O265" s="656">
        <f>IF(AND(ISNUMBER(N265),ISNUMBER(L265)),N265*L265,"")</f>
        <v>0</v>
      </c>
      <c r="P265" s="205">
        <v>0</v>
      </c>
      <c r="Q265" s="687">
        <f>IF(AND(ISNUMBER(P265),ISNUMBER(K265)),P265*K265,"")</f>
        <v>0</v>
      </c>
      <c r="R265" s="655">
        <v>0</v>
      </c>
      <c r="S265" s="608">
        <v>0</v>
      </c>
      <c r="T265" s="344"/>
      <c r="U265" s="205">
        <v>0</v>
      </c>
      <c r="V265" s="656">
        <f>IF(AND(ISNUMBER(U265),ISNUMBER(S265)),U265*S265,"")</f>
        <v>0</v>
      </c>
      <c r="W265" s="205">
        <v>0</v>
      </c>
      <c r="X265" s="687">
        <f>IF(AND(ISNUMBER(W265),ISNUMBER(R265)),W265*R265,"")</f>
        <v>0</v>
      </c>
      <c r="Y265" s="655">
        <v>0</v>
      </c>
      <c r="Z265" s="608">
        <v>0</v>
      </c>
      <c r="AA265" s="344"/>
      <c r="AB265" s="205">
        <v>0</v>
      </c>
      <c r="AC265" s="656">
        <f>IF(AND(ISNUMBER(AB265),ISNUMBER(Z265)),AB265*Z265,"")</f>
        <v>0</v>
      </c>
      <c r="AD265" s="205">
        <v>0</v>
      </c>
      <c r="AE265" s="687">
        <f>IF(AND(ISNUMBER(AD265),ISNUMBER(Y265)),AD265*Y265,"")</f>
        <v>0</v>
      </c>
      <c r="AF265" s="510"/>
      <c r="AG265" s="556"/>
    </row>
    <row r="266" spans="1:33" ht="18" customHeight="1" x14ac:dyDescent="0.2">
      <c r="A266" s="104"/>
      <c r="B266" s="215" t="s">
        <v>278</v>
      </c>
      <c r="C266" s="468" t="s">
        <v>424</v>
      </c>
      <c r="D266" s="655">
        <v>0</v>
      </c>
      <c r="E266" s="608">
        <v>0</v>
      </c>
      <c r="F266" s="405"/>
      <c r="G266" s="344"/>
      <c r="H266" s="344"/>
      <c r="I266" s="344"/>
      <c r="J266" s="686"/>
      <c r="K266" s="655">
        <v>0</v>
      </c>
      <c r="L266" s="608">
        <v>0</v>
      </c>
      <c r="M266" s="405"/>
      <c r="N266" s="344"/>
      <c r="O266" s="344"/>
      <c r="P266" s="344"/>
      <c r="Q266" s="686"/>
      <c r="R266" s="655">
        <v>0</v>
      </c>
      <c r="S266" s="608">
        <v>0</v>
      </c>
      <c r="T266" s="405"/>
      <c r="U266" s="344"/>
      <c r="V266" s="344"/>
      <c r="W266" s="344"/>
      <c r="X266" s="686"/>
      <c r="Y266" s="655">
        <v>0</v>
      </c>
      <c r="Z266" s="608">
        <v>0</v>
      </c>
      <c r="AA266" s="405"/>
      <c r="AB266" s="344"/>
      <c r="AC266" s="344"/>
      <c r="AD266" s="344"/>
      <c r="AE266" s="686"/>
      <c r="AF266" s="510"/>
      <c r="AG266" s="556"/>
    </row>
    <row r="267" spans="1:33" ht="18" customHeight="1" x14ac:dyDescent="0.2">
      <c r="A267" s="104"/>
      <c r="B267" s="249" t="str">
        <f>CONCATENATE("Check: row ", ROW(B266), " ≤ row ", ROW(LCR_UA!B265),)</f>
        <v>Check: row 266 ≤ row 265</v>
      </c>
      <c r="C267" s="480"/>
      <c r="D267" s="673" t="str">
        <f>IF((D266&lt;=D265),"Pass","Fail")</f>
        <v>Pass</v>
      </c>
      <c r="E267" s="674" t="str">
        <f>IF((E266&lt;=E265),"Pass","Fail")</f>
        <v>Pass</v>
      </c>
      <c r="F267" s="405"/>
      <c r="G267" s="344"/>
      <c r="H267" s="344"/>
      <c r="I267" s="344"/>
      <c r="J267" s="686"/>
      <c r="K267" s="673" t="str">
        <f>IF((K266&lt;=K265),"Pass","Fail")</f>
        <v>Pass</v>
      </c>
      <c r="L267" s="674" t="str">
        <f>IF((L266&lt;=L265),"Pass","Fail")</f>
        <v>Pass</v>
      </c>
      <c r="M267" s="405"/>
      <c r="N267" s="344"/>
      <c r="O267" s="344"/>
      <c r="P267" s="344"/>
      <c r="Q267" s="686"/>
      <c r="R267" s="673" t="str">
        <f>IF((R266&lt;=R265),"Pass","Fail")</f>
        <v>Pass</v>
      </c>
      <c r="S267" s="674" t="str">
        <f>IF((S266&lt;=S265),"Pass","Fail")</f>
        <v>Pass</v>
      </c>
      <c r="T267" s="405"/>
      <c r="U267" s="344"/>
      <c r="V267" s="344"/>
      <c r="W267" s="344"/>
      <c r="X267" s="686"/>
      <c r="Y267" s="673" t="str">
        <f>IF((Y266&lt;=Y265),"Pass","Fail")</f>
        <v>Pass</v>
      </c>
      <c r="Z267" s="674" t="str">
        <f>IF((Z266&lt;=Z265),"Pass","Fail")</f>
        <v>Pass</v>
      </c>
      <c r="AA267" s="405"/>
      <c r="AB267" s="344"/>
      <c r="AC267" s="344"/>
      <c r="AD267" s="344"/>
      <c r="AE267" s="686"/>
      <c r="AF267" s="510"/>
      <c r="AG267" s="556"/>
    </row>
    <row r="268" spans="1:33" ht="18" customHeight="1" x14ac:dyDescent="0.2">
      <c r="A268" s="104"/>
      <c r="B268" s="214" t="s">
        <v>201</v>
      </c>
      <c r="C268" s="468" t="s">
        <v>424</v>
      </c>
      <c r="D268" s="655">
        <v>0</v>
      </c>
      <c r="E268" s="608">
        <v>0</v>
      </c>
      <c r="F268" s="344"/>
      <c r="G268" s="344"/>
      <c r="H268" s="344"/>
      <c r="I268" s="266">
        <f>Parameters!$E$65-Parameters!$E$64</f>
        <v>0</v>
      </c>
      <c r="J268" s="687">
        <f>IF(AND(ISNUMBER(I268),ISNUMBER(D268)),I268*D268,"")</f>
        <v>0</v>
      </c>
      <c r="K268" s="655">
        <v>0</v>
      </c>
      <c r="L268" s="608">
        <v>0</v>
      </c>
      <c r="M268" s="344"/>
      <c r="N268" s="344"/>
      <c r="O268" s="344"/>
      <c r="P268" s="266">
        <f>Parameters!$E$65-Parameters!$E$64</f>
        <v>0</v>
      </c>
      <c r="Q268" s="687">
        <f>IF(AND(ISNUMBER(P268),ISNUMBER(K268)),P268*K268,"")</f>
        <v>0</v>
      </c>
      <c r="R268" s="655">
        <v>0</v>
      </c>
      <c r="S268" s="608">
        <v>0</v>
      </c>
      <c r="T268" s="344"/>
      <c r="U268" s="344"/>
      <c r="V268" s="344"/>
      <c r="W268" s="266">
        <f>Parameters!$E$65-Parameters!$E$64</f>
        <v>0</v>
      </c>
      <c r="X268" s="687">
        <f>IF(AND(ISNUMBER(W268),ISNUMBER(R268)),W268*R268,"")</f>
        <v>0</v>
      </c>
      <c r="Y268" s="655">
        <v>0</v>
      </c>
      <c r="Z268" s="608">
        <v>0</v>
      </c>
      <c r="AA268" s="344"/>
      <c r="AB268" s="344"/>
      <c r="AC268" s="344"/>
      <c r="AD268" s="266">
        <f>Parameters!$E$65-Parameters!$E$64</f>
        <v>0</v>
      </c>
      <c r="AE268" s="687">
        <f>IF(AND(ISNUMBER(AD268),ISNUMBER(Y268)),AD268*Y268,"")</f>
        <v>0</v>
      </c>
      <c r="AF268" s="510"/>
      <c r="AG268" s="556"/>
    </row>
    <row r="269" spans="1:33" ht="18" customHeight="1" x14ac:dyDescent="0.2">
      <c r="A269" s="104"/>
      <c r="B269" s="215" t="s">
        <v>278</v>
      </c>
      <c r="C269" s="468" t="s">
        <v>424</v>
      </c>
      <c r="D269" s="655">
        <v>0</v>
      </c>
      <c r="E269" s="608">
        <v>0</v>
      </c>
      <c r="F269" s="405"/>
      <c r="G269" s="344"/>
      <c r="H269" s="344"/>
      <c r="I269" s="344"/>
      <c r="J269" s="686"/>
      <c r="K269" s="655">
        <v>0</v>
      </c>
      <c r="L269" s="608">
        <v>0</v>
      </c>
      <c r="M269" s="405"/>
      <c r="N269" s="344"/>
      <c r="O269" s="344"/>
      <c r="P269" s="344"/>
      <c r="Q269" s="686"/>
      <c r="R269" s="655">
        <v>0</v>
      </c>
      <c r="S269" s="608">
        <v>0</v>
      </c>
      <c r="T269" s="405"/>
      <c r="U269" s="344"/>
      <c r="V269" s="344"/>
      <c r="W269" s="344"/>
      <c r="X269" s="686"/>
      <c r="Y269" s="655">
        <v>0</v>
      </c>
      <c r="Z269" s="608">
        <v>0</v>
      </c>
      <c r="AA269" s="405"/>
      <c r="AB269" s="344"/>
      <c r="AC269" s="344"/>
      <c r="AD269" s="344"/>
      <c r="AE269" s="686"/>
      <c r="AF269" s="510"/>
      <c r="AG269" s="556"/>
    </row>
    <row r="270" spans="1:33" ht="18" customHeight="1" x14ac:dyDescent="0.2">
      <c r="A270" s="104"/>
      <c r="B270" s="249" t="str">
        <f>CONCATENATE("Check: row ", ROW(B269), " ≤ row ", ROW(LCR_UA!B268),)</f>
        <v>Check: row 269 ≤ row 268</v>
      </c>
      <c r="C270" s="480"/>
      <c r="D270" s="673" t="str">
        <f>IF((D269&lt;=D268),"Pass","Fail")</f>
        <v>Pass</v>
      </c>
      <c r="E270" s="674" t="str">
        <f>IF((E269&lt;=E268),"Pass","Fail")</f>
        <v>Pass</v>
      </c>
      <c r="F270" s="405"/>
      <c r="G270" s="344"/>
      <c r="H270" s="344"/>
      <c r="I270" s="344"/>
      <c r="J270" s="686"/>
      <c r="K270" s="673" t="str">
        <f>IF((K269&lt;=K268),"Pass","Fail")</f>
        <v>Pass</v>
      </c>
      <c r="L270" s="674" t="str">
        <f>IF((L269&lt;=L268),"Pass","Fail")</f>
        <v>Pass</v>
      </c>
      <c r="M270" s="405"/>
      <c r="N270" s="344"/>
      <c r="O270" s="344"/>
      <c r="P270" s="344"/>
      <c r="Q270" s="686"/>
      <c r="R270" s="673" t="str">
        <f>IF((R269&lt;=R268),"Pass","Fail")</f>
        <v>Pass</v>
      </c>
      <c r="S270" s="674" t="str">
        <f>IF((S269&lt;=S268),"Pass","Fail")</f>
        <v>Pass</v>
      </c>
      <c r="T270" s="405"/>
      <c r="U270" s="344"/>
      <c r="V270" s="344"/>
      <c r="W270" s="344"/>
      <c r="X270" s="686"/>
      <c r="Y270" s="673" t="str">
        <f>IF((Y269&lt;=Y268),"Pass","Fail")</f>
        <v>Pass</v>
      </c>
      <c r="Z270" s="674" t="str">
        <f>IF((Z269&lt;=Z268),"Pass","Fail")</f>
        <v>Pass</v>
      </c>
      <c r="AA270" s="405"/>
      <c r="AB270" s="344"/>
      <c r="AC270" s="344"/>
      <c r="AD270" s="344"/>
      <c r="AE270" s="686"/>
      <c r="AF270" s="510"/>
      <c r="AG270" s="556"/>
    </row>
    <row r="271" spans="1:33" ht="18" customHeight="1" x14ac:dyDescent="0.2">
      <c r="A271" s="104"/>
      <c r="B271" s="214" t="s">
        <v>370</v>
      </c>
      <c r="C271" s="468" t="s">
        <v>424</v>
      </c>
      <c r="D271" s="655">
        <v>0</v>
      </c>
      <c r="E271" s="608">
        <v>0</v>
      </c>
      <c r="F271" s="344"/>
      <c r="G271" s="344"/>
      <c r="H271" s="344"/>
      <c r="I271" s="266">
        <f>Parameters!$E$66-Parameters!$E$64</f>
        <v>0.05</v>
      </c>
      <c r="J271" s="687">
        <f>IF(AND(ISNUMBER(I271),ISNUMBER(D271)),I271*D271,"")</f>
        <v>0</v>
      </c>
      <c r="K271" s="655">
        <v>0</v>
      </c>
      <c r="L271" s="608">
        <v>0</v>
      </c>
      <c r="M271" s="344"/>
      <c r="N271" s="344"/>
      <c r="O271" s="344"/>
      <c r="P271" s="266">
        <f>Parameters!$E$66-Parameters!$E$64</f>
        <v>0.05</v>
      </c>
      <c r="Q271" s="687">
        <f>IF(AND(ISNUMBER(P271),ISNUMBER(K271)),P271*K271,"")</f>
        <v>0</v>
      </c>
      <c r="R271" s="655">
        <v>0</v>
      </c>
      <c r="S271" s="608">
        <v>0</v>
      </c>
      <c r="T271" s="344"/>
      <c r="U271" s="344"/>
      <c r="V271" s="344"/>
      <c r="W271" s="266">
        <f>Parameters!$E$66-Parameters!$E$64</f>
        <v>0.05</v>
      </c>
      <c r="X271" s="687">
        <f>IF(AND(ISNUMBER(W271),ISNUMBER(R271)),W271*R271,"")</f>
        <v>0</v>
      </c>
      <c r="Y271" s="655">
        <v>0</v>
      </c>
      <c r="Z271" s="608">
        <v>0</v>
      </c>
      <c r="AA271" s="344"/>
      <c r="AB271" s="344"/>
      <c r="AC271" s="344"/>
      <c r="AD271" s="266">
        <f>Parameters!$E$66-Parameters!$E$64</f>
        <v>0.05</v>
      </c>
      <c r="AE271" s="687">
        <f>IF(AND(ISNUMBER(AD271),ISNUMBER(Y271)),AD271*Y271,"")</f>
        <v>0</v>
      </c>
      <c r="AF271" s="510"/>
      <c r="AG271" s="556"/>
    </row>
    <row r="272" spans="1:33" ht="18" customHeight="1" x14ac:dyDescent="0.2">
      <c r="A272" s="104"/>
      <c r="B272" s="215" t="s">
        <v>278</v>
      </c>
      <c r="C272" s="468" t="s">
        <v>424</v>
      </c>
      <c r="D272" s="655">
        <v>0</v>
      </c>
      <c r="E272" s="608">
        <v>0</v>
      </c>
      <c r="F272" s="405"/>
      <c r="G272" s="344"/>
      <c r="H272" s="344"/>
      <c r="I272" s="344"/>
      <c r="J272" s="686"/>
      <c r="K272" s="655">
        <v>0</v>
      </c>
      <c r="L272" s="608">
        <v>0</v>
      </c>
      <c r="M272" s="405"/>
      <c r="N272" s="344"/>
      <c r="O272" s="344"/>
      <c r="P272" s="344"/>
      <c r="Q272" s="686"/>
      <c r="R272" s="655">
        <v>0</v>
      </c>
      <c r="S272" s="608">
        <v>0</v>
      </c>
      <c r="T272" s="405"/>
      <c r="U272" s="344"/>
      <c r="V272" s="344"/>
      <c r="W272" s="344"/>
      <c r="X272" s="686"/>
      <c r="Y272" s="655">
        <v>0</v>
      </c>
      <c r="Z272" s="608">
        <v>0</v>
      </c>
      <c r="AA272" s="405"/>
      <c r="AB272" s="344"/>
      <c r="AC272" s="344"/>
      <c r="AD272" s="344"/>
      <c r="AE272" s="686"/>
      <c r="AF272" s="510"/>
      <c r="AG272" s="556"/>
    </row>
    <row r="273" spans="1:33" ht="18" customHeight="1" x14ac:dyDescent="0.2">
      <c r="A273" s="104"/>
      <c r="B273" s="249" t="str">
        <f>CONCATENATE("Check: row ", ROW(B272), " ≤ row ", ROW(LCR_UA!B271),)</f>
        <v>Check: row 272 ≤ row 271</v>
      </c>
      <c r="C273" s="480"/>
      <c r="D273" s="673" t="str">
        <f>IF((D272&lt;=D271),"Pass","Fail")</f>
        <v>Pass</v>
      </c>
      <c r="E273" s="674" t="str">
        <f>IF((E272&lt;=E271),"Pass","Fail")</f>
        <v>Pass</v>
      </c>
      <c r="F273" s="405"/>
      <c r="G273" s="344"/>
      <c r="H273" s="344"/>
      <c r="I273" s="344"/>
      <c r="J273" s="686"/>
      <c r="K273" s="673" t="str">
        <f>IF((K272&lt;=K271),"Pass","Fail")</f>
        <v>Pass</v>
      </c>
      <c r="L273" s="674" t="str">
        <f>IF((L272&lt;=L271),"Pass","Fail")</f>
        <v>Pass</v>
      </c>
      <c r="M273" s="405"/>
      <c r="N273" s="344"/>
      <c r="O273" s="344"/>
      <c r="P273" s="344"/>
      <c r="Q273" s="686"/>
      <c r="R273" s="673" t="str">
        <f>IF((R272&lt;=R271),"Pass","Fail")</f>
        <v>Pass</v>
      </c>
      <c r="S273" s="674" t="str">
        <f>IF((S272&lt;=S271),"Pass","Fail")</f>
        <v>Pass</v>
      </c>
      <c r="T273" s="405"/>
      <c r="U273" s="344"/>
      <c r="V273" s="344"/>
      <c r="W273" s="344"/>
      <c r="X273" s="686"/>
      <c r="Y273" s="673" t="str">
        <f>IF((Y272&lt;=Y271),"Pass","Fail")</f>
        <v>Pass</v>
      </c>
      <c r="Z273" s="674" t="str">
        <f>IF((Z272&lt;=Z271),"Pass","Fail")</f>
        <v>Pass</v>
      </c>
      <c r="AA273" s="405"/>
      <c r="AB273" s="344"/>
      <c r="AC273" s="344"/>
      <c r="AD273" s="344"/>
      <c r="AE273" s="686"/>
      <c r="AF273" s="510"/>
      <c r="AG273" s="556"/>
    </row>
    <row r="274" spans="1:33" s="90" customFormat="1" ht="18" customHeight="1" x14ac:dyDescent="0.2">
      <c r="A274" s="399"/>
      <c r="B274" s="455" t="s">
        <v>371</v>
      </c>
      <c r="C274" s="469" t="s">
        <v>424</v>
      </c>
      <c r="D274" s="689">
        <v>0</v>
      </c>
      <c r="E274" s="690">
        <v>0</v>
      </c>
      <c r="F274" s="435"/>
      <c r="G274" s="435"/>
      <c r="H274" s="435"/>
      <c r="I274" s="492">
        <f>Parameters!$E$67-Parameters!$E$64</f>
        <v>0.35</v>
      </c>
      <c r="J274" s="691">
        <f>IF(AND(ISNUMBER(I274),ISNUMBER(D274)),I274*D274,"")</f>
        <v>0</v>
      </c>
      <c r="K274" s="689">
        <v>0</v>
      </c>
      <c r="L274" s="690">
        <v>0</v>
      </c>
      <c r="M274" s="435"/>
      <c r="N274" s="435"/>
      <c r="O274" s="435"/>
      <c r="P274" s="492">
        <f>Parameters!$E$67-Parameters!$E$64</f>
        <v>0.35</v>
      </c>
      <c r="Q274" s="691">
        <f>IF(AND(ISNUMBER(P274),ISNUMBER(K274)),P274*K274,"")</f>
        <v>0</v>
      </c>
      <c r="R274" s="689">
        <v>0</v>
      </c>
      <c r="S274" s="690">
        <v>0</v>
      </c>
      <c r="T274" s="435"/>
      <c r="U274" s="435"/>
      <c r="V274" s="435"/>
      <c r="W274" s="492">
        <f>Parameters!$E$67-Parameters!$E$64</f>
        <v>0.35</v>
      </c>
      <c r="X274" s="691">
        <f>IF(AND(ISNUMBER(W274),ISNUMBER(R274)),W274*R274,"")</f>
        <v>0</v>
      </c>
      <c r="Y274" s="689">
        <v>0</v>
      </c>
      <c r="Z274" s="690">
        <v>0</v>
      </c>
      <c r="AA274" s="435"/>
      <c r="AB274" s="435"/>
      <c r="AC274" s="435"/>
      <c r="AD274" s="492">
        <f>Parameters!$E$67-Parameters!$E$64</f>
        <v>0.35</v>
      </c>
      <c r="AE274" s="691">
        <f>IF(AND(ISNUMBER(AD274),ISNUMBER(Y274)),AD274*Y274,"")</f>
        <v>0</v>
      </c>
      <c r="AF274" s="507"/>
      <c r="AG274" s="506"/>
    </row>
    <row r="275" spans="1:33" s="90" customFormat="1" ht="18" customHeight="1" x14ac:dyDescent="0.2">
      <c r="A275" s="399"/>
      <c r="B275" s="457" t="s">
        <v>278</v>
      </c>
      <c r="C275" s="469" t="s">
        <v>424</v>
      </c>
      <c r="D275" s="689">
        <v>0</v>
      </c>
      <c r="E275" s="690">
        <v>0</v>
      </c>
      <c r="F275" s="435"/>
      <c r="G275" s="435"/>
      <c r="H275" s="435"/>
      <c r="I275" s="435"/>
      <c r="J275" s="693"/>
      <c r="K275" s="689">
        <v>0</v>
      </c>
      <c r="L275" s="690">
        <v>0</v>
      </c>
      <c r="M275" s="435"/>
      <c r="N275" s="435"/>
      <c r="O275" s="435"/>
      <c r="P275" s="435"/>
      <c r="Q275" s="693"/>
      <c r="R275" s="689">
        <v>0</v>
      </c>
      <c r="S275" s="690">
        <v>0</v>
      </c>
      <c r="T275" s="435"/>
      <c r="U275" s="435"/>
      <c r="V275" s="435"/>
      <c r="W275" s="435"/>
      <c r="X275" s="693"/>
      <c r="Y275" s="689">
        <v>0</v>
      </c>
      <c r="Z275" s="690">
        <v>0</v>
      </c>
      <c r="AA275" s="435"/>
      <c r="AB275" s="435"/>
      <c r="AC275" s="435"/>
      <c r="AD275" s="435"/>
      <c r="AE275" s="693"/>
      <c r="AF275" s="507"/>
      <c r="AG275" s="506"/>
    </row>
    <row r="276" spans="1:33" ht="18" customHeight="1" x14ac:dyDescent="0.2">
      <c r="A276" s="104"/>
      <c r="B276" s="249" t="str">
        <f>CONCATENATE("Check: row ", ROW(B275), " ≤ row ", ROW(LCR_UA!B274),)</f>
        <v>Check: row 275 ≤ row 274</v>
      </c>
      <c r="C276" s="480"/>
      <c r="D276" s="673" t="str">
        <f>IF((D275&lt;=D274),"Pass","Fail")</f>
        <v>Pass</v>
      </c>
      <c r="E276" s="674" t="str">
        <f>IF((E275&lt;=E274),"Pass","Fail")</f>
        <v>Pass</v>
      </c>
      <c r="F276" s="405"/>
      <c r="G276" s="344"/>
      <c r="H276" s="344"/>
      <c r="I276" s="344"/>
      <c r="J276" s="686"/>
      <c r="K276" s="673" t="str">
        <f>IF((K275&lt;=K274),"Pass","Fail")</f>
        <v>Pass</v>
      </c>
      <c r="L276" s="674" t="str">
        <f>IF((L275&lt;=L274),"Pass","Fail")</f>
        <v>Pass</v>
      </c>
      <c r="M276" s="405"/>
      <c r="N276" s="344"/>
      <c r="O276" s="344"/>
      <c r="P276" s="344"/>
      <c r="Q276" s="686"/>
      <c r="R276" s="673" t="str">
        <f>IF((R275&lt;=R274),"Pass","Fail")</f>
        <v>Pass</v>
      </c>
      <c r="S276" s="674" t="str">
        <f>IF((S275&lt;=S274),"Pass","Fail")</f>
        <v>Pass</v>
      </c>
      <c r="T276" s="405"/>
      <c r="U276" s="344"/>
      <c r="V276" s="344"/>
      <c r="W276" s="344"/>
      <c r="X276" s="686"/>
      <c r="Y276" s="673" t="str">
        <f>IF((Y275&lt;=Y274),"Pass","Fail")</f>
        <v>Pass</v>
      </c>
      <c r="Z276" s="674" t="str">
        <f>IF((Z275&lt;=Z274),"Pass","Fail")</f>
        <v>Pass</v>
      </c>
      <c r="AA276" s="405"/>
      <c r="AB276" s="344"/>
      <c r="AC276" s="344"/>
      <c r="AD276" s="344"/>
      <c r="AE276" s="686"/>
      <c r="AF276" s="510"/>
      <c r="AG276" s="556"/>
    </row>
    <row r="277" spans="1:33" ht="18" customHeight="1" x14ac:dyDescent="0.2">
      <c r="A277" s="104"/>
      <c r="B277" s="214" t="s">
        <v>202</v>
      </c>
      <c r="C277" s="468" t="s">
        <v>424</v>
      </c>
      <c r="D277" s="655">
        <v>0</v>
      </c>
      <c r="E277" s="608">
        <v>0</v>
      </c>
      <c r="F277" s="344"/>
      <c r="G277" s="344"/>
      <c r="H277" s="344"/>
      <c r="I277" s="205">
        <f>Parameters!$E$69-Parameters!$E$64</f>
        <v>0.85</v>
      </c>
      <c r="J277" s="687">
        <f>IF(AND(ISNUMBER(I277),ISNUMBER(D277)),I277*D277,"")</f>
        <v>0</v>
      </c>
      <c r="K277" s="655">
        <v>0</v>
      </c>
      <c r="L277" s="608">
        <v>0</v>
      </c>
      <c r="M277" s="344"/>
      <c r="N277" s="344"/>
      <c r="O277" s="344"/>
      <c r="P277" s="205">
        <f>Parameters!$E$69-Parameters!$E$64</f>
        <v>0.85</v>
      </c>
      <c r="Q277" s="687">
        <f>IF(AND(ISNUMBER(P277),ISNUMBER(K277)),P277*K277,"")</f>
        <v>0</v>
      </c>
      <c r="R277" s="655">
        <v>0</v>
      </c>
      <c r="S277" s="608">
        <v>0</v>
      </c>
      <c r="T277" s="344"/>
      <c r="U277" s="344"/>
      <c r="V277" s="344"/>
      <c r="W277" s="205">
        <f>Parameters!$E$69-Parameters!$E$64</f>
        <v>0.85</v>
      </c>
      <c r="X277" s="687">
        <f>IF(AND(ISNUMBER(W277),ISNUMBER(R277)),W277*R277,"")</f>
        <v>0</v>
      </c>
      <c r="Y277" s="655">
        <v>0</v>
      </c>
      <c r="Z277" s="608">
        <v>0</v>
      </c>
      <c r="AA277" s="344"/>
      <c r="AB277" s="344"/>
      <c r="AC277" s="344"/>
      <c r="AD277" s="205">
        <f>Parameters!$E$69-Parameters!$E$64</f>
        <v>0.85</v>
      </c>
      <c r="AE277" s="687">
        <f>IF(AND(ISNUMBER(AD277),ISNUMBER(Y277)),AD277*Y277,"")</f>
        <v>0</v>
      </c>
      <c r="AF277" s="510"/>
      <c r="AG277" s="556"/>
    </row>
    <row r="278" spans="1:33" ht="18" customHeight="1" x14ac:dyDescent="0.2">
      <c r="A278" s="104"/>
      <c r="B278" s="215" t="s">
        <v>278</v>
      </c>
      <c r="C278" s="468" t="s">
        <v>424</v>
      </c>
      <c r="D278" s="655">
        <v>0</v>
      </c>
      <c r="E278" s="608">
        <v>0</v>
      </c>
      <c r="F278" s="405"/>
      <c r="G278" s="344"/>
      <c r="H278" s="344"/>
      <c r="I278" s="344"/>
      <c r="J278" s="686"/>
      <c r="K278" s="655">
        <v>0</v>
      </c>
      <c r="L278" s="608">
        <v>0</v>
      </c>
      <c r="M278" s="405"/>
      <c r="N278" s="344"/>
      <c r="O278" s="344"/>
      <c r="P278" s="344"/>
      <c r="Q278" s="686"/>
      <c r="R278" s="655">
        <v>0</v>
      </c>
      <c r="S278" s="608">
        <v>0</v>
      </c>
      <c r="T278" s="405"/>
      <c r="U278" s="344"/>
      <c r="V278" s="344"/>
      <c r="W278" s="344"/>
      <c r="X278" s="686"/>
      <c r="Y278" s="655">
        <v>0</v>
      </c>
      <c r="Z278" s="608">
        <v>0</v>
      </c>
      <c r="AA278" s="405"/>
      <c r="AB278" s="344"/>
      <c r="AC278" s="344"/>
      <c r="AD278" s="344"/>
      <c r="AE278" s="686"/>
      <c r="AF278" s="510"/>
      <c r="AG278" s="556"/>
    </row>
    <row r="279" spans="1:33" ht="18" customHeight="1" x14ac:dyDescent="0.2">
      <c r="A279" s="104"/>
      <c r="B279" s="249" t="str">
        <f>CONCATENATE("Check: row ", ROW(B278), " ≤ row ", ROW(LCR_UA!B277),)</f>
        <v>Check: row 278 ≤ row 277</v>
      </c>
      <c r="C279" s="480"/>
      <c r="D279" s="673" t="str">
        <f>IF((D278&lt;=D277),"Pass","Fail")</f>
        <v>Pass</v>
      </c>
      <c r="E279" s="674" t="str">
        <f>IF((E278&lt;=E277),"Pass","Fail")</f>
        <v>Pass</v>
      </c>
      <c r="F279" s="405"/>
      <c r="G279" s="344"/>
      <c r="H279" s="344"/>
      <c r="I279" s="344"/>
      <c r="J279" s="686"/>
      <c r="K279" s="673" t="str">
        <f>IF((K278&lt;=K277),"Pass","Fail")</f>
        <v>Pass</v>
      </c>
      <c r="L279" s="674" t="str">
        <f>IF((L278&lt;=L277),"Pass","Fail")</f>
        <v>Pass</v>
      </c>
      <c r="M279" s="405"/>
      <c r="N279" s="344"/>
      <c r="O279" s="344"/>
      <c r="P279" s="344"/>
      <c r="Q279" s="686"/>
      <c r="R279" s="673" t="str">
        <f>IF((R278&lt;=R277),"Pass","Fail")</f>
        <v>Pass</v>
      </c>
      <c r="S279" s="674" t="str">
        <f>IF((S278&lt;=S277),"Pass","Fail")</f>
        <v>Pass</v>
      </c>
      <c r="T279" s="405"/>
      <c r="U279" s="344"/>
      <c r="V279" s="344"/>
      <c r="W279" s="344"/>
      <c r="X279" s="686"/>
      <c r="Y279" s="673" t="str">
        <f>IF((Y278&lt;=Y277),"Pass","Fail")</f>
        <v>Pass</v>
      </c>
      <c r="Z279" s="674" t="str">
        <f>IF((Z278&lt;=Z277),"Pass","Fail")</f>
        <v>Pass</v>
      </c>
      <c r="AA279" s="405"/>
      <c r="AB279" s="344"/>
      <c r="AC279" s="344"/>
      <c r="AD279" s="344"/>
      <c r="AE279" s="686"/>
      <c r="AF279" s="510"/>
      <c r="AG279" s="556"/>
    </row>
    <row r="280" spans="1:33" ht="18" customHeight="1" x14ac:dyDescent="0.2">
      <c r="A280" s="104"/>
      <c r="B280" s="214" t="s">
        <v>203</v>
      </c>
      <c r="C280" s="468" t="s">
        <v>424</v>
      </c>
      <c r="D280" s="655">
        <v>0</v>
      </c>
      <c r="E280" s="608">
        <v>0</v>
      </c>
      <c r="F280" s="618"/>
      <c r="G280" s="255">
        <f>Parameters!$E$65-Parameters!$E$63</f>
        <v>0.15</v>
      </c>
      <c r="H280" s="656">
        <f>IF(AND(ISNUMBER(G280),ISNUMBER(E280)),G280*E280,"")</f>
        <v>0</v>
      </c>
      <c r="I280" s="344"/>
      <c r="J280" s="686"/>
      <c r="K280" s="655">
        <v>0</v>
      </c>
      <c r="L280" s="608">
        <v>0</v>
      </c>
      <c r="M280" s="618"/>
      <c r="N280" s="255">
        <f>Parameters!$E$65-Parameters!$E$63</f>
        <v>0.15</v>
      </c>
      <c r="O280" s="656">
        <f>IF(AND(ISNUMBER(N280),ISNUMBER(L280)),N280*L280,"")</f>
        <v>0</v>
      </c>
      <c r="P280" s="344"/>
      <c r="Q280" s="686"/>
      <c r="R280" s="655">
        <v>0</v>
      </c>
      <c r="S280" s="608">
        <v>0</v>
      </c>
      <c r="T280" s="618"/>
      <c r="U280" s="255">
        <f>Parameters!$E$65-Parameters!$E$63</f>
        <v>0.15</v>
      </c>
      <c r="V280" s="656">
        <f>IF(AND(ISNUMBER(U280),ISNUMBER(S280)),U280*S280,"")</f>
        <v>0</v>
      </c>
      <c r="W280" s="344"/>
      <c r="X280" s="686"/>
      <c r="Y280" s="655">
        <v>0</v>
      </c>
      <c r="Z280" s="608">
        <v>0</v>
      </c>
      <c r="AA280" s="618"/>
      <c r="AB280" s="255">
        <f>Parameters!$E$65-Parameters!$E$63</f>
        <v>0.15</v>
      </c>
      <c r="AC280" s="656">
        <f>IF(AND(ISNUMBER(AB280),ISNUMBER(Z280)),AB280*Z280,"")</f>
        <v>0</v>
      </c>
      <c r="AD280" s="344"/>
      <c r="AE280" s="686"/>
      <c r="AF280" s="510"/>
      <c r="AG280" s="556"/>
    </row>
    <row r="281" spans="1:33" ht="18" customHeight="1" x14ac:dyDescent="0.2">
      <c r="A281" s="104"/>
      <c r="B281" s="215" t="s">
        <v>278</v>
      </c>
      <c r="C281" s="468" t="s">
        <v>424</v>
      </c>
      <c r="D281" s="655">
        <v>0</v>
      </c>
      <c r="E281" s="608">
        <v>0</v>
      </c>
      <c r="F281" s="618"/>
      <c r="G281" s="344"/>
      <c r="H281" s="344"/>
      <c r="I281" s="344"/>
      <c r="J281" s="686"/>
      <c r="K281" s="655">
        <v>0</v>
      </c>
      <c r="L281" s="608">
        <v>0</v>
      </c>
      <c r="M281" s="618"/>
      <c r="N281" s="344"/>
      <c r="O281" s="344"/>
      <c r="P281" s="344"/>
      <c r="Q281" s="686"/>
      <c r="R281" s="655">
        <v>0</v>
      </c>
      <c r="S281" s="608">
        <v>0</v>
      </c>
      <c r="T281" s="618"/>
      <c r="U281" s="344"/>
      <c r="V281" s="344"/>
      <c r="W281" s="344"/>
      <c r="X281" s="686"/>
      <c r="Y281" s="655">
        <v>0</v>
      </c>
      <c r="Z281" s="608">
        <v>0</v>
      </c>
      <c r="AA281" s="618"/>
      <c r="AB281" s="344"/>
      <c r="AC281" s="344"/>
      <c r="AD281" s="344"/>
      <c r="AE281" s="686"/>
      <c r="AF281" s="510"/>
      <c r="AG281" s="556"/>
    </row>
    <row r="282" spans="1:33" ht="18" customHeight="1" x14ac:dyDescent="0.2">
      <c r="A282" s="104"/>
      <c r="B282" s="249" t="str">
        <f>CONCATENATE("Check: row ", ROW(B281), " ≤ row ", ROW(LCR_UA!B280),)</f>
        <v>Check: row 281 ≤ row 280</v>
      </c>
      <c r="C282" s="480"/>
      <c r="D282" s="673" t="str">
        <f>IF((D281&lt;=D280),"Pass","Fail")</f>
        <v>Pass</v>
      </c>
      <c r="E282" s="674" t="str">
        <f>IF((E281&lt;=E280),"Pass","Fail")</f>
        <v>Pass</v>
      </c>
      <c r="F282" s="618"/>
      <c r="G282" s="344"/>
      <c r="H282" s="344"/>
      <c r="I282" s="344"/>
      <c r="J282" s="686"/>
      <c r="K282" s="673" t="str">
        <f>IF((K281&lt;=K280),"Pass","Fail")</f>
        <v>Pass</v>
      </c>
      <c r="L282" s="674" t="str">
        <f>IF((L281&lt;=L280),"Pass","Fail")</f>
        <v>Pass</v>
      </c>
      <c r="M282" s="618"/>
      <c r="N282" s="344"/>
      <c r="O282" s="344"/>
      <c r="P282" s="344"/>
      <c r="Q282" s="686"/>
      <c r="R282" s="673" t="str">
        <f>IF((R281&lt;=R280),"Pass","Fail")</f>
        <v>Pass</v>
      </c>
      <c r="S282" s="674" t="str">
        <f>IF((S281&lt;=S280),"Pass","Fail")</f>
        <v>Pass</v>
      </c>
      <c r="T282" s="618"/>
      <c r="U282" s="344"/>
      <c r="V282" s="344"/>
      <c r="W282" s="344"/>
      <c r="X282" s="686"/>
      <c r="Y282" s="673" t="str">
        <f>IF((Y281&lt;=Y280),"Pass","Fail")</f>
        <v>Pass</v>
      </c>
      <c r="Z282" s="674" t="str">
        <f>IF((Z281&lt;=Z280),"Pass","Fail")</f>
        <v>Pass</v>
      </c>
      <c r="AA282" s="618"/>
      <c r="AB282" s="344"/>
      <c r="AC282" s="344"/>
      <c r="AD282" s="344"/>
      <c r="AE282" s="686"/>
      <c r="AF282" s="510"/>
      <c r="AG282" s="556"/>
    </row>
    <row r="283" spans="1:33" ht="18" customHeight="1" x14ac:dyDescent="0.2">
      <c r="A283" s="104"/>
      <c r="B283" s="214" t="s">
        <v>204</v>
      </c>
      <c r="C283" s="468" t="s">
        <v>424</v>
      </c>
      <c r="D283" s="655">
        <v>0</v>
      </c>
      <c r="E283" s="608">
        <v>0</v>
      </c>
      <c r="F283" s="618"/>
      <c r="G283" s="255">
        <f>Parameters!$E$65-Parameters!$E$64</f>
        <v>0</v>
      </c>
      <c r="H283" s="656">
        <f>IF(AND(ISNUMBER(G283),ISNUMBER(E283)),G283*E283,"")</f>
        <v>0</v>
      </c>
      <c r="I283" s="344"/>
      <c r="J283" s="686"/>
      <c r="K283" s="655">
        <v>0</v>
      </c>
      <c r="L283" s="608">
        <v>0</v>
      </c>
      <c r="M283" s="618"/>
      <c r="N283" s="255">
        <f>Parameters!$E$65-Parameters!$E$64</f>
        <v>0</v>
      </c>
      <c r="O283" s="656">
        <f>IF(AND(ISNUMBER(N283),ISNUMBER(L283)),N283*L283,"")</f>
        <v>0</v>
      </c>
      <c r="P283" s="344"/>
      <c r="Q283" s="686"/>
      <c r="R283" s="655">
        <v>0</v>
      </c>
      <c r="S283" s="608">
        <v>0</v>
      </c>
      <c r="T283" s="618"/>
      <c r="U283" s="255">
        <f>Parameters!$E$65-Parameters!$E$64</f>
        <v>0</v>
      </c>
      <c r="V283" s="656">
        <f>IF(AND(ISNUMBER(U283),ISNUMBER(S283)),U283*S283,"")</f>
        <v>0</v>
      </c>
      <c r="W283" s="344"/>
      <c r="X283" s="686"/>
      <c r="Y283" s="655">
        <v>0</v>
      </c>
      <c r="Z283" s="608">
        <v>0</v>
      </c>
      <c r="AA283" s="618"/>
      <c r="AB283" s="255">
        <f>Parameters!$E$65-Parameters!$E$64</f>
        <v>0</v>
      </c>
      <c r="AC283" s="656">
        <f>IF(AND(ISNUMBER(AB283),ISNUMBER(Z283)),AB283*Z283,"")</f>
        <v>0</v>
      </c>
      <c r="AD283" s="344"/>
      <c r="AE283" s="686"/>
      <c r="AF283" s="510"/>
      <c r="AG283" s="556"/>
    </row>
    <row r="284" spans="1:33" ht="18" customHeight="1" x14ac:dyDescent="0.2">
      <c r="A284" s="104"/>
      <c r="B284" s="215" t="s">
        <v>278</v>
      </c>
      <c r="C284" s="468" t="s">
        <v>424</v>
      </c>
      <c r="D284" s="655">
        <v>0</v>
      </c>
      <c r="E284" s="608">
        <v>0</v>
      </c>
      <c r="F284" s="618"/>
      <c r="G284" s="344"/>
      <c r="H284" s="344"/>
      <c r="I284" s="344"/>
      <c r="J284" s="686"/>
      <c r="K284" s="655">
        <v>0</v>
      </c>
      <c r="L284" s="608">
        <v>0</v>
      </c>
      <c r="M284" s="618"/>
      <c r="N284" s="344"/>
      <c r="O284" s="344"/>
      <c r="P284" s="344"/>
      <c r="Q284" s="686"/>
      <c r="R284" s="655">
        <v>0</v>
      </c>
      <c r="S284" s="608">
        <v>0</v>
      </c>
      <c r="T284" s="618"/>
      <c r="U284" s="344"/>
      <c r="V284" s="344"/>
      <c r="W284" s="344"/>
      <c r="X284" s="686"/>
      <c r="Y284" s="655">
        <v>0</v>
      </c>
      <c r="Z284" s="608">
        <v>0</v>
      </c>
      <c r="AA284" s="618"/>
      <c r="AB284" s="344"/>
      <c r="AC284" s="344"/>
      <c r="AD284" s="344"/>
      <c r="AE284" s="686"/>
      <c r="AF284" s="510"/>
      <c r="AG284" s="556"/>
    </row>
    <row r="285" spans="1:33" ht="18" customHeight="1" x14ac:dyDescent="0.2">
      <c r="A285" s="104"/>
      <c r="B285" s="249" t="str">
        <f>CONCATENATE("Check: row ", ROW(B284), " ≤ row ", ROW(LCR_UA!B283),)</f>
        <v>Check: row 284 ≤ row 283</v>
      </c>
      <c r="C285" s="480"/>
      <c r="D285" s="673" t="str">
        <f>IF((D284&lt;=D283),"Pass","Fail")</f>
        <v>Pass</v>
      </c>
      <c r="E285" s="674" t="str">
        <f>IF((E284&lt;=E283),"Pass","Fail")</f>
        <v>Pass</v>
      </c>
      <c r="F285" s="618"/>
      <c r="G285" s="344"/>
      <c r="H285" s="344"/>
      <c r="I285" s="344"/>
      <c r="J285" s="686"/>
      <c r="K285" s="673" t="str">
        <f>IF((K284&lt;=K283),"Pass","Fail")</f>
        <v>Pass</v>
      </c>
      <c r="L285" s="674" t="str">
        <f>IF((L284&lt;=L283),"Pass","Fail")</f>
        <v>Pass</v>
      </c>
      <c r="M285" s="618"/>
      <c r="N285" s="344"/>
      <c r="O285" s="344"/>
      <c r="P285" s="344"/>
      <c r="Q285" s="686"/>
      <c r="R285" s="673" t="str">
        <f>IF((R284&lt;=R283),"Pass","Fail")</f>
        <v>Pass</v>
      </c>
      <c r="S285" s="674" t="str">
        <f>IF((S284&lt;=S283),"Pass","Fail")</f>
        <v>Pass</v>
      </c>
      <c r="T285" s="618"/>
      <c r="U285" s="344"/>
      <c r="V285" s="344"/>
      <c r="W285" s="344"/>
      <c r="X285" s="686"/>
      <c r="Y285" s="673" t="str">
        <f>IF((Y284&lt;=Y283),"Pass","Fail")</f>
        <v>Pass</v>
      </c>
      <c r="Z285" s="674" t="str">
        <f>IF((Z284&lt;=Z283),"Pass","Fail")</f>
        <v>Pass</v>
      </c>
      <c r="AA285" s="618"/>
      <c r="AB285" s="344"/>
      <c r="AC285" s="344"/>
      <c r="AD285" s="344"/>
      <c r="AE285" s="686"/>
      <c r="AF285" s="510"/>
      <c r="AG285" s="556"/>
    </row>
    <row r="286" spans="1:33" ht="18" customHeight="1" x14ac:dyDescent="0.2">
      <c r="A286" s="104"/>
      <c r="B286" s="214" t="s">
        <v>205</v>
      </c>
      <c r="C286" s="468" t="s">
        <v>424</v>
      </c>
      <c r="D286" s="655">
        <v>0</v>
      </c>
      <c r="E286" s="608">
        <v>0</v>
      </c>
      <c r="F286" s="618"/>
      <c r="G286" s="205">
        <v>0</v>
      </c>
      <c r="H286" s="656">
        <f>IF(AND(ISNUMBER(G286),ISNUMBER(E286)),G286*E286,"")</f>
        <v>0</v>
      </c>
      <c r="I286" s="205">
        <v>0</v>
      </c>
      <c r="J286" s="687">
        <f>IF(AND(ISNUMBER(I286),ISNUMBER(D286)),I286*D286,"")</f>
        <v>0</v>
      </c>
      <c r="K286" s="655">
        <v>0</v>
      </c>
      <c r="L286" s="608">
        <v>0</v>
      </c>
      <c r="M286" s="618"/>
      <c r="N286" s="205">
        <v>0</v>
      </c>
      <c r="O286" s="656">
        <f>IF(AND(ISNUMBER(N286),ISNUMBER(L286)),N286*L286,"")</f>
        <v>0</v>
      </c>
      <c r="P286" s="205">
        <v>0</v>
      </c>
      <c r="Q286" s="687">
        <f>IF(AND(ISNUMBER(P286),ISNUMBER(K286)),P286*K286,"")</f>
        <v>0</v>
      </c>
      <c r="R286" s="655">
        <v>0</v>
      </c>
      <c r="S286" s="608">
        <v>0</v>
      </c>
      <c r="T286" s="618"/>
      <c r="U286" s="205">
        <v>0</v>
      </c>
      <c r="V286" s="656">
        <f>IF(AND(ISNUMBER(U286),ISNUMBER(S286)),U286*S286,"")</f>
        <v>0</v>
      </c>
      <c r="W286" s="205">
        <v>0</v>
      </c>
      <c r="X286" s="687">
        <f>IF(AND(ISNUMBER(W286),ISNUMBER(R286)),W286*R286,"")</f>
        <v>0</v>
      </c>
      <c r="Y286" s="655">
        <v>0</v>
      </c>
      <c r="Z286" s="608">
        <v>0</v>
      </c>
      <c r="AA286" s="618"/>
      <c r="AB286" s="205">
        <v>0</v>
      </c>
      <c r="AC286" s="656">
        <f>IF(AND(ISNUMBER(AB286),ISNUMBER(Z286)),AB286*Z286,"")</f>
        <v>0</v>
      </c>
      <c r="AD286" s="205">
        <v>0</v>
      </c>
      <c r="AE286" s="687">
        <f>IF(AND(ISNUMBER(AD286),ISNUMBER(Y286)),AD286*Y286,"")</f>
        <v>0</v>
      </c>
      <c r="AF286" s="510"/>
      <c r="AG286" s="556"/>
    </row>
    <row r="287" spans="1:33" ht="18" customHeight="1" x14ac:dyDescent="0.2">
      <c r="A287" s="104"/>
      <c r="B287" s="215" t="s">
        <v>278</v>
      </c>
      <c r="C287" s="468" t="s">
        <v>424</v>
      </c>
      <c r="D287" s="655">
        <v>0</v>
      </c>
      <c r="E287" s="608">
        <v>0</v>
      </c>
      <c r="F287" s="618"/>
      <c r="G287" s="344"/>
      <c r="H287" s="344"/>
      <c r="I287" s="344"/>
      <c r="J287" s="686"/>
      <c r="K287" s="655">
        <v>0</v>
      </c>
      <c r="L287" s="608">
        <v>0</v>
      </c>
      <c r="M287" s="618"/>
      <c r="N287" s="344"/>
      <c r="O287" s="344"/>
      <c r="P287" s="344"/>
      <c r="Q287" s="686"/>
      <c r="R287" s="655">
        <v>0</v>
      </c>
      <c r="S287" s="608">
        <v>0</v>
      </c>
      <c r="T287" s="618"/>
      <c r="U287" s="344"/>
      <c r="V287" s="344"/>
      <c r="W287" s="344"/>
      <c r="X287" s="686"/>
      <c r="Y287" s="655">
        <v>0</v>
      </c>
      <c r="Z287" s="608">
        <v>0</v>
      </c>
      <c r="AA287" s="618"/>
      <c r="AB287" s="344"/>
      <c r="AC287" s="344"/>
      <c r="AD287" s="344"/>
      <c r="AE287" s="686"/>
      <c r="AF287" s="510"/>
      <c r="AG287" s="556"/>
    </row>
    <row r="288" spans="1:33" ht="18" customHeight="1" x14ac:dyDescent="0.2">
      <c r="A288" s="104"/>
      <c r="B288" s="249" t="str">
        <f>CONCATENATE("Check: row ", ROW(B287), " ≤ row ", ROW(LCR_UA!B286),)</f>
        <v>Check: row 287 ≤ row 286</v>
      </c>
      <c r="C288" s="480"/>
      <c r="D288" s="673" t="str">
        <f>IF((D287&lt;=D286),"Pass","Fail")</f>
        <v>Pass</v>
      </c>
      <c r="E288" s="674" t="str">
        <f>IF((E287&lt;=E286),"Pass","Fail")</f>
        <v>Pass</v>
      </c>
      <c r="F288" s="618"/>
      <c r="G288" s="344"/>
      <c r="H288" s="344"/>
      <c r="I288" s="344"/>
      <c r="J288" s="686"/>
      <c r="K288" s="673" t="str">
        <f>IF((K287&lt;=K286),"Pass","Fail")</f>
        <v>Pass</v>
      </c>
      <c r="L288" s="674" t="str">
        <f>IF((L287&lt;=L286),"Pass","Fail")</f>
        <v>Pass</v>
      </c>
      <c r="M288" s="618"/>
      <c r="N288" s="344"/>
      <c r="O288" s="344"/>
      <c r="P288" s="344"/>
      <c r="Q288" s="686"/>
      <c r="R288" s="673" t="str">
        <f>IF((R287&lt;=R286),"Pass","Fail")</f>
        <v>Pass</v>
      </c>
      <c r="S288" s="674" t="str">
        <f>IF((S287&lt;=S286),"Pass","Fail")</f>
        <v>Pass</v>
      </c>
      <c r="T288" s="618"/>
      <c r="U288" s="344"/>
      <c r="V288" s="344"/>
      <c r="W288" s="344"/>
      <c r="X288" s="686"/>
      <c r="Y288" s="673" t="str">
        <f>IF((Y287&lt;=Y286),"Pass","Fail")</f>
        <v>Pass</v>
      </c>
      <c r="Z288" s="674" t="str">
        <f>IF((Z287&lt;=Z286),"Pass","Fail")</f>
        <v>Pass</v>
      </c>
      <c r="AA288" s="618"/>
      <c r="AB288" s="344"/>
      <c r="AC288" s="344"/>
      <c r="AD288" s="344"/>
      <c r="AE288" s="686"/>
      <c r="AF288" s="510"/>
      <c r="AG288" s="556"/>
    </row>
    <row r="289" spans="1:33" ht="18" customHeight="1" x14ac:dyDescent="0.2">
      <c r="A289" s="104"/>
      <c r="B289" s="214" t="s">
        <v>372</v>
      </c>
      <c r="C289" s="468" t="s">
        <v>424</v>
      </c>
      <c r="D289" s="655">
        <v>0</v>
      </c>
      <c r="E289" s="608">
        <v>0</v>
      </c>
      <c r="F289" s="618"/>
      <c r="G289" s="344"/>
      <c r="H289" s="344"/>
      <c r="I289" s="255">
        <f>Parameters!$E$66-Parameters!$E$65</f>
        <v>0.05</v>
      </c>
      <c r="J289" s="687">
        <f>IF(AND(ISNUMBER(I289),ISNUMBER(D289)),I289*D289,"")</f>
        <v>0</v>
      </c>
      <c r="K289" s="655">
        <v>0</v>
      </c>
      <c r="L289" s="608">
        <v>0</v>
      </c>
      <c r="M289" s="618"/>
      <c r="N289" s="344"/>
      <c r="O289" s="344"/>
      <c r="P289" s="255">
        <f>Parameters!$E$66-Parameters!$E$65</f>
        <v>0.05</v>
      </c>
      <c r="Q289" s="687">
        <f>IF(AND(ISNUMBER(P289),ISNUMBER(K289)),P289*K289,"")</f>
        <v>0</v>
      </c>
      <c r="R289" s="655">
        <v>0</v>
      </c>
      <c r="S289" s="608">
        <v>0</v>
      </c>
      <c r="T289" s="618"/>
      <c r="U289" s="344"/>
      <c r="V289" s="344"/>
      <c r="W289" s="255">
        <f>Parameters!$E$66-Parameters!$E$65</f>
        <v>0.05</v>
      </c>
      <c r="X289" s="687">
        <f>IF(AND(ISNUMBER(W289),ISNUMBER(R289)),W289*R289,"")</f>
        <v>0</v>
      </c>
      <c r="Y289" s="655">
        <v>0</v>
      </c>
      <c r="Z289" s="608">
        <v>0</v>
      </c>
      <c r="AA289" s="618"/>
      <c r="AB289" s="344"/>
      <c r="AC289" s="344"/>
      <c r="AD289" s="255">
        <f>Parameters!$E$66-Parameters!$E$65</f>
        <v>0.05</v>
      </c>
      <c r="AE289" s="687">
        <f>IF(AND(ISNUMBER(AD289),ISNUMBER(Y289)),AD289*Y289,"")</f>
        <v>0</v>
      </c>
      <c r="AF289" s="510"/>
      <c r="AG289" s="556"/>
    </row>
    <row r="290" spans="1:33" ht="18" customHeight="1" x14ac:dyDescent="0.2">
      <c r="A290" s="104"/>
      <c r="B290" s="215" t="s">
        <v>278</v>
      </c>
      <c r="C290" s="468" t="s">
        <v>424</v>
      </c>
      <c r="D290" s="655">
        <v>0</v>
      </c>
      <c r="E290" s="608">
        <v>0</v>
      </c>
      <c r="F290" s="618"/>
      <c r="G290" s="344"/>
      <c r="H290" s="344"/>
      <c r="I290" s="344"/>
      <c r="J290" s="686"/>
      <c r="K290" s="655">
        <v>0</v>
      </c>
      <c r="L290" s="608">
        <v>0</v>
      </c>
      <c r="M290" s="618"/>
      <c r="N290" s="344"/>
      <c r="O290" s="344"/>
      <c r="P290" s="344"/>
      <c r="Q290" s="686"/>
      <c r="R290" s="655">
        <v>0</v>
      </c>
      <c r="S290" s="608">
        <v>0</v>
      </c>
      <c r="T290" s="618"/>
      <c r="U290" s="344"/>
      <c r="V290" s="344"/>
      <c r="W290" s="344"/>
      <c r="X290" s="686"/>
      <c r="Y290" s="655">
        <v>0</v>
      </c>
      <c r="Z290" s="608">
        <v>0</v>
      </c>
      <c r="AA290" s="618"/>
      <c r="AB290" s="344"/>
      <c r="AC290" s="344"/>
      <c r="AD290" s="344"/>
      <c r="AE290" s="686"/>
      <c r="AF290" s="510"/>
      <c r="AG290" s="556"/>
    </row>
    <row r="291" spans="1:33" ht="18" customHeight="1" x14ac:dyDescent="0.2">
      <c r="A291" s="104"/>
      <c r="B291" s="249" t="str">
        <f>CONCATENATE("Check: row ", ROW(B290), " ≤ row ", ROW(LCR_UA!B289),)</f>
        <v>Check: row 290 ≤ row 289</v>
      </c>
      <c r="C291" s="480"/>
      <c r="D291" s="673" t="str">
        <f>IF((D290&lt;=D289),"Pass","Fail")</f>
        <v>Pass</v>
      </c>
      <c r="E291" s="674" t="str">
        <f>IF((E290&lt;=E289),"Pass","Fail")</f>
        <v>Pass</v>
      </c>
      <c r="F291" s="618"/>
      <c r="G291" s="344"/>
      <c r="H291" s="344"/>
      <c r="I291" s="344"/>
      <c r="J291" s="686"/>
      <c r="K291" s="673" t="str">
        <f>IF((K290&lt;=K289),"Pass","Fail")</f>
        <v>Pass</v>
      </c>
      <c r="L291" s="674" t="str">
        <f>IF((L290&lt;=L289),"Pass","Fail")</f>
        <v>Pass</v>
      </c>
      <c r="M291" s="618"/>
      <c r="N291" s="344"/>
      <c r="O291" s="344"/>
      <c r="P291" s="344"/>
      <c r="Q291" s="686"/>
      <c r="R291" s="673" t="str">
        <f>IF((R290&lt;=R289),"Pass","Fail")</f>
        <v>Pass</v>
      </c>
      <c r="S291" s="674" t="str">
        <f>IF((S290&lt;=S289),"Pass","Fail")</f>
        <v>Pass</v>
      </c>
      <c r="T291" s="618"/>
      <c r="U291" s="344"/>
      <c r="V291" s="344"/>
      <c r="W291" s="344"/>
      <c r="X291" s="686"/>
      <c r="Y291" s="673" t="str">
        <f>IF((Y290&lt;=Y289),"Pass","Fail")</f>
        <v>Pass</v>
      </c>
      <c r="Z291" s="674" t="str">
        <f>IF((Z290&lt;=Z289),"Pass","Fail")</f>
        <v>Pass</v>
      </c>
      <c r="AA291" s="618"/>
      <c r="AB291" s="344"/>
      <c r="AC291" s="344"/>
      <c r="AD291" s="344"/>
      <c r="AE291" s="686"/>
      <c r="AF291" s="510"/>
      <c r="AG291" s="556"/>
    </row>
    <row r="292" spans="1:33" s="90" customFormat="1" ht="18" customHeight="1" x14ac:dyDescent="0.2">
      <c r="A292" s="399"/>
      <c r="B292" s="455" t="s">
        <v>373</v>
      </c>
      <c r="C292" s="469" t="s">
        <v>424</v>
      </c>
      <c r="D292" s="689">
        <v>0</v>
      </c>
      <c r="E292" s="690">
        <v>0</v>
      </c>
      <c r="F292" s="633"/>
      <c r="G292" s="435"/>
      <c r="H292" s="435"/>
      <c r="I292" s="458">
        <f>Parameters!$E$67-Parameters!$E$65</f>
        <v>0.35</v>
      </c>
      <c r="J292" s="691">
        <f>IF(AND(ISNUMBER(I292),ISNUMBER(D292)),I292*D292,"")</f>
        <v>0</v>
      </c>
      <c r="K292" s="689">
        <v>0</v>
      </c>
      <c r="L292" s="690">
        <v>0</v>
      </c>
      <c r="M292" s="633"/>
      <c r="N292" s="435"/>
      <c r="O292" s="435"/>
      <c r="P292" s="458">
        <f>Parameters!$E$67-Parameters!$E$65</f>
        <v>0.35</v>
      </c>
      <c r="Q292" s="691">
        <f>IF(AND(ISNUMBER(P292),ISNUMBER(K292)),P292*K292,"")</f>
        <v>0</v>
      </c>
      <c r="R292" s="689">
        <v>0</v>
      </c>
      <c r="S292" s="690">
        <v>0</v>
      </c>
      <c r="T292" s="633"/>
      <c r="U292" s="435"/>
      <c r="V292" s="435"/>
      <c r="W292" s="458">
        <f>Parameters!$E$67-Parameters!$E$65</f>
        <v>0.35</v>
      </c>
      <c r="X292" s="691">
        <f>IF(AND(ISNUMBER(W292),ISNUMBER(R292)),W292*R292,"")</f>
        <v>0</v>
      </c>
      <c r="Y292" s="689">
        <v>0</v>
      </c>
      <c r="Z292" s="690">
        <v>0</v>
      </c>
      <c r="AA292" s="633"/>
      <c r="AB292" s="435"/>
      <c r="AC292" s="435"/>
      <c r="AD292" s="458">
        <f>Parameters!$E$67-Parameters!$E$65</f>
        <v>0.35</v>
      </c>
      <c r="AE292" s="691">
        <f>IF(AND(ISNUMBER(AD292),ISNUMBER(Y292)),AD292*Y292,"")</f>
        <v>0</v>
      </c>
      <c r="AF292" s="507"/>
      <c r="AG292" s="506"/>
    </row>
    <row r="293" spans="1:33" s="90" customFormat="1" ht="18" customHeight="1" x14ac:dyDescent="0.2">
      <c r="A293" s="399"/>
      <c r="B293" s="457" t="s">
        <v>278</v>
      </c>
      <c r="C293" s="469" t="s">
        <v>424</v>
      </c>
      <c r="D293" s="689">
        <v>0</v>
      </c>
      <c r="E293" s="690">
        <v>0</v>
      </c>
      <c r="F293" s="633"/>
      <c r="G293" s="435"/>
      <c r="H293" s="435"/>
      <c r="I293" s="435"/>
      <c r="J293" s="693"/>
      <c r="K293" s="689">
        <v>0</v>
      </c>
      <c r="L293" s="690">
        <v>0</v>
      </c>
      <c r="M293" s="633"/>
      <c r="N293" s="435"/>
      <c r="O293" s="435"/>
      <c r="P293" s="435"/>
      <c r="Q293" s="693"/>
      <c r="R293" s="689">
        <v>0</v>
      </c>
      <c r="S293" s="690">
        <v>0</v>
      </c>
      <c r="T293" s="633"/>
      <c r="U293" s="435"/>
      <c r="V293" s="435"/>
      <c r="W293" s="435"/>
      <c r="X293" s="693"/>
      <c r="Y293" s="689">
        <v>0</v>
      </c>
      <c r="Z293" s="690">
        <v>0</v>
      </c>
      <c r="AA293" s="633"/>
      <c r="AB293" s="435"/>
      <c r="AC293" s="435"/>
      <c r="AD293" s="435"/>
      <c r="AE293" s="693"/>
      <c r="AF293" s="507"/>
      <c r="AG293" s="506"/>
    </row>
    <row r="294" spans="1:33" ht="18" customHeight="1" x14ac:dyDescent="0.2">
      <c r="A294" s="104"/>
      <c r="B294" s="249" t="str">
        <f>CONCATENATE("Check: row ", ROW(B293), " ≤ row ", ROW(LCR_UA!B292),)</f>
        <v>Check: row 293 ≤ row 292</v>
      </c>
      <c r="C294" s="480"/>
      <c r="D294" s="673" t="str">
        <f>IF((D293&lt;=D292),"Pass","Fail")</f>
        <v>Pass</v>
      </c>
      <c r="E294" s="674" t="str">
        <f>IF((E293&lt;=E292),"Pass","Fail")</f>
        <v>Pass</v>
      </c>
      <c r="F294" s="618"/>
      <c r="G294" s="344"/>
      <c r="H294" s="344"/>
      <c r="I294" s="344"/>
      <c r="J294" s="686"/>
      <c r="K294" s="673" t="str">
        <f>IF((K293&lt;=K292),"Pass","Fail")</f>
        <v>Pass</v>
      </c>
      <c r="L294" s="674" t="str">
        <f>IF((L293&lt;=L292),"Pass","Fail")</f>
        <v>Pass</v>
      </c>
      <c r="M294" s="618"/>
      <c r="N294" s="344"/>
      <c r="O294" s="344"/>
      <c r="P294" s="344"/>
      <c r="Q294" s="686"/>
      <c r="R294" s="673" t="str">
        <f>IF((R293&lt;=R292),"Pass","Fail")</f>
        <v>Pass</v>
      </c>
      <c r="S294" s="674" t="str">
        <f>IF((S293&lt;=S292),"Pass","Fail")</f>
        <v>Pass</v>
      </c>
      <c r="T294" s="618"/>
      <c r="U294" s="344"/>
      <c r="V294" s="344"/>
      <c r="W294" s="344"/>
      <c r="X294" s="686"/>
      <c r="Y294" s="673" t="str">
        <f>IF((Y293&lt;=Y292),"Pass","Fail")</f>
        <v>Pass</v>
      </c>
      <c r="Z294" s="674" t="str">
        <f>IF((Z293&lt;=Z292),"Pass","Fail")</f>
        <v>Pass</v>
      </c>
      <c r="AA294" s="618"/>
      <c r="AB294" s="344"/>
      <c r="AC294" s="344"/>
      <c r="AD294" s="344"/>
      <c r="AE294" s="686"/>
      <c r="AF294" s="510"/>
      <c r="AG294" s="556"/>
    </row>
    <row r="295" spans="1:33" ht="18" customHeight="1" x14ac:dyDescent="0.2">
      <c r="A295" s="104"/>
      <c r="B295" s="214" t="s">
        <v>206</v>
      </c>
      <c r="C295" s="468" t="s">
        <v>424</v>
      </c>
      <c r="D295" s="655">
        <v>0</v>
      </c>
      <c r="E295" s="608">
        <v>0</v>
      </c>
      <c r="F295" s="618"/>
      <c r="G295" s="344"/>
      <c r="H295" s="344"/>
      <c r="I295" s="255">
        <f>Parameters!$E$69-Parameters!$E$65</f>
        <v>0.85</v>
      </c>
      <c r="J295" s="687">
        <f>IF(AND(ISNUMBER(I295),ISNUMBER(D295)),I295*D295,"")</f>
        <v>0</v>
      </c>
      <c r="K295" s="655">
        <v>0</v>
      </c>
      <c r="L295" s="608">
        <v>0</v>
      </c>
      <c r="M295" s="618"/>
      <c r="N295" s="344"/>
      <c r="O295" s="344"/>
      <c r="P295" s="255">
        <f>Parameters!$E$69-Parameters!$E$65</f>
        <v>0.85</v>
      </c>
      <c r="Q295" s="687">
        <f>IF(AND(ISNUMBER(P295),ISNUMBER(K295)),P295*K295,"")</f>
        <v>0</v>
      </c>
      <c r="R295" s="655">
        <v>0</v>
      </c>
      <c r="S295" s="608">
        <v>0</v>
      </c>
      <c r="T295" s="618"/>
      <c r="U295" s="344"/>
      <c r="V295" s="344"/>
      <c r="W295" s="255">
        <f>Parameters!$E$69-Parameters!$E$65</f>
        <v>0.85</v>
      </c>
      <c r="X295" s="687">
        <f>IF(AND(ISNUMBER(W295),ISNUMBER(R295)),W295*R295,"")</f>
        <v>0</v>
      </c>
      <c r="Y295" s="655">
        <v>0</v>
      </c>
      <c r="Z295" s="608">
        <v>0</v>
      </c>
      <c r="AA295" s="618"/>
      <c r="AB295" s="344"/>
      <c r="AC295" s="344"/>
      <c r="AD295" s="255">
        <f>Parameters!$E$69-Parameters!$E$65</f>
        <v>0.85</v>
      </c>
      <c r="AE295" s="687">
        <f>IF(AND(ISNUMBER(AD295),ISNUMBER(Y295)),AD295*Y295,"")</f>
        <v>0</v>
      </c>
      <c r="AF295" s="510"/>
      <c r="AG295" s="556"/>
    </row>
    <row r="296" spans="1:33" ht="18" customHeight="1" x14ac:dyDescent="0.2">
      <c r="A296" s="104"/>
      <c r="B296" s="215" t="s">
        <v>278</v>
      </c>
      <c r="C296" s="468" t="s">
        <v>424</v>
      </c>
      <c r="D296" s="655">
        <v>0</v>
      </c>
      <c r="E296" s="608">
        <v>0</v>
      </c>
      <c r="F296" s="618"/>
      <c r="G296" s="344"/>
      <c r="H296" s="344"/>
      <c r="I296" s="344"/>
      <c r="J296" s="686"/>
      <c r="K296" s="655">
        <v>0</v>
      </c>
      <c r="L296" s="608">
        <v>0</v>
      </c>
      <c r="M296" s="618"/>
      <c r="N296" s="344"/>
      <c r="O296" s="344"/>
      <c r="P296" s="344"/>
      <c r="Q296" s="686"/>
      <c r="R296" s="655">
        <v>0</v>
      </c>
      <c r="S296" s="608">
        <v>0</v>
      </c>
      <c r="T296" s="618"/>
      <c r="U296" s="344"/>
      <c r="V296" s="344"/>
      <c r="W296" s="344"/>
      <c r="X296" s="686"/>
      <c r="Y296" s="655">
        <v>0</v>
      </c>
      <c r="Z296" s="608">
        <v>0</v>
      </c>
      <c r="AA296" s="618"/>
      <c r="AB296" s="344"/>
      <c r="AC296" s="344"/>
      <c r="AD296" s="344"/>
      <c r="AE296" s="686"/>
      <c r="AF296" s="510"/>
      <c r="AG296" s="556"/>
    </row>
    <row r="297" spans="1:33" ht="18" customHeight="1" x14ac:dyDescent="0.2">
      <c r="A297" s="104"/>
      <c r="B297" s="249" t="str">
        <f>CONCATENATE("Check: row ", ROW(B296), " ≤ row ", ROW(LCR_UA!B295),)</f>
        <v>Check: row 296 ≤ row 295</v>
      </c>
      <c r="C297" s="480"/>
      <c r="D297" s="673" t="str">
        <f>IF((D296&lt;=D295),"Pass","Fail")</f>
        <v>Pass</v>
      </c>
      <c r="E297" s="674" t="str">
        <f>IF((E296&lt;=E295),"Pass","Fail")</f>
        <v>Pass</v>
      </c>
      <c r="F297" s="618"/>
      <c r="G297" s="344"/>
      <c r="H297" s="344"/>
      <c r="I297" s="344"/>
      <c r="J297" s="686"/>
      <c r="K297" s="673" t="str">
        <f>IF((K296&lt;=K295),"Pass","Fail")</f>
        <v>Pass</v>
      </c>
      <c r="L297" s="674" t="str">
        <f>IF((L296&lt;=L295),"Pass","Fail")</f>
        <v>Pass</v>
      </c>
      <c r="M297" s="618"/>
      <c r="N297" s="344"/>
      <c r="O297" s="344"/>
      <c r="P297" s="344"/>
      <c r="Q297" s="686"/>
      <c r="R297" s="673" t="str">
        <f>IF((R296&lt;=R295),"Pass","Fail")</f>
        <v>Pass</v>
      </c>
      <c r="S297" s="674" t="str">
        <f>IF((S296&lt;=S295),"Pass","Fail")</f>
        <v>Pass</v>
      </c>
      <c r="T297" s="618"/>
      <c r="U297" s="344"/>
      <c r="V297" s="344"/>
      <c r="W297" s="344"/>
      <c r="X297" s="686"/>
      <c r="Y297" s="673" t="str">
        <f>IF((Y296&lt;=Y295),"Pass","Fail")</f>
        <v>Pass</v>
      </c>
      <c r="Z297" s="674" t="str">
        <f>IF((Z296&lt;=Z295),"Pass","Fail")</f>
        <v>Pass</v>
      </c>
      <c r="AA297" s="618"/>
      <c r="AB297" s="344"/>
      <c r="AC297" s="344"/>
      <c r="AD297" s="344"/>
      <c r="AE297" s="686"/>
      <c r="AF297" s="510"/>
      <c r="AG297" s="556"/>
    </row>
    <row r="298" spans="1:33" ht="18" customHeight="1" x14ac:dyDescent="0.2">
      <c r="A298" s="104"/>
      <c r="B298" s="214" t="s">
        <v>361</v>
      </c>
      <c r="C298" s="468" t="s">
        <v>424</v>
      </c>
      <c r="D298" s="655">
        <v>0</v>
      </c>
      <c r="E298" s="608">
        <v>0</v>
      </c>
      <c r="F298" s="618"/>
      <c r="G298" s="255">
        <f>Parameters!$E$66-Parameters!$E$63</f>
        <v>0.2</v>
      </c>
      <c r="H298" s="656">
        <f>IF(AND(ISNUMBER(G298),ISNUMBER(E298)),G298*E298,"")</f>
        <v>0</v>
      </c>
      <c r="I298" s="344"/>
      <c r="J298" s="686"/>
      <c r="K298" s="655">
        <v>0</v>
      </c>
      <c r="L298" s="608">
        <v>0</v>
      </c>
      <c r="M298" s="618"/>
      <c r="N298" s="255">
        <f>Parameters!$E$66-Parameters!$E$63</f>
        <v>0.2</v>
      </c>
      <c r="O298" s="656">
        <f>IF(AND(ISNUMBER(N298),ISNUMBER(L298)),N298*L298,"")</f>
        <v>0</v>
      </c>
      <c r="P298" s="344"/>
      <c r="Q298" s="686"/>
      <c r="R298" s="655">
        <v>0</v>
      </c>
      <c r="S298" s="608">
        <v>0</v>
      </c>
      <c r="T298" s="618"/>
      <c r="U298" s="255">
        <f>Parameters!$E$66-Parameters!$E$63</f>
        <v>0.2</v>
      </c>
      <c r="V298" s="656">
        <f>IF(AND(ISNUMBER(U298),ISNUMBER(S298)),U298*S298,"")</f>
        <v>0</v>
      </c>
      <c r="W298" s="344"/>
      <c r="X298" s="686"/>
      <c r="Y298" s="655">
        <v>0</v>
      </c>
      <c r="Z298" s="608">
        <v>0</v>
      </c>
      <c r="AA298" s="618"/>
      <c r="AB298" s="255">
        <f>Parameters!$E$66-Parameters!$E$63</f>
        <v>0.2</v>
      </c>
      <c r="AC298" s="656">
        <f>IF(AND(ISNUMBER(AB298),ISNUMBER(Z298)),AB298*Z298,"")</f>
        <v>0</v>
      </c>
      <c r="AD298" s="344"/>
      <c r="AE298" s="686"/>
      <c r="AF298" s="510"/>
      <c r="AG298" s="556"/>
    </row>
    <row r="299" spans="1:33" ht="18" customHeight="1" x14ac:dyDescent="0.2">
      <c r="A299" s="104"/>
      <c r="B299" s="215" t="s">
        <v>278</v>
      </c>
      <c r="C299" s="468" t="s">
        <v>424</v>
      </c>
      <c r="D299" s="655">
        <v>0</v>
      </c>
      <c r="E299" s="608">
        <v>0</v>
      </c>
      <c r="F299" s="618"/>
      <c r="G299" s="344"/>
      <c r="H299" s="344"/>
      <c r="I299" s="344"/>
      <c r="J299" s="686"/>
      <c r="K299" s="655">
        <v>0</v>
      </c>
      <c r="L299" s="608">
        <v>0</v>
      </c>
      <c r="M299" s="618"/>
      <c r="N299" s="344"/>
      <c r="O299" s="344"/>
      <c r="P299" s="344"/>
      <c r="Q299" s="686"/>
      <c r="R299" s="655">
        <v>0</v>
      </c>
      <c r="S299" s="608">
        <v>0</v>
      </c>
      <c r="T299" s="618"/>
      <c r="U299" s="344"/>
      <c r="V299" s="344"/>
      <c r="W299" s="344"/>
      <c r="X299" s="686"/>
      <c r="Y299" s="655">
        <v>0</v>
      </c>
      <c r="Z299" s="608">
        <v>0</v>
      </c>
      <c r="AA299" s="618"/>
      <c r="AB299" s="344"/>
      <c r="AC299" s="344"/>
      <c r="AD299" s="344"/>
      <c r="AE299" s="686"/>
      <c r="AF299" s="510"/>
      <c r="AG299" s="556"/>
    </row>
    <row r="300" spans="1:33" ht="18" customHeight="1" x14ac:dyDescent="0.2">
      <c r="A300" s="104"/>
      <c r="B300" s="249" t="str">
        <f>CONCATENATE("Check: row ", ROW(B299), " ≤ row ", ROW(LCR_UA!B298),)</f>
        <v>Check: row 299 ≤ row 298</v>
      </c>
      <c r="C300" s="480"/>
      <c r="D300" s="673" t="str">
        <f>IF((D299&lt;=D298),"Pass","Fail")</f>
        <v>Pass</v>
      </c>
      <c r="E300" s="674" t="str">
        <f>IF((E299&lt;=E298),"Pass","Fail")</f>
        <v>Pass</v>
      </c>
      <c r="F300" s="618"/>
      <c r="G300" s="344"/>
      <c r="H300" s="344"/>
      <c r="I300" s="344"/>
      <c r="J300" s="686"/>
      <c r="K300" s="673" t="str">
        <f>IF((K299&lt;=K298),"Pass","Fail")</f>
        <v>Pass</v>
      </c>
      <c r="L300" s="674" t="str">
        <f>IF((L299&lt;=L298),"Pass","Fail")</f>
        <v>Pass</v>
      </c>
      <c r="M300" s="618"/>
      <c r="N300" s="344"/>
      <c r="O300" s="344"/>
      <c r="P300" s="344"/>
      <c r="Q300" s="686"/>
      <c r="R300" s="673" t="str">
        <f>IF((R299&lt;=R298),"Pass","Fail")</f>
        <v>Pass</v>
      </c>
      <c r="S300" s="674" t="str">
        <f>IF((S299&lt;=S298),"Pass","Fail")</f>
        <v>Pass</v>
      </c>
      <c r="T300" s="618"/>
      <c r="U300" s="344"/>
      <c r="V300" s="344"/>
      <c r="W300" s="344"/>
      <c r="X300" s="686"/>
      <c r="Y300" s="673" t="str">
        <f>IF((Y299&lt;=Y298),"Pass","Fail")</f>
        <v>Pass</v>
      </c>
      <c r="Z300" s="674" t="str">
        <f>IF((Z299&lt;=Z298),"Pass","Fail")</f>
        <v>Pass</v>
      </c>
      <c r="AA300" s="618"/>
      <c r="AB300" s="344"/>
      <c r="AC300" s="344"/>
      <c r="AD300" s="344"/>
      <c r="AE300" s="686"/>
      <c r="AF300" s="510"/>
      <c r="AG300" s="556"/>
    </row>
    <row r="301" spans="1:33" ht="18" customHeight="1" x14ac:dyDescent="0.2">
      <c r="A301" s="104"/>
      <c r="B301" s="214" t="s">
        <v>362</v>
      </c>
      <c r="C301" s="468" t="s">
        <v>424</v>
      </c>
      <c r="D301" s="655">
        <v>0</v>
      </c>
      <c r="E301" s="608">
        <v>0</v>
      </c>
      <c r="F301" s="618"/>
      <c r="G301" s="255">
        <f>Parameters!$E$66-Parameters!$E$64</f>
        <v>0.05</v>
      </c>
      <c r="H301" s="656">
        <f>IF(AND(ISNUMBER(G301),ISNUMBER(E301)),G301*E301,"")</f>
        <v>0</v>
      </c>
      <c r="I301" s="344"/>
      <c r="J301" s="686"/>
      <c r="K301" s="655">
        <v>0</v>
      </c>
      <c r="L301" s="608">
        <v>0</v>
      </c>
      <c r="M301" s="618"/>
      <c r="N301" s="255">
        <f>Parameters!$E$66-Parameters!$E$64</f>
        <v>0.05</v>
      </c>
      <c r="O301" s="656">
        <f>IF(AND(ISNUMBER(N301),ISNUMBER(L301)),N301*L301,"")</f>
        <v>0</v>
      </c>
      <c r="P301" s="344"/>
      <c r="Q301" s="686"/>
      <c r="R301" s="655">
        <v>0</v>
      </c>
      <c r="S301" s="608">
        <v>0</v>
      </c>
      <c r="T301" s="618"/>
      <c r="U301" s="255">
        <f>Parameters!$E$66-Parameters!$E$64</f>
        <v>0.05</v>
      </c>
      <c r="V301" s="656">
        <f>IF(AND(ISNUMBER(U301),ISNUMBER(S301)),U301*S301,"")</f>
        <v>0</v>
      </c>
      <c r="W301" s="344"/>
      <c r="X301" s="686"/>
      <c r="Y301" s="655">
        <v>0</v>
      </c>
      <c r="Z301" s="608">
        <v>0</v>
      </c>
      <c r="AA301" s="618"/>
      <c r="AB301" s="255">
        <f>Parameters!$E$66-Parameters!$E$64</f>
        <v>0.05</v>
      </c>
      <c r="AC301" s="656">
        <f>IF(AND(ISNUMBER(AB301),ISNUMBER(Z301)),AB301*Z301,"")</f>
        <v>0</v>
      </c>
      <c r="AD301" s="344"/>
      <c r="AE301" s="686"/>
      <c r="AF301" s="510"/>
      <c r="AG301" s="556"/>
    </row>
    <row r="302" spans="1:33" ht="18" customHeight="1" x14ac:dyDescent="0.2">
      <c r="A302" s="104"/>
      <c r="B302" s="215" t="s">
        <v>278</v>
      </c>
      <c r="C302" s="468" t="s">
        <v>424</v>
      </c>
      <c r="D302" s="655">
        <v>0</v>
      </c>
      <c r="E302" s="608">
        <v>0</v>
      </c>
      <c r="F302" s="618"/>
      <c r="G302" s="344"/>
      <c r="H302" s="344"/>
      <c r="I302" s="344"/>
      <c r="J302" s="686"/>
      <c r="K302" s="655">
        <v>0</v>
      </c>
      <c r="L302" s="608">
        <v>0</v>
      </c>
      <c r="M302" s="618"/>
      <c r="N302" s="344"/>
      <c r="O302" s="344"/>
      <c r="P302" s="344"/>
      <c r="Q302" s="686"/>
      <c r="R302" s="655">
        <v>0</v>
      </c>
      <c r="S302" s="608">
        <v>0</v>
      </c>
      <c r="T302" s="618"/>
      <c r="U302" s="344"/>
      <c r="V302" s="344"/>
      <c r="W302" s="344"/>
      <c r="X302" s="686"/>
      <c r="Y302" s="655">
        <v>0</v>
      </c>
      <c r="Z302" s="608">
        <v>0</v>
      </c>
      <c r="AA302" s="618"/>
      <c r="AB302" s="344"/>
      <c r="AC302" s="344"/>
      <c r="AD302" s="344"/>
      <c r="AE302" s="686"/>
      <c r="AF302" s="510"/>
      <c r="AG302" s="556"/>
    </row>
    <row r="303" spans="1:33" ht="18" customHeight="1" x14ac:dyDescent="0.2">
      <c r="A303" s="104"/>
      <c r="B303" s="249" t="str">
        <f>CONCATENATE("Check: row ", ROW(B302), " ≤ row ", ROW(LCR_UA!B301),)</f>
        <v>Check: row 302 ≤ row 301</v>
      </c>
      <c r="C303" s="480"/>
      <c r="D303" s="673" t="str">
        <f>IF((D302&lt;=D301),"Pass","Fail")</f>
        <v>Pass</v>
      </c>
      <c r="E303" s="674" t="str">
        <f>IF((E302&lt;=E301),"Pass","Fail")</f>
        <v>Pass</v>
      </c>
      <c r="F303" s="618"/>
      <c r="G303" s="344"/>
      <c r="H303" s="344"/>
      <c r="I303" s="344"/>
      <c r="J303" s="686"/>
      <c r="K303" s="673" t="str">
        <f>IF((K302&lt;=K301),"Pass","Fail")</f>
        <v>Pass</v>
      </c>
      <c r="L303" s="674" t="str">
        <f>IF((L302&lt;=L301),"Pass","Fail")</f>
        <v>Pass</v>
      </c>
      <c r="M303" s="618"/>
      <c r="N303" s="344"/>
      <c r="O303" s="344"/>
      <c r="P303" s="344"/>
      <c r="Q303" s="686"/>
      <c r="R303" s="673" t="str">
        <f>IF((R302&lt;=R301),"Pass","Fail")</f>
        <v>Pass</v>
      </c>
      <c r="S303" s="674" t="str">
        <f>IF((S302&lt;=S301),"Pass","Fail")</f>
        <v>Pass</v>
      </c>
      <c r="T303" s="618"/>
      <c r="U303" s="344"/>
      <c r="V303" s="344"/>
      <c r="W303" s="344"/>
      <c r="X303" s="686"/>
      <c r="Y303" s="673" t="str">
        <f>IF((Y302&lt;=Y301),"Pass","Fail")</f>
        <v>Pass</v>
      </c>
      <c r="Z303" s="674" t="str">
        <f>IF((Z302&lt;=Z301),"Pass","Fail")</f>
        <v>Pass</v>
      </c>
      <c r="AA303" s="618"/>
      <c r="AB303" s="344"/>
      <c r="AC303" s="344"/>
      <c r="AD303" s="344"/>
      <c r="AE303" s="686"/>
      <c r="AF303" s="510"/>
      <c r="AG303" s="556"/>
    </row>
    <row r="304" spans="1:33" ht="18" customHeight="1" x14ac:dyDescent="0.2">
      <c r="A304" s="104"/>
      <c r="B304" s="214" t="s">
        <v>363</v>
      </c>
      <c r="C304" s="468" t="s">
        <v>424</v>
      </c>
      <c r="D304" s="655">
        <v>0</v>
      </c>
      <c r="E304" s="608">
        <v>0</v>
      </c>
      <c r="F304" s="618"/>
      <c r="G304" s="255">
        <f>Parameters!$E$66-Parameters!$E$65</f>
        <v>0.05</v>
      </c>
      <c r="H304" s="656">
        <f>IF(AND(ISNUMBER(G304),ISNUMBER(E304)),G304*E304,"")</f>
        <v>0</v>
      </c>
      <c r="I304" s="344"/>
      <c r="J304" s="686"/>
      <c r="K304" s="655">
        <v>0</v>
      </c>
      <c r="L304" s="608">
        <v>0</v>
      </c>
      <c r="M304" s="618"/>
      <c r="N304" s="255">
        <f>Parameters!$E$66-Parameters!$E$65</f>
        <v>0.05</v>
      </c>
      <c r="O304" s="656">
        <f>IF(AND(ISNUMBER(N304),ISNUMBER(L304)),N304*L304,"")</f>
        <v>0</v>
      </c>
      <c r="P304" s="344"/>
      <c r="Q304" s="686"/>
      <c r="R304" s="655">
        <v>0</v>
      </c>
      <c r="S304" s="608">
        <v>0</v>
      </c>
      <c r="T304" s="618"/>
      <c r="U304" s="255">
        <f>Parameters!$E$66-Parameters!$E$65</f>
        <v>0.05</v>
      </c>
      <c r="V304" s="656">
        <f>IF(AND(ISNUMBER(U304),ISNUMBER(S304)),U304*S304,"")</f>
        <v>0</v>
      </c>
      <c r="W304" s="344"/>
      <c r="X304" s="686"/>
      <c r="Y304" s="655">
        <v>0</v>
      </c>
      <c r="Z304" s="608">
        <v>0</v>
      </c>
      <c r="AA304" s="618"/>
      <c r="AB304" s="255">
        <f>Parameters!$E$66-Parameters!$E$65</f>
        <v>0.05</v>
      </c>
      <c r="AC304" s="656">
        <f>IF(AND(ISNUMBER(AB304),ISNUMBER(Z304)),AB304*Z304,"")</f>
        <v>0</v>
      </c>
      <c r="AD304" s="344"/>
      <c r="AE304" s="686"/>
      <c r="AF304" s="510"/>
      <c r="AG304" s="556"/>
    </row>
    <row r="305" spans="1:33" ht="18" customHeight="1" x14ac:dyDescent="0.2">
      <c r="A305" s="104"/>
      <c r="B305" s="215" t="s">
        <v>278</v>
      </c>
      <c r="C305" s="468" t="s">
        <v>424</v>
      </c>
      <c r="D305" s="655">
        <v>0</v>
      </c>
      <c r="E305" s="608">
        <v>0</v>
      </c>
      <c r="F305" s="618"/>
      <c r="G305" s="344"/>
      <c r="H305" s="344"/>
      <c r="I305" s="344"/>
      <c r="J305" s="686"/>
      <c r="K305" s="655">
        <v>0</v>
      </c>
      <c r="L305" s="608">
        <v>0</v>
      </c>
      <c r="M305" s="618"/>
      <c r="N305" s="344"/>
      <c r="O305" s="344"/>
      <c r="P305" s="344"/>
      <c r="Q305" s="686"/>
      <c r="R305" s="655">
        <v>0</v>
      </c>
      <c r="S305" s="608">
        <v>0</v>
      </c>
      <c r="T305" s="618"/>
      <c r="U305" s="344"/>
      <c r="V305" s="344"/>
      <c r="W305" s="344"/>
      <c r="X305" s="686"/>
      <c r="Y305" s="655">
        <v>0</v>
      </c>
      <c r="Z305" s="608">
        <v>0</v>
      </c>
      <c r="AA305" s="618"/>
      <c r="AB305" s="344"/>
      <c r="AC305" s="344"/>
      <c r="AD305" s="344"/>
      <c r="AE305" s="686"/>
      <c r="AF305" s="510"/>
      <c r="AG305" s="556"/>
    </row>
    <row r="306" spans="1:33" ht="18" customHeight="1" x14ac:dyDescent="0.2">
      <c r="A306" s="104"/>
      <c r="B306" s="249" t="str">
        <f>CONCATENATE("Check: row ", ROW(B305), " ≤ row ", ROW(LCR_UA!B304),)</f>
        <v>Check: row 305 ≤ row 304</v>
      </c>
      <c r="C306" s="480"/>
      <c r="D306" s="673" t="str">
        <f>IF((D305&lt;=D304),"Pass","Fail")</f>
        <v>Pass</v>
      </c>
      <c r="E306" s="674" t="str">
        <f>IF((E305&lt;=E304),"Pass","Fail")</f>
        <v>Pass</v>
      </c>
      <c r="F306" s="618"/>
      <c r="G306" s="344"/>
      <c r="H306" s="344"/>
      <c r="I306" s="344"/>
      <c r="J306" s="686"/>
      <c r="K306" s="673" t="str">
        <f>IF((K305&lt;=K304),"Pass","Fail")</f>
        <v>Pass</v>
      </c>
      <c r="L306" s="674" t="str">
        <f>IF((L305&lt;=L304),"Pass","Fail")</f>
        <v>Pass</v>
      </c>
      <c r="M306" s="618"/>
      <c r="N306" s="344"/>
      <c r="O306" s="344"/>
      <c r="P306" s="344"/>
      <c r="Q306" s="686"/>
      <c r="R306" s="673" t="str">
        <f>IF((R305&lt;=R304),"Pass","Fail")</f>
        <v>Pass</v>
      </c>
      <c r="S306" s="674" t="str">
        <f>IF((S305&lt;=S304),"Pass","Fail")</f>
        <v>Pass</v>
      </c>
      <c r="T306" s="618"/>
      <c r="U306" s="344"/>
      <c r="V306" s="344"/>
      <c r="W306" s="344"/>
      <c r="X306" s="686"/>
      <c r="Y306" s="673" t="str">
        <f>IF((Y305&lt;=Y304),"Pass","Fail")</f>
        <v>Pass</v>
      </c>
      <c r="Z306" s="674" t="str">
        <f>IF((Z305&lt;=Z304),"Pass","Fail")</f>
        <v>Pass</v>
      </c>
      <c r="AA306" s="618"/>
      <c r="AB306" s="344"/>
      <c r="AC306" s="344"/>
      <c r="AD306" s="344"/>
      <c r="AE306" s="686"/>
      <c r="AF306" s="510"/>
      <c r="AG306" s="556"/>
    </row>
    <row r="307" spans="1:33" ht="18" customHeight="1" x14ac:dyDescent="0.2">
      <c r="A307" s="104"/>
      <c r="B307" s="214" t="s">
        <v>374</v>
      </c>
      <c r="C307" s="468" t="s">
        <v>424</v>
      </c>
      <c r="D307" s="655">
        <v>0</v>
      </c>
      <c r="E307" s="608">
        <v>0</v>
      </c>
      <c r="F307" s="618"/>
      <c r="G307" s="205">
        <v>0</v>
      </c>
      <c r="H307" s="656">
        <f>IF(AND(ISNUMBER(G307),ISNUMBER(E307)),G307*E307,"")</f>
        <v>0</v>
      </c>
      <c r="I307" s="205">
        <v>0</v>
      </c>
      <c r="J307" s="687">
        <f>IF(AND(ISNUMBER(I307),ISNUMBER(D307)),I307*D307,"")</f>
        <v>0</v>
      </c>
      <c r="K307" s="655">
        <v>0</v>
      </c>
      <c r="L307" s="608">
        <v>0</v>
      </c>
      <c r="M307" s="618"/>
      <c r="N307" s="205">
        <v>0</v>
      </c>
      <c r="O307" s="656">
        <f>IF(AND(ISNUMBER(N307),ISNUMBER(L307)),N307*L307,"")</f>
        <v>0</v>
      </c>
      <c r="P307" s="205">
        <v>0</v>
      </c>
      <c r="Q307" s="687">
        <f>IF(AND(ISNUMBER(P307),ISNUMBER(K307)),P307*K307,"")</f>
        <v>0</v>
      </c>
      <c r="R307" s="655">
        <v>0</v>
      </c>
      <c r="S307" s="608">
        <v>0</v>
      </c>
      <c r="T307" s="618"/>
      <c r="U307" s="205">
        <v>0</v>
      </c>
      <c r="V307" s="656">
        <f>IF(AND(ISNUMBER(U307),ISNUMBER(S307)),U307*S307,"")</f>
        <v>0</v>
      </c>
      <c r="W307" s="205">
        <v>0</v>
      </c>
      <c r="X307" s="687">
        <f>IF(AND(ISNUMBER(W307),ISNUMBER(R307)),W307*R307,"")</f>
        <v>0</v>
      </c>
      <c r="Y307" s="655">
        <v>0</v>
      </c>
      <c r="Z307" s="608">
        <v>0</v>
      </c>
      <c r="AA307" s="618"/>
      <c r="AB307" s="205">
        <v>0</v>
      </c>
      <c r="AC307" s="656">
        <f>IF(AND(ISNUMBER(AB307),ISNUMBER(Z307)),AB307*Z307,"")</f>
        <v>0</v>
      </c>
      <c r="AD307" s="205">
        <v>0</v>
      </c>
      <c r="AE307" s="687">
        <f>IF(AND(ISNUMBER(AD307),ISNUMBER(Y307)),AD307*Y307,"")</f>
        <v>0</v>
      </c>
      <c r="AF307" s="510"/>
      <c r="AG307" s="556"/>
    </row>
    <row r="308" spans="1:33" ht="18" customHeight="1" x14ac:dyDescent="0.2">
      <c r="A308" s="104"/>
      <c r="B308" s="215" t="s">
        <v>278</v>
      </c>
      <c r="C308" s="468" t="s">
        <v>424</v>
      </c>
      <c r="D308" s="655">
        <v>0</v>
      </c>
      <c r="E308" s="608">
        <v>0</v>
      </c>
      <c r="F308" s="618"/>
      <c r="G308" s="344"/>
      <c r="H308" s="344"/>
      <c r="I308" s="344"/>
      <c r="J308" s="686"/>
      <c r="K308" s="655">
        <v>0</v>
      </c>
      <c r="L308" s="608">
        <v>0</v>
      </c>
      <c r="M308" s="618"/>
      <c r="N308" s="344"/>
      <c r="O308" s="344"/>
      <c r="P308" s="344"/>
      <c r="Q308" s="686"/>
      <c r="R308" s="655">
        <v>0</v>
      </c>
      <c r="S308" s="608">
        <v>0</v>
      </c>
      <c r="T308" s="618"/>
      <c r="U308" s="344"/>
      <c r="V308" s="344"/>
      <c r="W308" s="344"/>
      <c r="X308" s="686"/>
      <c r="Y308" s="655">
        <v>0</v>
      </c>
      <c r="Z308" s="608">
        <v>0</v>
      </c>
      <c r="AA308" s="618"/>
      <c r="AB308" s="344"/>
      <c r="AC308" s="344"/>
      <c r="AD308" s="344"/>
      <c r="AE308" s="686"/>
      <c r="AF308" s="510"/>
      <c r="AG308" s="556"/>
    </row>
    <row r="309" spans="1:33" ht="18" customHeight="1" x14ac:dyDescent="0.2">
      <c r="A309" s="104"/>
      <c r="B309" s="249" t="str">
        <f>CONCATENATE("Check: row ", ROW(B308), " ≤ row ", ROW(LCR_UA!B307),)</f>
        <v>Check: row 308 ≤ row 307</v>
      </c>
      <c r="C309" s="480"/>
      <c r="D309" s="673" t="str">
        <f>IF((D308&lt;=D307),"Pass","Fail")</f>
        <v>Pass</v>
      </c>
      <c r="E309" s="674" t="str">
        <f>IF((E308&lt;=E307),"Pass","Fail")</f>
        <v>Pass</v>
      </c>
      <c r="F309" s="618"/>
      <c r="G309" s="344"/>
      <c r="H309" s="344"/>
      <c r="I309" s="344"/>
      <c r="J309" s="686"/>
      <c r="K309" s="673" t="str">
        <f>IF((K308&lt;=K307),"Pass","Fail")</f>
        <v>Pass</v>
      </c>
      <c r="L309" s="674" t="str">
        <f>IF((L308&lt;=L307),"Pass","Fail")</f>
        <v>Pass</v>
      </c>
      <c r="M309" s="618"/>
      <c r="N309" s="344"/>
      <c r="O309" s="344"/>
      <c r="P309" s="344"/>
      <c r="Q309" s="686"/>
      <c r="R309" s="673" t="str">
        <f>IF((R308&lt;=R307),"Pass","Fail")</f>
        <v>Pass</v>
      </c>
      <c r="S309" s="674" t="str">
        <f>IF((S308&lt;=S307),"Pass","Fail")</f>
        <v>Pass</v>
      </c>
      <c r="T309" s="618"/>
      <c r="U309" s="344"/>
      <c r="V309" s="344"/>
      <c r="W309" s="344"/>
      <c r="X309" s="686"/>
      <c r="Y309" s="673" t="str">
        <f>IF((Y308&lt;=Y307),"Pass","Fail")</f>
        <v>Pass</v>
      </c>
      <c r="Z309" s="674" t="str">
        <f>IF((Z308&lt;=Z307),"Pass","Fail")</f>
        <v>Pass</v>
      </c>
      <c r="AA309" s="618"/>
      <c r="AB309" s="344"/>
      <c r="AC309" s="344"/>
      <c r="AD309" s="344"/>
      <c r="AE309" s="686"/>
      <c r="AF309" s="510"/>
      <c r="AG309" s="556"/>
    </row>
    <row r="310" spans="1:33" s="90" customFormat="1" ht="18" customHeight="1" x14ac:dyDescent="0.2">
      <c r="A310" s="399"/>
      <c r="B310" s="455" t="s">
        <v>377</v>
      </c>
      <c r="C310" s="469" t="s">
        <v>424</v>
      </c>
      <c r="D310" s="689">
        <v>0</v>
      </c>
      <c r="E310" s="690">
        <v>0</v>
      </c>
      <c r="F310" s="633"/>
      <c r="G310" s="435"/>
      <c r="H310" s="435"/>
      <c r="I310" s="458">
        <f>Parameters!$E$67-Parameters!$E$66</f>
        <v>0.3</v>
      </c>
      <c r="J310" s="691">
        <f>IF(AND(ISNUMBER(I310),ISNUMBER(D310)),I310*D310,"")</f>
        <v>0</v>
      </c>
      <c r="K310" s="689">
        <v>0</v>
      </c>
      <c r="L310" s="690">
        <v>0</v>
      </c>
      <c r="M310" s="633"/>
      <c r="N310" s="435"/>
      <c r="O310" s="435"/>
      <c r="P310" s="458">
        <f>Parameters!$E$67-Parameters!$E$66</f>
        <v>0.3</v>
      </c>
      <c r="Q310" s="691">
        <f>IF(AND(ISNUMBER(P310),ISNUMBER(K310)),P310*K310,"")</f>
        <v>0</v>
      </c>
      <c r="R310" s="689">
        <v>0</v>
      </c>
      <c r="S310" s="690">
        <v>0</v>
      </c>
      <c r="T310" s="633"/>
      <c r="U310" s="435"/>
      <c r="V310" s="435"/>
      <c r="W310" s="458">
        <f>Parameters!$E$67-Parameters!$E$66</f>
        <v>0.3</v>
      </c>
      <c r="X310" s="691">
        <f>IF(AND(ISNUMBER(W310),ISNUMBER(R310)),W310*R310,"")</f>
        <v>0</v>
      </c>
      <c r="Y310" s="689">
        <v>0</v>
      </c>
      <c r="Z310" s="690">
        <v>0</v>
      </c>
      <c r="AA310" s="633"/>
      <c r="AB310" s="435"/>
      <c r="AC310" s="435"/>
      <c r="AD310" s="458">
        <f>Parameters!$E$67-Parameters!$E$66</f>
        <v>0.3</v>
      </c>
      <c r="AE310" s="691">
        <f>IF(AND(ISNUMBER(AD310),ISNUMBER(Y310)),AD310*Y310,"")</f>
        <v>0</v>
      </c>
      <c r="AF310" s="507"/>
      <c r="AG310" s="506"/>
    </row>
    <row r="311" spans="1:33" s="90" customFormat="1" ht="18" customHeight="1" x14ac:dyDescent="0.2">
      <c r="A311" s="399"/>
      <c r="B311" s="457" t="s">
        <v>278</v>
      </c>
      <c r="C311" s="469" t="s">
        <v>424</v>
      </c>
      <c r="D311" s="689">
        <v>0</v>
      </c>
      <c r="E311" s="690">
        <v>0</v>
      </c>
      <c r="F311" s="633"/>
      <c r="G311" s="435"/>
      <c r="H311" s="435"/>
      <c r="I311" s="435"/>
      <c r="J311" s="693"/>
      <c r="K311" s="689">
        <v>0</v>
      </c>
      <c r="L311" s="690">
        <v>0</v>
      </c>
      <c r="M311" s="633"/>
      <c r="N311" s="435"/>
      <c r="O311" s="435"/>
      <c r="P311" s="435"/>
      <c r="Q311" s="693"/>
      <c r="R311" s="689">
        <v>0</v>
      </c>
      <c r="S311" s="690">
        <v>0</v>
      </c>
      <c r="T311" s="633"/>
      <c r="U311" s="435"/>
      <c r="V311" s="435"/>
      <c r="W311" s="435"/>
      <c r="X311" s="693"/>
      <c r="Y311" s="689">
        <v>0</v>
      </c>
      <c r="Z311" s="690">
        <v>0</v>
      </c>
      <c r="AA311" s="633"/>
      <c r="AB311" s="435"/>
      <c r="AC311" s="435"/>
      <c r="AD311" s="435"/>
      <c r="AE311" s="693"/>
      <c r="AF311" s="507"/>
      <c r="AG311" s="506"/>
    </row>
    <row r="312" spans="1:33" ht="18" customHeight="1" x14ac:dyDescent="0.2">
      <c r="A312" s="104"/>
      <c r="B312" s="249" t="str">
        <f>CONCATENATE("Check: row ", ROW(B311), " ≤ row ", ROW(LCR_UA!B310),)</f>
        <v>Check: row 311 ≤ row 310</v>
      </c>
      <c r="C312" s="480"/>
      <c r="D312" s="673" t="str">
        <f>IF((D311&lt;=D310),"Pass","Fail")</f>
        <v>Pass</v>
      </c>
      <c r="E312" s="674" t="str">
        <f>IF((E311&lt;=E310),"Pass","Fail")</f>
        <v>Pass</v>
      </c>
      <c r="F312" s="618"/>
      <c r="G312" s="344"/>
      <c r="H312" s="344"/>
      <c r="I312" s="344"/>
      <c r="J312" s="686"/>
      <c r="K312" s="673" t="str">
        <f>IF((K311&lt;=K310),"Pass","Fail")</f>
        <v>Pass</v>
      </c>
      <c r="L312" s="674" t="str">
        <f>IF((L311&lt;=L310),"Pass","Fail")</f>
        <v>Pass</v>
      </c>
      <c r="M312" s="618"/>
      <c r="N312" s="344"/>
      <c r="O312" s="344"/>
      <c r="P312" s="344"/>
      <c r="Q312" s="686"/>
      <c r="R312" s="673" t="str">
        <f>IF((R311&lt;=R310),"Pass","Fail")</f>
        <v>Pass</v>
      </c>
      <c r="S312" s="674" t="str">
        <f>IF((S311&lt;=S310),"Pass","Fail")</f>
        <v>Pass</v>
      </c>
      <c r="T312" s="618"/>
      <c r="U312" s="344"/>
      <c r="V312" s="344"/>
      <c r="W312" s="344"/>
      <c r="X312" s="686"/>
      <c r="Y312" s="673" t="str">
        <f>IF((Y311&lt;=Y310),"Pass","Fail")</f>
        <v>Pass</v>
      </c>
      <c r="Z312" s="674" t="str">
        <f>IF((Z311&lt;=Z310),"Pass","Fail")</f>
        <v>Pass</v>
      </c>
      <c r="AA312" s="618"/>
      <c r="AB312" s="344"/>
      <c r="AC312" s="344"/>
      <c r="AD312" s="344"/>
      <c r="AE312" s="686"/>
      <c r="AF312" s="510"/>
      <c r="AG312" s="556"/>
    </row>
    <row r="313" spans="1:33" ht="18" customHeight="1" x14ac:dyDescent="0.2">
      <c r="A313" s="104"/>
      <c r="B313" s="214" t="s">
        <v>364</v>
      </c>
      <c r="C313" s="468" t="s">
        <v>424</v>
      </c>
      <c r="D313" s="655">
        <v>0</v>
      </c>
      <c r="E313" s="608">
        <v>0</v>
      </c>
      <c r="F313" s="618"/>
      <c r="G313" s="344"/>
      <c r="H313" s="344"/>
      <c r="I313" s="255">
        <f>Parameters!$E$69-Parameters!$E$66</f>
        <v>0.8</v>
      </c>
      <c r="J313" s="687">
        <f>IF(AND(ISNUMBER(I313),ISNUMBER(D313)),I313*D313,"")</f>
        <v>0</v>
      </c>
      <c r="K313" s="655">
        <v>0</v>
      </c>
      <c r="L313" s="608">
        <v>0</v>
      </c>
      <c r="M313" s="618"/>
      <c r="N313" s="344"/>
      <c r="O313" s="344"/>
      <c r="P313" s="255">
        <f>Parameters!$E$69-Parameters!$E$66</f>
        <v>0.8</v>
      </c>
      <c r="Q313" s="687">
        <f>IF(AND(ISNUMBER(P313),ISNUMBER(K313)),P313*K313,"")</f>
        <v>0</v>
      </c>
      <c r="R313" s="655">
        <v>0</v>
      </c>
      <c r="S313" s="608">
        <v>0</v>
      </c>
      <c r="T313" s="618"/>
      <c r="U313" s="344"/>
      <c r="V313" s="344"/>
      <c r="W313" s="255">
        <f>Parameters!$E$69-Parameters!$E$66</f>
        <v>0.8</v>
      </c>
      <c r="X313" s="687">
        <f>IF(AND(ISNUMBER(W313),ISNUMBER(R313)),W313*R313,"")</f>
        <v>0</v>
      </c>
      <c r="Y313" s="655">
        <v>0</v>
      </c>
      <c r="Z313" s="608">
        <v>0</v>
      </c>
      <c r="AA313" s="618"/>
      <c r="AB313" s="344"/>
      <c r="AC313" s="344"/>
      <c r="AD313" s="255">
        <f>Parameters!$E$69-Parameters!$E$66</f>
        <v>0.8</v>
      </c>
      <c r="AE313" s="687">
        <f>IF(AND(ISNUMBER(AD313),ISNUMBER(Y313)),AD313*Y313,"")</f>
        <v>0</v>
      </c>
      <c r="AF313" s="510"/>
      <c r="AG313" s="556"/>
    </row>
    <row r="314" spans="1:33" ht="18" customHeight="1" x14ac:dyDescent="0.2">
      <c r="A314" s="104"/>
      <c r="B314" s="215" t="s">
        <v>278</v>
      </c>
      <c r="C314" s="468" t="s">
        <v>424</v>
      </c>
      <c r="D314" s="655">
        <v>0</v>
      </c>
      <c r="E314" s="608">
        <v>0</v>
      </c>
      <c r="F314" s="618"/>
      <c r="G314" s="344"/>
      <c r="H314" s="344"/>
      <c r="I314" s="344"/>
      <c r="J314" s="686"/>
      <c r="K314" s="655">
        <v>0</v>
      </c>
      <c r="L314" s="608">
        <v>0</v>
      </c>
      <c r="M314" s="618"/>
      <c r="N314" s="344"/>
      <c r="O314" s="344"/>
      <c r="P314" s="344"/>
      <c r="Q314" s="686"/>
      <c r="R314" s="655">
        <v>0</v>
      </c>
      <c r="S314" s="608">
        <v>0</v>
      </c>
      <c r="T314" s="618"/>
      <c r="U314" s="344"/>
      <c r="V314" s="344"/>
      <c r="W314" s="344"/>
      <c r="X314" s="686"/>
      <c r="Y314" s="655">
        <v>0</v>
      </c>
      <c r="Z314" s="608">
        <v>0</v>
      </c>
      <c r="AA314" s="618"/>
      <c r="AB314" s="344"/>
      <c r="AC314" s="344"/>
      <c r="AD314" s="344"/>
      <c r="AE314" s="686"/>
      <c r="AF314" s="510"/>
      <c r="AG314" s="556"/>
    </row>
    <row r="315" spans="1:33" ht="18" customHeight="1" x14ac:dyDescent="0.2">
      <c r="A315" s="104"/>
      <c r="B315" s="249" t="str">
        <f>CONCATENATE("Check: row ", ROW(B314), " ≤ row ", ROW(LCR_UA!B313),)</f>
        <v>Check: row 314 ≤ row 313</v>
      </c>
      <c r="C315" s="480"/>
      <c r="D315" s="673" t="str">
        <f>IF((D314&lt;=D313),"Pass","Fail")</f>
        <v>Pass</v>
      </c>
      <c r="E315" s="674" t="str">
        <f>IF((E314&lt;=E313),"Pass","Fail")</f>
        <v>Pass</v>
      </c>
      <c r="F315" s="618"/>
      <c r="G315" s="344"/>
      <c r="H315" s="344"/>
      <c r="I315" s="344"/>
      <c r="J315" s="686"/>
      <c r="K315" s="673" t="str">
        <f>IF((K314&lt;=K313),"Pass","Fail")</f>
        <v>Pass</v>
      </c>
      <c r="L315" s="674" t="str">
        <f>IF((L314&lt;=L313),"Pass","Fail")</f>
        <v>Pass</v>
      </c>
      <c r="M315" s="618"/>
      <c r="N315" s="344"/>
      <c r="O315" s="344"/>
      <c r="P315" s="344"/>
      <c r="Q315" s="686"/>
      <c r="R315" s="673" t="str">
        <f>IF((R314&lt;=R313),"Pass","Fail")</f>
        <v>Pass</v>
      </c>
      <c r="S315" s="674" t="str">
        <f>IF((S314&lt;=S313),"Pass","Fail")</f>
        <v>Pass</v>
      </c>
      <c r="T315" s="618"/>
      <c r="U315" s="344"/>
      <c r="V315" s="344"/>
      <c r="W315" s="344"/>
      <c r="X315" s="686"/>
      <c r="Y315" s="673" t="str">
        <f>IF((Y314&lt;=Y313),"Pass","Fail")</f>
        <v>Pass</v>
      </c>
      <c r="Z315" s="674" t="str">
        <f>IF((Z314&lt;=Z313),"Pass","Fail")</f>
        <v>Pass</v>
      </c>
      <c r="AA315" s="618"/>
      <c r="AB315" s="344"/>
      <c r="AC315" s="344"/>
      <c r="AD315" s="344"/>
      <c r="AE315" s="686"/>
      <c r="AF315" s="510"/>
      <c r="AG315" s="556"/>
    </row>
    <row r="316" spans="1:33" s="90" customFormat="1" ht="18" customHeight="1" x14ac:dyDescent="0.2">
      <c r="A316" s="399"/>
      <c r="B316" s="455" t="s">
        <v>365</v>
      </c>
      <c r="C316" s="469" t="s">
        <v>424</v>
      </c>
      <c r="D316" s="689">
        <v>0</v>
      </c>
      <c r="E316" s="690">
        <v>0</v>
      </c>
      <c r="F316" s="633"/>
      <c r="G316" s="458">
        <f>Parameters!$E$67-Parameters!$E$63</f>
        <v>0.5</v>
      </c>
      <c r="H316" s="682">
        <f>IF(AND(ISNUMBER(G316),ISNUMBER(E316)),G316*E316,"")</f>
        <v>0</v>
      </c>
      <c r="I316" s="435"/>
      <c r="J316" s="693"/>
      <c r="K316" s="689">
        <v>0</v>
      </c>
      <c r="L316" s="690">
        <v>0</v>
      </c>
      <c r="M316" s="633"/>
      <c r="N316" s="458">
        <f>Parameters!$E$67-Parameters!$E$63</f>
        <v>0.5</v>
      </c>
      <c r="O316" s="682">
        <f>IF(AND(ISNUMBER(N316),ISNUMBER(L316)),N316*L316,"")</f>
        <v>0</v>
      </c>
      <c r="P316" s="435"/>
      <c r="Q316" s="693"/>
      <c r="R316" s="689">
        <v>0</v>
      </c>
      <c r="S316" s="690">
        <v>0</v>
      </c>
      <c r="T316" s="633"/>
      <c r="U316" s="458">
        <f>Parameters!$E$67-Parameters!$E$63</f>
        <v>0.5</v>
      </c>
      <c r="V316" s="682">
        <f>IF(AND(ISNUMBER(U316),ISNUMBER(S316)),U316*S316,"")</f>
        <v>0</v>
      </c>
      <c r="W316" s="435"/>
      <c r="X316" s="693"/>
      <c r="Y316" s="689">
        <v>0</v>
      </c>
      <c r="Z316" s="690">
        <v>0</v>
      </c>
      <c r="AA316" s="633"/>
      <c r="AB316" s="458">
        <f>Parameters!$E$67-Parameters!$E$63</f>
        <v>0.5</v>
      </c>
      <c r="AC316" s="682">
        <f>IF(AND(ISNUMBER(AB316),ISNUMBER(Z316)),AB316*Z316,"")</f>
        <v>0</v>
      </c>
      <c r="AD316" s="435"/>
      <c r="AE316" s="693"/>
      <c r="AF316" s="507"/>
      <c r="AG316" s="506"/>
    </row>
    <row r="317" spans="1:33" s="90" customFormat="1" ht="18" customHeight="1" x14ac:dyDescent="0.2">
      <c r="A317" s="399"/>
      <c r="B317" s="457" t="s">
        <v>278</v>
      </c>
      <c r="C317" s="469" t="s">
        <v>424</v>
      </c>
      <c r="D317" s="689">
        <v>0</v>
      </c>
      <c r="E317" s="690">
        <v>0</v>
      </c>
      <c r="F317" s="633"/>
      <c r="G317" s="435"/>
      <c r="H317" s="435"/>
      <c r="I317" s="435"/>
      <c r="J317" s="693"/>
      <c r="K317" s="689">
        <v>0</v>
      </c>
      <c r="L317" s="690">
        <v>0</v>
      </c>
      <c r="M317" s="633"/>
      <c r="N317" s="435"/>
      <c r="O317" s="435"/>
      <c r="P317" s="435"/>
      <c r="Q317" s="693"/>
      <c r="R317" s="689">
        <v>0</v>
      </c>
      <c r="S317" s="690">
        <v>0</v>
      </c>
      <c r="T317" s="633"/>
      <c r="U317" s="435"/>
      <c r="V317" s="435"/>
      <c r="W317" s="435"/>
      <c r="X317" s="693"/>
      <c r="Y317" s="689">
        <v>0</v>
      </c>
      <c r="Z317" s="690">
        <v>0</v>
      </c>
      <c r="AA317" s="633"/>
      <c r="AB317" s="435"/>
      <c r="AC317" s="435"/>
      <c r="AD317" s="435"/>
      <c r="AE317" s="693"/>
      <c r="AF317" s="507"/>
      <c r="AG317" s="506"/>
    </row>
    <row r="318" spans="1:33" ht="18" customHeight="1" x14ac:dyDescent="0.2">
      <c r="A318" s="104"/>
      <c r="B318" s="249" t="str">
        <f>CONCATENATE("Check: row ", ROW(B317), " ≤ row ", ROW(LCR_UA!B316),)</f>
        <v>Check: row 317 ≤ row 316</v>
      </c>
      <c r="C318" s="480"/>
      <c r="D318" s="673" t="str">
        <f>IF((D317&lt;=D316),"Pass","Fail")</f>
        <v>Pass</v>
      </c>
      <c r="E318" s="674" t="str">
        <f>IF((E317&lt;=E316),"Pass","Fail")</f>
        <v>Pass</v>
      </c>
      <c r="F318" s="618"/>
      <c r="G318" s="344"/>
      <c r="H318" s="344"/>
      <c r="I318" s="344"/>
      <c r="J318" s="686"/>
      <c r="K318" s="673" t="str">
        <f>IF((K317&lt;=K316),"Pass","Fail")</f>
        <v>Pass</v>
      </c>
      <c r="L318" s="674" t="str">
        <f>IF((L317&lt;=L316),"Pass","Fail")</f>
        <v>Pass</v>
      </c>
      <c r="M318" s="618"/>
      <c r="N318" s="344"/>
      <c r="O318" s="344"/>
      <c r="P318" s="344"/>
      <c r="Q318" s="686"/>
      <c r="R318" s="673" t="str">
        <f>IF((R317&lt;=R316),"Pass","Fail")</f>
        <v>Pass</v>
      </c>
      <c r="S318" s="674" t="str">
        <f>IF((S317&lt;=S316),"Pass","Fail")</f>
        <v>Pass</v>
      </c>
      <c r="T318" s="618"/>
      <c r="U318" s="344"/>
      <c r="V318" s="344"/>
      <c r="W318" s="344"/>
      <c r="X318" s="686"/>
      <c r="Y318" s="673" t="str">
        <f>IF((Y317&lt;=Y316),"Pass","Fail")</f>
        <v>Pass</v>
      </c>
      <c r="Z318" s="674" t="str">
        <f>IF((Z317&lt;=Z316),"Pass","Fail")</f>
        <v>Pass</v>
      </c>
      <c r="AA318" s="618"/>
      <c r="AB318" s="344"/>
      <c r="AC318" s="344"/>
      <c r="AD318" s="344"/>
      <c r="AE318" s="686"/>
      <c r="AF318" s="510"/>
      <c r="AG318" s="556"/>
    </row>
    <row r="319" spans="1:33" s="90" customFormat="1" ht="18" customHeight="1" x14ac:dyDescent="0.2">
      <c r="A319" s="399"/>
      <c r="B319" s="455" t="s">
        <v>366</v>
      </c>
      <c r="C319" s="469" t="s">
        <v>424</v>
      </c>
      <c r="D319" s="689">
        <v>0</v>
      </c>
      <c r="E319" s="690">
        <v>0</v>
      </c>
      <c r="F319" s="633"/>
      <c r="G319" s="458">
        <f>Parameters!$E$67-Parameters!$E$64</f>
        <v>0.35</v>
      </c>
      <c r="H319" s="682">
        <f>IF(AND(ISNUMBER(G319),ISNUMBER(E319)),G319*E319,"")</f>
        <v>0</v>
      </c>
      <c r="I319" s="435"/>
      <c r="J319" s="693"/>
      <c r="K319" s="689">
        <v>0</v>
      </c>
      <c r="L319" s="690">
        <v>0</v>
      </c>
      <c r="M319" s="633"/>
      <c r="N319" s="458">
        <f>Parameters!$E$67-Parameters!$E$64</f>
        <v>0.35</v>
      </c>
      <c r="O319" s="682">
        <f>IF(AND(ISNUMBER(N319),ISNUMBER(L319)),N319*L319,"")</f>
        <v>0</v>
      </c>
      <c r="P319" s="435"/>
      <c r="Q319" s="693"/>
      <c r="R319" s="689">
        <v>0</v>
      </c>
      <c r="S319" s="690">
        <v>0</v>
      </c>
      <c r="T319" s="633"/>
      <c r="U319" s="458">
        <f>Parameters!$E$67-Parameters!$E$64</f>
        <v>0.35</v>
      </c>
      <c r="V319" s="682">
        <f>IF(AND(ISNUMBER(U319),ISNUMBER(S319)),U319*S319,"")</f>
        <v>0</v>
      </c>
      <c r="W319" s="435"/>
      <c r="X319" s="693"/>
      <c r="Y319" s="689">
        <v>0</v>
      </c>
      <c r="Z319" s="690">
        <v>0</v>
      </c>
      <c r="AA319" s="633"/>
      <c r="AB319" s="458">
        <f>Parameters!$E$67-Parameters!$E$64</f>
        <v>0.35</v>
      </c>
      <c r="AC319" s="682">
        <f>IF(AND(ISNUMBER(AB319),ISNUMBER(Z319)),AB319*Z319,"")</f>
        <v>0</v>
      </c>
      <c r="AD319" s="435"/>
      <c r="AE319" s="693"/>
      <c r="AF319" s="507"/>
      <c r="AG319" s="506"/>
    </row>
    <row r="320" spans="1:33" s="90" customFormat="1" ht="18" customHeight="1" x14ac:dyDescent="0.2">
      <c r="A320" s="399"/>
      <c r="B320" s="457" t="s">
        <v>278</v>
      </c>
      <c r="C320" s="469" t="s">
        <v>424</v>
      </c>
      <c r="D320" s="689">
        <v>0</v>
      </c>
      <c r="E320" s="690">
        <v>0</v>
      </c>
      <c r="F320" s="633"/>
      <c r="G320" s="435"/>
      <c r="H320" s="435"/>
      <c r="I320" s="435"/>
      <c r="J320" s="693"/>
      <c r="K320" s="689">
        <v>0</v>
      </c>
      <c r="L320" s="690">
        <v>0</v>
      </c>
      <c r="M320" s="633"/>
      <c r="N320" s="435"/>
      <c r="O320" s="435"/>
      <c r="P320" s="435"/>
      <c r="Q320" s="693"/>
      <c r="R320" s="689">
        <v>0</v>
      </c>
      <c r="S320" s="690">
        <v>0</v>
      </c>
      <c r="T320" s="633"/>
      <c r="U320" s="435"/>
      <c r="V320" s="435"/>
      <c r="W320" s="435"/>
      <c r="X320" s="693"/>
      <c r="Y320" s="689">
        <v>0</v>
      </c>
      <c r="Z320" s="690">
        <v>0</v>
      </c>
      <c r="AA320" s="633"/>
      <c r="AB320" s="435"/>
      <c r="AC320" s="435"/>
      <c r="AD320" s="435"/>
      <c r="AE320" s="693"/>
      <c r="AF320" s="507"/>
      <c r="AG320" s="506"/>
    </row>
    <row r="321" spans="1:33" ht="18" customHeight="1" x14ac:dyDescent="0.2">
      <c r="A321" s="104"/>
      <c r="B321" s="249" t="str">
        <f>CONCATENATE("Check: row ", ROW(B320), " ≤ row ", ROW(LCR_UA!B319),)</f>
        <v>Check: row 320 ≤ row 319</v>
      </c>
      <c r="C321" s="480"/>
      <c r="D321" s="673" t="str">
        <f>IF((D320&lt;=D319),"Pass","Fail")</f>
        <v>Pass</v>
      </c>
      <c r="E321" s="674" t="str">
        <f>IF((E320&lt;=E319),"Pass","Fail")</f>
        <v>Pass</v>
      </c>
      <c r="F321" s="618"/>
      <c r="G321" s="344"/>
      <c r="H321" s="344"/>
      <c r="I321" s="344"/>
      <c r="J321" s="686"/>
      <c r="K321" s="673" t="str">
        <f>IF((K320&lt;=K319),"Pass","Fail")</f>
        <v>Pass</v>
      </c>
      <c r="L321" s="674" t="str">
        <f>IF((L320&lt;=L319),"Pass","Fail")</f>
        <v>Pass</v>
      </c>
      <c r="M321" s="618"/>
      <c r="N321" s="344"/>
      <c r="O321" s="344"/>
      <c r="P321" s="344"/>
      <c r="Q321" s="686"/>
      <c r="R321" s="673" t="str">
        <f>IF((R320&lt;=R319),"Pass","Fail")</f>
        <v>Pass</v>
      </c>
      <c r="S321" s="674" t="str">
        <f>IF((S320&lt;=S319),"Pass","Fail")</f>
        <v>Pass</v>
      </c>
      <c r="T321" s="618"/>
      <c r="U321" s="344"/>
      <c r="V321" s="344"/>
      <c r="W321" s="344"/>
      <c r="X321" s="686"/>
      <c r="Y321" s="673" t="str">
        <f>IF((Y320&lt;=Y319),"Pass","Fail")</f>
        <v>Pass</v>
      </c>
      <c r="Z321" s="674" t="str">
        <f>IF((Z320&lt;=Z319),"Pass","Fail")</f>
        <v>Pass</v>
      </c>
      <c r="AA321" s="618"/>
      <c r="AB321" s="344"/>
      <c r="AC321" s="344"/>
      <c r="AD321" s="344"/>
      <c r="AE321" s="686"/>
      <c r="AF321" s="510"/>
      <c r="AG321" s="556"/>
    </row>
    <row r="322" spans="1:33" s="90" customFormat="1" ht="18" customHeight="1" x14ac:dyDescent="0.2">
      <c r="A322" s="399"/>
      <c r="B322" s="455" t="s">
        <v>367</v>
      </c>
      <c r="C322" s="469" t="s">
        <v>424</v>
      </c>
      <c r="D322" s="689">
        <v>0</v>
      </c>
      <c r="E322" s="690">
        <v>0</v>
      </c>
      <c r="F322" s="633"/>
      <c r="G322" s="458">
        <f>Parameters!$E$67-Parameters!$E$65</f>
        <v>0.35</v>
      </c>
      <c r="H322" s="682">
        <f>IF(AND(ISNUMBER(G322),ISNUMBER(E322)),G322*E322,"")</f>
        <v>0</v>
      </c>
      <c r="I322" s="435"/>
      <c r="J322" s="693"/>
      <c r="K322" s="689">
        <v>0</v>
      </c>
      <c r="L322" s="690">
        <v>0</v>
      </c>
      <c r="M322" s="633"/>
      <c r="N322" s="458">
        <f>Parameters!$E$67-Parameters!$E$65</f>
        <v>0.35</v>
      </c>
      <c r="O322" s="682">
        <f>IF(AND(ISNUMBER(N322),ISNUMBER(L322)),N322*L322,"")</f>
        <v>0</v>
      </c>
      <c r="P322" s="435"/>
      <c r="Q322" s="693"/>
      <c r="R322" s="689">
        <v>0</v>
      </c>
      <c r="S322" s="690">
        <v>0</v>
      </c>
      <c r="T322" s="633"/>
      <c r="U322" s="458">
        <f>Parameters!$E$67-Parameters!$E$65</f>
        <v>0.35</v>
      </c>
      <c r="V322" s="682">
        <f>IF(AND(ISNUMBER(U322),ISNUMBER(S322)),U322*S322,"")</f>
        <v>0</v>
      </c>
      <c r="W322" s="435"/>
      <c r="X322" s="693"/>
      <c r="Y322" s="689">
        <v>0</v>
      </c>
      <c r="Z322" s="690">
        <v>0</v>
      </c>
      <c r="AA322" s="633"/>
      <c r="AB322" s="458">
        <f>Parameters!$E$67-Parameters!$E$65</f>
        <v>0.35</v>
      </c>
      <c r="AC322" s="682">
        <f>IF(AND(ISNUMBER(AB322),ISNUMBER(Z322)),AB322*Z322,"")</f>
        <v>0</v>
      </c>
      <c r="AD322" s="435"/>
      <c r="AE322" s="693"/>
      <c r="AF322" s="507"/>
      <c r="AG322" s="506"/>
    </row>
    <row r="323" spans="1:33" s="90" customFormat="1" ht="18" customHeight="1" x14ac:dyDescent="0.2">
      <c r="A323" s="399"/>
      <c r="B323" s="457" t="s">
        <v>278</v>
      </c>
      <c r="C323" s="469" t="s">
        <v>424</v>
      </c>
      <c r="D323" s="689">
        <v>0</v>
      </c>
      <c r="E323" s="690">
        <v>0</v>
      </c>
      <c r="F323" s="633"/>
      <c r="G323" s="435"/>
      <c r="H323" s="435"/>
      <c r="I323" s="435"/>
      <c r="J323" s="693"/>
      <c r="K323" s="689">
        <v>0</v>
      </c>
      <c r="L323" s="690">
        <v>0</v>
      </c>
      <c r="M323" s="633"/>
      <c r="N323" s="435"/>
      <c r="O323" s="435"/>
      <c r="P323" s="435"/>
      <c r="Q323" s="693"/>
      <c r="R323" s="689">
        <v>0</v>
      </c>
      <c r="S323" s="690">
        <v>0</v>
      </c>
      <c r="T323" s="633"/>
      <c r="U323" s="435"/>
      <c r="V323" s="435"/>
      <c r="W323" s="435"/>
      <c r="X323" s="693"/>
      <c r="Y323" s="689">
        <v>0</v>
      </c>
      <c r="Z323" s="690">
        <v>0</v>
      </c>
      <c r="AA323" s="633"/>
      <c r="AB323" s="435"/>
      <c r="AC323" s="435"/>
      <c r="AD323" s="435"/>
      <c r="AE323" s="693"/>
      <c r="AF323" s="507"/>
      <c r="AG323" s="506"/>
    </row>
    <row r="324" spans="1:33" ht="18" customHeight="1" x14ac:dyDescent="0.2">
      <c r="A324" s="104"/>
      <c r="B324" s="249" t="str">
        <f>CONCATENATE("Check: row ", ROW(B323), " ≤ row ", ROW(LCR_UA!B322),)</f>
        <v>Check: row 323 ≤ row 322</v>
      </c>
      <c r="C324" s="480"/>
      <c r="D324" s="673" t="str">
        <f>IF((D323&lt;=D322),"Pass","Fail")</f>
        <v>Pass</v>
      </c>
      <c r="E324" s="674" t="str">
        <f>IF((E323&lt;=E322),"Pass","Fail")</f>
        <v>Pass</v>
      </c>
      <c r="F324" s="618"/>
      <c r="G324" s="344"/>
      <c r="H324" s="344"/>
      <c r="I324" s="344"/>
      <c r="J324" s="686"/>
      <c r="K324" s="673" t="str">
        <f>IF((K323&lt;=K322),"Pass","Fail")</f>
        <v>Pass</v>
      </c>
      <c r="L324" s="674" t="str">
        <f>IF((L323&lt;=L322),"Pass","Fail")</f>
        <v>Pass</v>
      </c>
      <c r="M324" s="618"/>
      <c r="N324" s="344"/>
      <c r="O324" s="344"/>
      <c r="P324" s="344"/>
      <c r="Q324" s="686"/>
      <c r="R324" s="673" t="str">
        <f>IF((R323&lt;=R322),"Pass","Fail")</f>
        <v>Pass</v>
      </c>
      <c r="S324" s="674" t="str">
        <f>IF((S323&lt;=S322),"Pass","Fail")</f>
        <v>Pass</v>
      </c>
      <c r="T324" s="618"/>
      <c r="U324" s="344"/>
      <c r="V324" s="344"/>
      <c r="W324" s="344"/>
      <c r="X324" s="686"/>
      <c r="Y324" s="673" t="str">
        <f>IF((Y323&lt;=Y322),"Pass","Fail")</f>
        <v>Pass</v>
      </c>
      <c r="Z324" s="674" t="str">
        <f>IF((Z323&lt;=Z322),"Pass","Fail")</f>
        <v>Pass</v>
      </c>
      <c r="AA324" s="618"/>
      <c r="AB324" s="344"/>
      <c r="AC324" s="344"/>
      <c r="AD324" s="344"/>
      <c r="AE324" s="686"/>
      <c r="AF324" s="510"/>
      <c r="AG324" s="556"/>
    </row>
    <row r="325" spans="1:33" s="90" customFormat="1" ht="18" customHeight="1" x14ac:dyDescent="0.2">
      <c r="A325" s="399"/>
      <c r="B325" s="455" t="s">
        <v>378</v>
      </c>
      <c r="C325" s="469" t="s">
        <v>424</v>
      </c>
      <c r="D325" s="689">
        <v>0</v>
      </c>
      <c r="E325" s="690">
        <v>0</v>
      </c>
      <c r="F325" s="633"/>
      <c r="G325" s="481">
        <f>Parameters!$E$67-Parameters!$E$66</f>
        <v>0.3</v>
      </c>
      <c r="H325" s="682">
        <f>IF(AND(ISNUMBER(G325),ISNUMBER(E325)),G325*E325,"")</f>
        <v>0</v>
      </c>
      <c r="I325" s="435"/>
      <c r="J325" s="693"/>
      <c r="K325" s="689">
        <v>0</v>
      </c>
      <c r="L325" s="690">
        <v>0</v>
      </c>
      <c r="M325" s="633"/>
      <c r="N325" s="481">
        <f>Parameters!$E$67-Parameters!$E$66</f>
        <v>0.3</v>
      </c>
      <c r="O325" s="682">
        <f>IF(AND(ISNUMBER(N325),ISNUMBER(L325)),N325*L325,"")</f>
        <v>0</v>
      </c>
      <c r="P325" s="435"/>
      <c r="Q325" s="693"/>
      <c r="R325" s="689">
        <v>0</v>
      </c>
      <c r="S325" s="690">
        <v>0</v>
      </c>
      <c r="T325" s="633"/>
      <c r="U325" s="481">
        <f>Parameters!$E$67-Parameters!$E$66</f>
        <v>0.3</v>
      </c>
      <c r="V325" s="682">
        <f>IF(AND(ISNUMBER(U325),ISNUMBER(S325)),U325*S325,"")</f>
        <v>0</v>
      </c>
      <c r="W325" s="435"/>
      <c r="X325" s="693"/>
      <c r="Y325" s="689">
        <v>0</v>
      </c>
      <c r="Z325" s="690">
        <v>0</v>
      </c>
      <c r="AA325" s="633"/>
      <c r="AB325" s="481">
        <f>Parameters!$E$67-Parameters!$E$66</f>
        <v>0.3</v>
      </c>
      <c r="AC325" s="682">
        <f>IF(AND(ISNUMBER(AB325),ISNUMBER(Z325)),AB325*Z325,"")</f>
        <v>0</v>
      </c>
      <c r="AD325" s="435"/>
      <c r="AE325" s="693"/>
      <c r="AF325" s="507"/>
      <c r="AG325" s="506"/>
    </row>
    <row r="326" spans="1:33" s="90" customFormat="1" ht="18" customHeight="1" x14ac:dyDescent="0.2">
      <c r="A326" s="399"/>
      <c r="B326" s="457" t="s">
        <v>278</v>
      </c>
      <c r="C326" s="469" t="s">
        <v>424</v>
      </c>
      <c r="D326" s="689">
        <v>0</v>
      </c>
      <c r="E326" s="690">
        <v>0</v>
      </c>
      <c r="F326" s="633"/>
      <c r="G326" s="435"/>
      <c r="H326" s="435"/>
      <c r="I326" s="435"/>
      <c r="J326" s="693"/>
      <c r="K326" s="689">
        <v>0</v>
      </c>
      <c r="L326" s="690">
        <v>0</v>
      </c>
      <c r="M326" s="633"/>
      <c r="N326" s="435"/>
      <c r="O326" s="435"/>
      <c r="P326" s="435"/>
      <c r="Q326" s="693"/>
      <c r="R326" s="689">
        <v>0</v>
      </c>
      <c r="S326" s="690">
        <v>0</v>
      </c>
      <c r="T326" s="633"/>
      <c r="U326" s="435"/>
      <c r="V326" s="435"/>
      <c r="W326" s="435"/>
      <c r="X326" s="693"/>
      <c r="Y326" s="689">
        <v>0</v>
      </c>
      <c r="Z326" s="690">
        <v>0</v>
      </c>
      <c r="AA326" s="633"/>
      <c r="AB326" s="435"/>
      <c r="AC326" s="435"/>
      <c r="AD326" s="435"/>
      <c r="AE326" s="693"/>
      <c r="AF326" s="507"/>
      <c r="AG326" s="506"/>
    </row>
    <row r="327" spans="1:33" ht="18" customHeight="1" x14ac:dyDescent="0.2">
      <c r="A327" s="104"/>
      <c r="B327" s="249" t="str">
        <f>CONCATENATE("Check: row ", ROW(B326), " ≤ row ", ROW(LCR_UA!B325),)</f>
        <v>Check: row 326 ≤ row 325</v>
      </c>
      <c r="C327" s="480"/>
      <c r="D327" s="673" t="str">
        <f>IF((D326&lt;=D325),"Pass","Fail")</f>
        <v>Pass</v>
      </c>
      <c r="E327" s="674" t="str">
        <f>IF((E326&lt;=E325),"Pass","Fail")</f>
        <v>Pass</v>
      </c>
      <c r="F327" s="618"/>
      <c r="G327" s="344"/>
      <c r="H327" s="344"/>
      <c r="I327" s="344"/>
      <c r="J327" s="686"/>
      <c r="K327" s="673" t="str">
        <f>IF((K326&lt;=K325),"Pass","Fail")</f>
        <v>Pass</v>
      </c>
      <c r="L327" s="674" t="str">
        <f>IF((L326&lt;=L325),"Pass","Fail")</f>
        <v>Pass</v>
      </c>
      <c r="M327" s="618"/>
      <c r="N327" s="344"/>
      <c r="O327" s="344"/>
      <c r="P327" s="344"/>
      <c r="Q327" s="686"/>
      <c r="R327" s="673" t="str">
        <f>IF((R326&lt;=R325),"Pass","Fail")</f>
        <v>Pass</v>
      </c>
      <c r="S327" s="674" t="str">
        <f>IF((S326&lt;=S325),"Pass","Fail")</f>
        <v>Pass</v>
      </c>
      <c r="T327" s="618"/>
      <c r="U327" s="344"/>
      <c r="V327" s="344"/>
      <c r="W327" s="344"/>
      <c r="X327" s="686"/>
      <c r="Y327" s="673" t="str">
        <f>IF((Y326&lt;=Y325),"Pass","Fail")</f>
        <v>Pass</v>
      </c>
      <c r="Z327" s="674" t="str">
        <f>IF((Z326&lt;=Z325),"Pass","Fail")</f>
        <v>Pass</v>
      </c>
      <c r="AA327" s="618"/>
      <c r="AB327" s="344"/>
      <c r="AC327" s="344"/>
      <c r="AD327" s="344"/>
      <c r="AE327" s="686"/>
      <c r="AF327" s="510"/>
      <c r="AG327" s="556"/>
    </row>
    <row r="328" spans="1:33" s="90" customFormat="1" ht="18" customHeight="1" x14ac:dyDescent="0.2">
      <c r="A328" s="399"/>
      <c r="B328" s="455" t="s">
        <v>379</v>
      </c>
      <c r="C328" s="469" t="s">
        <v>424</v>
      </c>
      <c r="D328" s="689">
        <v>0</v>
      </c>
      <c r="E328" s="690">
        <v>0</v>
      </c>
      <c r="F328" s="633"/>
      <c r="G328" s="481">
        <v>0</v>
      </c>
      <c r="H328" s="682">
        <f>IF(AND(ISNUMBER(G328),ISNUMBER(E328)),G328*E328,"")</f>
        <v>0</v>
      </c>
      <c r="I328" s="458">
        <v>0</v>
      </c>
      <c r="J328" s="691">
        <f>IF(AND(ISNUMBER(I328),ISNUMBER(D328)),I328*D328,"")</f>
        <v>0</v>
      </c>
      <c r="K328" s="689">
        <v>0</v>
      </c>
      <c r="L328" s="690">
        <v>0</v>
      </c>
      <c r="M328" s="633"/>
      <c r="N328" s="481">
        <v>0</v>
      </c>
      <c r="O328" s="682">
        <f>IF(AND(ISNUMBER(N328),ISNUMBER(L328)),N328*L328,"")</f>
        <v>0</v>
      </c>
      <c r="P328" s="458">
        <v>0</v>
      </c>
      <c r="Q328" s="691">
        <f>IF(AND(ISNUMBER(P328),ISNUMBER(K328)),P328*K328,"")</f>
        <v>0</v>
      </c>
      <c r="R328" s="689">
        <v>0</v>
      </c>
      <c r="S328" s="690">
        <v>0</v>
      </c>
      <c r="T328" s="633"/>
      <c r="U328" s="481">
        <v>0</v>
      </c>
      <c r="V328" s="682">
        <f>IF(AND(ISNUMBER(U328),ISNUMBER(S328)),U328*S328,"")</f>
        <v>0</v>
      </c>
      <c r="W328" s="458">
        <v>0</v>
      </c>
      <c r="X328" s="691">
        <f>IF(AND(ISNUMBER(W328),ISNUMBER(R328)),W328*R328,"")</f>
        <v>0</v>
      </c>
      <c r="Y328" s="689">
        <v>0</v>
      </c>
      <c r="Z328" s="690">
        <v>0</v>
      </c>
      <c r="AA328" s="633"/>
      <c r="AB328" s="481">
        <v>0</v>
      </c>
      <c r="AC328" s="682">
        <f>IF(AND(ISNUMBER(AB328),ISNUMBER(Z328)),AB328*Z328,"")</f>
        <v>0</v>
      </c>
      <c r="AD328" s="458">
        <v>0</v>
      </c>
      <c r="AE328" s="691">
        <f>IF(AND(ISNUMBER(AD328),ISNUMBER(Y328)),AD328*Y328,"")</f>
        <v>0</v>
      </c>
      <c r="AF328" s="507"/>
      <c r="AG328" s="506"/>
    </row>
    <row r="329" spans="1:33" s="90" customFormat="1" ht="18" customHeight="1" x14ac:dyDescent="0.2">
      <c r="A329" s="399"/>
      <c r="B329" s="457" t="s">
        <v>278</v>
      </c>
      <c r="C329" s="469" t="s">
        <v>424</v>
      </c>
      <c r="D329" s="689">
        <v>0</v>
      </c>
      <c r="E329" s="690">
        <v>0</v>
      </c>
      <c r="F329" s="633"/>
      <c r="G329" s="435"/>
      <c r="H329" s="435"/>
      <c r="I329" s="435"/>
      <c r="J329" s="693"/>
      <c r="K329" s="689">
        <v>0</v>
      </c>
      <c r="L329" s="690">
        <v>0</v>
      </c>
      <c r="M329" s="633"/>
      <c r="N329" s="435"/>
      <c r="O329" s="435"/>
      <c r="P329" s="435"/>
      <c r="Q329" s="693"/>
      <c r="R329" s="689">
        <v>0</v>
      </c>
      <c r="S329" s="690">
        <v>0</v>
      </c>
      <c r="T329" s="633"/>
      <c r="U329" s="435"/>
      <c r="V329" s="435"/>
      <c r="W329" s="435"/>
      <c r="X329" s="693"/>
      <c r="Y329" s="689">
        <v>0</v>
      </c>
      <c r="Z329" s="690">
        <v>0</v>
      </c>
      <c r="AA329" s="633"/>
      <c r="AB329" s="435"/>
      <c r="AC329" s="435"/>
      <c r="AD329" s="435"/>
      <c r="AE329" s="693"/>
      <c r="AF329" s="507"/>
      <c r="AG329" s="506"/>
    </row>
    <row r="330" spans="1:33" ht="18" customHeight="1" x14ac:dyDescent="0.2">
      <c r="A330" s="104"/>
      <c r="B330" s="249" t="str">
        <f>CONCATENATE("Check: row ", ROW(B329), " ≤ row ", ROW(LCR_UA!B328),)</f>
        <v>Check: row 329 ≤ row 328</v>
      </c>
      <c r="C330" s="480"/>
      <c r="D330" s="673" t="str">
        <f>IF((D329&lt;=D328),"Pass","Fail")</f>
        <v>Pass</v>
      </c>
      <c r="E330" s="674" t="str">
        <f>IF((E329&lt;=E328),"Pass","Fail")</f>
        <v>Pass</v>
      </c>
      <c r="F330" s="618"/>
      <c r="G330" s="344"/>
      <c r="H330" s="344"/>
      <c r="I330" s="344"/>
      <c r="J330" s="686"/>
      <c r="K330" s="673" t="str">
        <f>IF((K329&lt;=K328),"Pass","Fail")</f>
        <v>Pass</v>
      </c>
      <c r="L330" s="674" t="str">
        <f>IF((L329&lt;=L328),"Pass","Fail")</f>
        <v>Pass</v>
      </c>
      <c r="M330" s="618"/>
      <c r="N330" s="344"/>
      <c r="O330" s="344"/>
      <c r="P330" s="344"/>
      <c r="Q330" s="686"/>
      <c r="R330" s="673" t="str">
        <f>IF((R329&lt;=R328),"Pass","Fail")</f>
        <v>Pass</v>
      </c>
      <c r="S330" s="674" t="str">
        <f>IF((S329&lt;=S328),"Pass","Fail")</f>
        <v>Pass</v>
      </c>
      <c r="T330" s="618"/>
      <c r="U330" s="344"/>
      <c r="V330" s="344"/>
      <c r="W330" s="344"/>
      <c r="X330" s="686"/>
      <c r="Y330" s="673" t="str">
        <f>IF((Y329&lt;=Y328),"Pass","Fail")</f>
        <v>Pass</v>
      </c>
      <c r="Z330" s="674" t="str">
        <f>IF((Z329&lt;=Z328),"Pass","Fail")</f>
        <v>Pass</v>
      </c>
      <c r="AA330" s="618"/>
      <c r="AB330" s="344"/>
      <c r="AC330" s="344"/>
      <c r="AD330" s="344"/>
      <c r="AE330" s="686"/>
      <c r="AF330" s="510"/>
      <c r="AG330" s="556"/>
    </row>
    <row r="331" spans="1:33" s="90" customFormat="1" ht="18" customHeight="1" x14ac:dyDescent="0.2">
      <c r="A331" s="399"/>
      <c r="B331" s="455" t="s">
        <v>380</v>
      </c>
      <c r="C331" s="469" t="s">
        <v>424</v>
      </c>
      <c r="D331" s="689">
        <v>0</v>
      </c>
      <c r="E331" s="690">
        <v>0</v>
      </c>
      <c r="F331" s="633"/>
      <c r="G331" s="435"/>
      <c r="H331" s="435"/>
      <c r="I331" s="458">
        <f>Parameters!$E$69-Parameters!$E$67</f>
        <v>0.5</v>
      </c>
      <c r="J331" s="691">
        <f>IF(AND(ISNUMBER(I331),ISNUMBER(D331)),I331*D331,"")</f>
        <v>0</v>
      </c>
      <c r="K331" s="689">
        <v>0</v>
      </c>
      <c r="L331" s="690">
        <v>0</v>
      </c>
      <c r="M331" s="633"/>
      <c r="N331" s="435"/>
      <c r="O331" s="435"/>
      <c r="P331" s="458">
        <f>Parameters!$E$69-Parameters!$E$67</f>
        <v>0.5</v>
      </c>
      <c r="Q331" s="691">
        <f>IF(AND(ISNUMBER(P331),ISNUMBER(K331)),P331*K331,"")</f>
        <v>0</v>
      </c>
      <c r="R331" s="689">
        <v>0</v>
      </c>
      <c r="S331" s="690">
        <v>0</v>
      </c>
      <c r="T331" s="633"/>
      <c r="U331" s="435"/>
      <c r="V331" s="435"/>
      <c r="W331" s="458">
        <f>Parameters!$E$69-Parameters!$E$67</f>
        <v>0.5</v>
      </c>
      <c r="X331" s="691">
        <f>IF(AND(ISNUMBER(W331),ISNUMBER(R331)),W331*R331,"")</f>
        <v>0</v>
      </c>
      <c r="Y331" s="689">
        <v>0</v>
      </c>
      <c r="Z331" s="690">
        <v>0</v>
      </c>
      <c r="AA331" s="633"/>
      <c r="AB331" s="435"/>
      <c r="AC331" s="435"/>
      <c r="AD331" s="458">
        <f>Parameters!$E$69-Parameters!$E$67</f>
        <v>0.5</v>
      </c>
      <c r="AE331" s="691">
        <f>IF(AND(ISNUMBER(AD331),ISNUMBER(Y331)),AD331*Y331,"")</f>
        <v>0</v>
      </c>
      <c r="AF331" s="507"/>
      <c r="AG331" s="506"/>
    </row>
    <row r="332" spans="1:33" s="90" customFormat="1" ht="18" customHeight="1" x14ac:dyDescent="0.2">
      <c r="A332" s="399"/>
      <c r="B332" s="457" t="s">
        <v>278</v>
      </c>
      <c r="C332" s="469" t="s">
        <v>424</v>
      </c>
      <c r="D332" s="689">
        <v>0</v>
      </c>
      <c r="E332" s="690">
        <v>0</v>
      </c>
      <c r="F332" s="633"/>
      <c r="G332" s="435"/>
      <c r="H332" s="435"/>
      <c r="I332" s="435"/>
      <c r="J332" s="693"/>
      <c r="K332" s="689">
        <v>0</v>
      </c>
      <c r="L332" s="690">
        <v>0</v>
      </c>
      <c r="M332" s="633"/>
      <c r="N332" s="435"/>
      <c r="O332" s="435"/>
      <c r="P332" s="435"/>
      <c r="Q332" s="693"/>
      <c r="R332" s="689">
        <v>0</v>
      </c>
      <c r="S332" s="690">
        <v>0</v>
      </c>
      <c r="T332" s="633"/>
      <c r="U332" s="435"/>
      <c r="V332" s="435"/>
      <c r="W332" s="435"/>
      <c r="X332" s="693"/>
      <c r="Y332" s="689">
        <v>0</v>
      </c>
      <c r="Z332" s="690">
        <v>0</v>
      </c>
      <c r="AA332" s="633"/>
      <c r="AB332" s="435"/>
      <c r="AC332" s="435"/>
      <c r="AD332" s="435"/>
      <c r="AE332" s="693"/>
      <c r="AF332" s="507"/>
      <c r="AG332" s="506"/>
    </row>
    <row r="333" spans="1:33" ht="18" customHeight="1" x14ac:dyDescent="0.2">
      <c r="A333" s="104"/>
      <c r="B333" s="249" t="str">
        <f>CONCATENATE("Check: row ", ROW(B332), " ≤ row ", ROW(LCR_UA!B331),)</f>
        <v>Check: row 332 ≤ row 331</v>
      </c>
      <c r="C333" s="480"/>
      <c r="D333" s="673" t="str">
        <f>IF((D332&lt;=D331),"Pass","Fail")</f>
        <v>Pass</v>
      </c>
      <c r="E333" s="674" t="str">
        <f>IF((E332&lt;=E331),"Pass","Fail")</f>
        <v>Pass</v>
      </c>
      <c r="F333" s="618"/>
      <c r="G333" s="344"/>
      <c r="H333" s="344"/>
      <c r="I333" s="344"/>
      <c r="J333" s="686"/>
      <c r="K333" s="673" t="str">
        <f>IF((K332&lt;=K331),"Pass","Fail")</f>
        <v>Pass</v>
      </c>
      <c r="L333" s="674" t="str">
        <f>IF((L332&lt;=L331),"Pass","Fail")</f>
        <v>Pass</v>
      </c>
      <c r="M333" s="618"/>
      <c r="N333" s="344"/>
      <c r="O333" s="344"/>
      <c r="P333" s="344"/>
      <c r="Q333" s="686"/>
      <c r="R333" s="673" t="str">
        <f>IF((R332&lt;=R331),"Pass","Fail")</f>
        <v>Pass</v>
      </c>
      <c r="S333" s="674" t="str">
        <f>IF((S332&lt;=S331),"Pass","Fail")</f>
        <v>Pass</v>
      </c>
      <c r="T333" s="618"/>
      <c r="U333" s="344"/>
      <c r="V333" s="344"/>
      <c r="W333" s="344"/>
      <c r="X333" s="686"/>
      <c r="Y333" s="673" t="str">
        <f>IF((Y332&lt;=Y331),"Pass","Fail")</f>
        <v>Pass</v>
      </c>
      <c r="Z333" s="674" t="str">
        <f>IF((Z332&lt;=Z331),"Pass","Fail")</f>
        <v>Pass</v>
      </c>
      <c r="AA333" s="618"/>
      <c r="AB333" s="344"/>
      <c r="AC333" s="344"/>
      <c r="AD333" s="344"/>
      <c r="AE333" s="686"/>
      <c r="AF333" s="510"/>
      <c r="AG333" s="556"/>
    </row>
    <row r="334" spans="1:33" ht="18" customHeight="1" x14ac:dyDescent="0.2">
      <c r="A334" s="104"/>
      <c r="B334" s="214" t="s">
        <v>56</v>
      </c>
      <c r="C334" s="468" t="s">
        <v>424</v>
      </c>
      <c r="D334" s="655">
        <v>0</v>
      </c>
      <c r="E334" s="608">
        <v>0</v>
      </c>
      <c r="F334" s="346"/>
      <c r="G334" s="205">
        <f>Parameters!$E$69-Parameters!$E$63</f>
        <v>1</v>
      </c>
      <c r="H334" s="656">
        <f>IF(AND(ISNUMBER(G334),ISNUMBER(E334)),G334*E334,"")</f>
        <v>0</v>
      </c>
      <c r="I334" s="344"/>
      <c r="J334" s="686"/>
      <c r="K334" s="655">
        <v>0</v>
      </c>
      <c r="L334" s="608">
        <v>0</v>
      </c>
      <c r="M334" s="346"/>
      <c r="N334" s="205">
        <f>Parameters!$E$69-Parameters!$E$63</f>
        <v>1</v>
      </c>
      <c r="O334" s="656">
        <f>IF(AND(ISNUMBER(N334),ISNUMBER(L334)),N334*L334,"")</f>
        <v>0</v>
      </c>
      <c r="P334" s="344"/>
      <c r="Q334" s="686"/>
      <c r="R334" s="655">
        <v>0</v>
      </c>
      <c r="S334" s="608">
        <v>0</v>
      </c>
      <c r="T334" s="346"/>
      <c r="U334" s="205">
        <f>Parameters!$E$69-Parameters!$E$63</f>
        <v>1</v>
      </c>
      <c r="V334" s="656">
        <f>IF(AND(ISNUMBER(U334),ISNUMBER(S334)),U334*S334,"")</f>
        <v>0</v>
      </c>
      <c r="W334" s="344"/>
      <c r="X334" s="686"/>
      <c r="Y334" s="655">
        <v>0</v>
      </c>
      <c r="Z334" s="608">
        <v>0</v>
      </c>
      <c r="AA334" s="346"/>
      <c r="AB334" s="205">
        <f>Parameters!$E$69-Parameters!$E$63</f>
        <v>1</v>
      </c>
      <c r="AC334" s="656">
        <f>IF(AND(ISNUMBER(AB334),ISNUMBER(Z334)),AB334*Z334,"")</f>
        <v>0</v>
      </c>
      <c r="AD334" s="344"/>
      <c r="AE334" s="686"/>
      <c r="AF334" s="510"/>
      <c r="AG334" s="556"/>
    </row>
    <row r="335" spans="1:33" ht="18" customHeight="1" x14ac:dyDescent="0.2">
      <c r="A335" s="104"/>
      <c r="B335" s="215" t="s">
        <v>278</v>
      </c>
      <c r="C335" s="468" t="s">
        <v>424</v>
      </c>
      <c r="D335" s="655">
        <v>0</v>
      </c>
      <c r="E335" s="608">
        <v>0</v>
      </c>
      <c r="F335" s="405"/>
      <c r="G335" s="344"/>
      <c r="H335" s="344"/>
      <c r="I335" s="344"/>
      <c r="J335" s="686"/>
      <c r="K335" s="655">
        <v>0</v>
      </c>
      <c r="L335" s="608">
        <v>0</v>
      </c>
      <c r="M335" s="405"/>
      <c r="N335" s="344"/>
      <c r="O335" s="344"/>
      <c r="P335" s="344"/>
      <c r="Q335" s="686"/>
      <c r="R335" s="655">
        <v>0</v>
      </c>
      <c r="S335" s="608">
        <v>0</v>
      </c>
      <c r="T335" s="405"/>
      <c r="U335" s="344"/>
      <c r="V335" s="344"/>
      <c r="W335" s="344"/>
      <c r="X335" s="686"/>
      <c r="Y335" s="655">
        <v>0</v>
      </c>
      <c r="Z335" s="608">
        <v>0</v>
      </c>
      <c r="AA335" s="405"/>
      <c r="AB335" s="344"/>
      <c r="AC335" s="344"/>
      <c r="AD335" s="344"/>
      <c r="AE335" s="686"/>
      <c r="AF335" s="510"/>
      <c r="AG335" s="556"/>
    </row>
    <row r="336" spans="1:33" s="93" customFormat="1" ht="18" customHeight="1" x14ac:dyDescent="0.2">
      <c r="A336" s="104"/>
      <c r="B336" s="249" t="str">
        <f>CONCATENATE("Check: row ", ROW(B335), " ≤ row ", ROW(LCR_UA!B334),)</f>
        <v>Check: row 335 ≤ row 334</v>
      </c>
      <c r="C336" s="480"/>
      <c r="D336" s="673" t="str">
        <f>IF((D335&lt;=D334),"Pass","Fail")</f>
        <v>Pass</v>
      </c>
      <c r="E336" s="674" t="str">
        <f>IF((E335&lt;=E334),"Pass","Fail")</f>
        <v>Pass</v>
      </c>
      <c r="F336" s="405"/>
      <c r="G336" s="344"/>
      <c r="H336" s="344"/>
      <c r="I336" s="344"/>
      <c r="J336" s="686"/>
      <c r="K336" s="673" t="str">
        <f>IF((K335&lt;=K334),"Pass","Fail")</f>
        <v>Pass</v>
      </c>
      <c r="L336" s="674" t="str">
        <f>IF((L335&lt;=L334),"Pass","Fail")</f>
        <v>Pass</v>
      </c>
      <c r="M336" s="405"/>
      <c r="N336" s="344"/>
      <c r="O336" s="344"/>
      <c r="P336" s="344"/>
      <c r="Q336" s="686"/>
      <c r="R336" s="673" t="str">
        <f>IF((R335&lt;=R334),"Pass","Fail")</f>
        <v>Pass</v>
      </c>
      <c r="S336" s="674" t="str">
        <f>IF((S335&lt;=S334),"Pass","Fail")</f>
        <v>Pass</v>
      </c>
      <c r="T336" s="405"/>
      <c r="U336" s="344"/>
      <c r="V336" s="344"/>
      <c r="W336" s="344"/>
      <c r="X336" s="686"/>
      <c r="Y336" s="673" t="str">
        <f>IF((Y335&lt;=Y334),"Pass","Fail")</f>
        <v>Pass</v>
      </c>
      <c r="Z336" s="674" t="str">
        <f>IF((Z335&lt;=Z334),"Pass","Fail")</f>
        <v>Pass</v>
      </c>
      <c r="AA336" s="405"/>
      <c r="AB336" s="344"/>
      <c r="AC336" s="344"/>
      <c r="AD336" s="344"/>
      <c r="AE336" s="686"/>
      <c r="AF336" s="518"/>
      <c r="AG336" s="557"/>
    </row>
    <row r="337" spans="1:33" s="93" customFormat="1" ht="18" customHeight="1" x14ac:dyDescent="0.2">
      <c r="A337" s="104"/>
      <c r="B337" s="214" t="s">
        <v>207</v>
      </c>
      <c r="C337" s="468" t="s">
        <v>424</v>
      </c>
      <c r="D337" s="659">
        <v>0</v>
      </c>
      <c r="E337" s="588">
        <v>0</v>
      </c>
      <c r="F337" s="346"/>
      <c r="G337" s="205">
        <f>Parameters!$E$69-Parameters!$E$64</f>
        <v>0.85</v>
      </c>
      <c r="H337" s="656">
        <f>IF(AND(ISNUMBER(G337),ISNUMBER(E337)),G337*E337,"")</f>
        <v>0</v>
      </c>
      <c r="I337" s="344"/>
      <c r="J337" s="686"/>
      <c r="K337" s="659">
        <v>0</v>
      </c>
      <c r="L337" s="588">
        <v>0</v>
      </c>
      <c r="M337" s="346"/>
      <c r="N337" s="205">
        <f>Parameters!$E$69-Parameters!$E$64</f>
        <v>0.85</v>
      </c>
      <c r="O337" s="656">
        <f>IF(AND(ISNUMBER(N337),ISNUMBER(L337)),N337*L337,"")</f>
        <v>0</v>
      </c>
      <c r="P337" s="344"/>
      <c r="Q337" s="686"/>
      <c r="R337" s="659">
        <v>0</v>
      </c>
      <c r="S337" s="588">
        <v>0</v>
      </c>
      <c r="T337" s="346"/>
      <c r="U337" s="205">
        <f>Parameters!$E$69-Parameters!$E$64</f>
        <v>0.85</v>
      </c>
      <c r="V337" s="656">
        <f>IF(AND(ISNUMBER(U337),ISNUMBER(S337)),U337*S337,"")</f>
        <v>0</v>
      </c>
      <c r="W337" s="344"/>
      <c r="X337" s="686"/>
      <c r="Y337" s="659">
        <v>0</v>
      </c>
      <c r="Z337" s="588">
        <v>0</v>
      </c>
      <c r="AA337" s="346"/>
      <c r="AB337" s="205">
        <f>Parameters!$E$69-Parameters!$E$64</f>
        <v>0.85</v>
      </c>
      <c r="AC337" s="656">
        <f>IF(AND(ISNUMBER(AB337),ISNUMBER(Z337)),AB337*Z337,"")</f>
        <v>0</v>
      </c>
      <c r="AD337" s="344"/>
      <c r="AE337" s="686"/>
      <c r="AF337" s="518"/>
      <c r="AG337" s="557"/>
    </row>
    <row r="338" spans="1:33" ht="18" customHeight="1" x14ac:dyDescent="0.2">
      <c r="A338" s="104"/>
      <c r="B338" s="215" t="s">
        <v>278</v>
      </c>
      <c r="C338" s="468" t="s">
        <v>424</v>
      </c>
      <c r="D338" s="659">
        <v>0</v>
      </c>
      <c r="E338" s="588">
        <v>0</v>
      </c>
      <c r="F338" s="405"/>
      <c r="G338" s="344"/>
      <c r="H338" s="344"/>
      <c r="I338" s="344"/>
      <c r="J338" s="686"/>
      <c r="K338" s="659">
        <v>0</v>
      </c>
      <c r="L338" s="588">
        <v>0</v>
      </c>
      <c r="M338" s="405"/>
      <c r="N338" s="344"/>
      <c r="O338" s="344"/>
      <c r="P338" s="344"/>
      <c r="Q338" s="686"/>
      <c r="R338" s="659">
        <v>0</v>
      </c>
      <c r="S338" s="588">
        <v>0</v>
      </c>
      <c r="T338" s="405"/>
      <c r="U338" s="344"/>
      <c r="V338" s="344"/>
      <c r="W338" s="344"/>
      <c r="X338" s="686"/>
      <c r="Y338" s="659">
        <v>0</v>
      </c>
      <c r="Z338" s="588">
        <v>0</v>
      </c>
      <c r="AA338" s="405"/>
      <c r="AB338" s="344"/>
      <c r="AC338" s="344"/>
      <c r="AD338" s="344"/>
      <c r="AE338" s="686"/>
      <c r="AF338" s="510"/>
      <c r="AG338" s="556"/>
    </row>
    <row r="339" spans="1:33" ht="18" customHeight="1" x14ac:dyDescent="0.2">
      <c r="A339" s="104"/>
      <c r="B339" s="249" t="str">
        <f>CONCATENATE("Check: row ", ROW(B338), " ≤ row ", ROW(LCR_UA!B337),)</f>
        <v>Check: row 338 ≤ row 337</v>
      </c>
      <c r="C339" s="480"/>
      <c r="D339" s="673" t="str">
        <f>IF((D338&lt;=D337),"Pass","Fail")</f>
        <v>Pass</v>
      </c>
      <c r="E339" s="674" t="str">
        <f>IF((E338&lt;=E337),"Pass","Fail")</f>
        <v>Pass</v>
      </c>
      <c r="F339" s="405"/>
      <c r="G339" s="344"/>
      <c r="H339" s="344"/>
      <c r="I339" s="344"/>
      <c r="J339" s="686"/>
      <c r="K339" s="673" t="str">
        <f>IF((K338&lt;=K337),"Pass","Fail")</f>
        <v>Pass</v>
      </c>
      <c r="L339" s="674" t="str">
        <f>IF((L338&lt;=L337),"Pass","Fail")</f>
        <v>Pass</v>
      </c>
      <c r="M339" s="405"/>
      <c r="N339" s="344"/>
      <c r="O339" s="344"/>
      <c r="P339" s="344"/>
      <c r="Q339" s="686"/>
      <c r="R339" s="673" t="str">
        <f>IF((R338&lt;=R337),"Pass","Fail")</f>
        <v>Pass</v>
      </c>
      <c r="S339" s="674" t="str">
        <f>IF((S338&lt;=S337),"Pass","Fail")</f>
        <v>Pass</v>
      </c>
      <c r="T339" s="405"/>
      <c r="U339" s="344"/>
      <c r="V339" s="344"/>
      <c r="W339" s="344"/>
      <c r="X339" s="686"/>
      <c r="Y339" s="673" t="str">
        <f>IF((Y338&lt;=Y337),"Pass","Fail")</f>
        <v>Pass</v>
      </c>
      <c r="Z339" s="674" t="str">
        <f>IF((Z338&lt;=Z337),"Pass","Fail")</f>
        <v>Pass</v>
      </c>
      <c r="AA339" s="405"/>
      <c r="AB339" s="344"/>
      <c r="AC339" s="344"/>
      <c r="AD339" s="344"/>
      <c r="AE339" s="686"/>
      <c r="AF339" s="510"/>
      <c r="AG339" s="556"/>
    </row>
    <row r="340" spans="1:33" ht="18" customHeight="1" x14ac:dyDescent="0.2">
      <c r="A340" s="104"/>
      <c r="B340" s="214" t="s">
        <v>208</v>
      </c>
      <c r="C340" s="468" t="s">
        <v>424</v>
      </c>
      <c r="D340" s="655">
        <v>0</v>
      </c>
      <c r="E340" s="608">
        <v>0</v>
      </c>
      <c r="F340" s="618"/>
      <c r="G340" s="255">
        <f>Parameters!$E$69-Parameters!$E$65</f>
        <v>0.85</v>
      </c>
      <c r="H340" s="656">
        <f>IF(AND(ISNUMBER(G340),ISNUMBER(E340)),G340*E340,"")</f>
        <v>0</v>
      </c>
      <c r="I340" s="344"/>
      <c r="J340" s="686"/>
      <c r="K340" s="655">
        <v>0</v>
      </c>
      <c r="L340" s="608">
        <v>0</v>
      </c>
      <c r="M340" s="618"/>
      <c r="N340" s="255">
        <f>Parameters!$E$69-Parameters!$E$65</f>
        <v>0.85</v>
      </c>
      <c r="O340" s="656">
        <f>IF(AND(ISNUMBER(N340),ISNUMBER(L340)),N340*L340,"")</f>
        <v>0</v>
      </c>
      <c r="P340" s="344"/>
      <c r="Q340" s="686"/>
      <c r="R340" s="655">
        <v>0</v>
      </c>
      <c r="S340" s="608">
        <v>0</v>
      </c>
      <c r="T340" s="618"/>
      <c r="U340" s="255">
        <f>Parameters!$E$69-Parameters!$E$65</f>
        <v>0.85</v>
      </c>
      <c r="V340" s="656">
        <f>IF(AND(ISNUMBER(U340),ISNUMBER(S340)),U340*S340,"")</f>
        <v>0</v>
      </c>
      <c r="W340" s="344"/>
      <c r="X340" s="686"/>
      <c r="Y340" s="655">
        <v>0</v>
      </c>
      <c r="Z340" s="608">
        <v>0</v>
      </c>
      <c r="AA340" s="618"/>
      <c r="AB340" s="255">
        <f>Parameters!$E$69-Parameters!$E$65</f>
        <v>0.85</v>
      </c>
      <c r="AC340" s="656">
        <f>IF(AND(ISNUMBER(AB340),ISNUMBER(Z340)),AB340*Z340,"")</f>
        <v>0</v>
      </c>
      <c r="AD340" s="344"/>
      <c r="AE340" s="686"/>
      <c r="AF340" s="510"/>
      <c r="AG340" s="556"/>
    </row>
    <row r="341" spans="1:33" ht="18" customHeight="1" x14ac:dyDescent="0.2">
      <c r="A341" s="104"/>
      <c r="B341" s="215" t="s">
        <v>278</v>
      </c>
      <c r="C341" s="468" t="s">
        <v>424</v>
      </c>
      <c r="D341" s="655">
        <v>0</v>
      </c>
      <c r="E341" s="608">
        <v>0</v>
      </c>
      <c r="F341" s="618"/>
      <c r="G341" s="344"/>
      <c r="H341" s="344"/>
      <c r="I341" s="344"/>
      <c r="J341" s="686"/>
      <c r="K341" s="655">
        <v>0</v>
      </c>
      <c r="L341" s="608">
        <v>0</v>
      </c>
      <c r="M341" s="618"/>
      <c r="N341" s="344"/>
      <c r="O341" s="344"/>
      <c r="P341" s="344"/>
      <c r="Q341" s="686"/>
      <c r="R341" s="655">
        <v>0</v>
      </c>
      <c r="S341" s="608">
        <v>0</v>
      </c>
      <c r="T341" s="618"/>
      <c r="U341" s="344"/>
      <c r="V341" s="344"/>
      <c r="W341" s="344"/>
      <c r="X341" s="686"/>
      <c r="Y341" s="655">
        <v>0</v>
      </c>
      <c r="Z341" s="608">
        <v>0</v>
      </c>
      <c r="AA341" s="618"/>
      <c r="AB341" s="344"/>
      <c r="AC341" s="344"/>
      <c r="AD341" s="344"/>
      <c r="AE341" s="686"/>
      <c r="AF341" s="510"/>
      <c r="AG341" s="556"/>
    </row>
    <row r="342" spans="1:33" ht="18" customHeight="1" x14ac:dyDescent="0.2">
      <c r="A342" s="104"/>
      <c r="B342" s="249" t="str">
        <f>CONCATENATE("Check: row ", ROW(B341), " ≤ row ", ROW(LCR_UA!B340),)</f>
        <v>Check: row 341 ≤ row 340</v>
      </c>
      <c r="C342" s="480"/>
      <c r="D342" s="673" t="str">
        <f>IF((D341&lt;=D340),"Pass","Fail")</f>
        <v>Pass</v>
      </c>
      <c r="E342" s="674" t="str">
        <f>IF((E341&lt;=E340),"Pass","Fail")</f>
        <v>Pass</v>
      </c>
      <c r="F342" s="618"/>
      <c r="G342" s="344"/>
      <c r="H342" s="344"/>
      <c r="I342" s="344"/>
      <c r="J342" s="686"/>
      <c r="K342" s="673" t="str">
        <f>IF((K341&lt;=K340),"Pass","Fail")</f>
        <v>Pass</v>
      </c>
      <c r="L342" s="674" t="str">
        <f>IF((L341&lt;=L340),"Pass","Fail")</f>
        <v>Pass</v>
      </c>
      <c r="M342" s="618"/>
      <c r="N342" s="344"/>
      <c r="O342" s="344"/>
      <c r="P342" s="344"/>
      <c r="Q342" s="686"/>
      <c r="R342" s="673" t="str">
        <f>IF((R341&lt;=R340),"Pass","Fail")</f>
        <v>Pass</v>
      </c>
      <c r="S342" s="674" t="str">
        <f>IF((S341&lt;=S340),"Pass","Fail")</f>
        <v>Pass</v>
      </c>
      <c r="T342" s="618"/>
      <c r="U342" s="344"/>
      <c r="V342" s="344"/>
      <c r="W342" s="344"/>
      <c r="X342" s="686"/>
      <c r="Y342" s="673" t="str">
        <f>IF((Y341&lt;=Y340),"Pass","Fail")</f>
        <v>Pass</v>
      </c>
      <c r="Z342" s="674" t="str">
        <f>IF((Z341&lt;=Z340),"Pass","Fail")</f>
        <v>Pass</v>
      </c>
      <c r="AA342" s="618"/>
      <c r="AB342" s="344"/>
      <c r="AC342" s="344"/>
      <c r="AD342" s="344"/>
      <c r="AE342" s="686"/>
      <c r="AF342" s="510"/>
      <c r="AG342" s="556"/>
    </row>
    <row r="343" spans="1:33" ht="18" customHeight="1" x14ac:dyDescent="0.2">
      <c r="A343" s="101"/>
      <c r="B343" s="214" t="s">
        <v>375</v>
      </c>
      <c r="C343" s="468" t="s">
        <v>424</v>
      </c>
      <c r="D343" s="655">
        <v>0</v>
      </c>
      <c r="E343" s="608">
        <v>0</v>
      </c>
      <c r="F343" s="618"/>
      <c r="G343" s="255">
        <f>Parameters!$E$69-Parameters!$E$66</f>
        <v>0.8</v>
      </c>
      <c r="H343" s="656">
        <f>IF(AND(ISNUMBER(G343),ISNUMBER(E343)),G343*E343,"")</f>
        <v>0</v>
      </c>
      <c r="I343" s="344"/>
      <c r="J343" s="686"/>
      <c r="K343" s="655">
        <v>0</v>
      </c>
      <c r="L343" s="608">
        <v>0</v>
      </c>
      <c r="M343" s="618"/>
      <c r="N343" s="255">
        <f>Parameters!$E$69-Parameters!$E$66</f>
        <v>0.8</v>
      </c>
      <c r="O343" s="656">
        <f>IF(AND(ISNUMBER(N343),ISNUMBER(L343)),N343*L343,"")</f>
        <v>0</v>
      </c>
      <c r="P343" s="344"/>
      <c r="Q343" s="686"/>
      <c r="R343" s="655">
        <v>0</v>
      </c>
      <c r="S343" s="608">
        <v>0</v>
      </c>
      <c r="T343" s="618"/>
      <c r="U343" s="255">
        <f>Parameters!$E$69-Parameters!$E$66</f>
        <v>0.8</v>
      </c>
      <c r="V343" s="656">
        <f>IF(AND(ISNUMBER(U343),ISNUMBER(S343)),U343*S343,"")</f>
        <v>0</v>
      </c>
      <c r="W343" s="344"/>
      <c r="X343" s="686"/>
      <c r="Y343" s="655">
        <v>0</v>
      </c>
      <c r="Z343" s="608">
        <v>0</v>
      </c>
      <c r="AA343" s="618"/>
      <c r="AB343" s="255">
        <f>Parameters!$E$69-Parameters!$E$66</f>
        <v>0.8</v>
      </c>
      <c r="AC343" s="656">
        <f>IF(AND(ISNUMBER(AB343),ISNUMBER(Z343)),AB343*Z343,"")</f>
        <v>0</v>
      </c>
      <c r="AD343" s="344"/>
      <c r="AE343" s="686"/>
      <c r="AF343" s="510"/>
      <c r="AG343" s="556"/>
    </row>
    <row r="344" spans="1:33" ht="18" customHeight="1" x14ac:dyDescent="0.2">
      <c r="A344" s="104"/>
      <c r="B344" s="215" t="s">
        <v>278</v>
      </c>
      <c r="C344" s="468" t="s">
        <v>424</v>
      </c>
      <c r="D344" s="655">
        <v>0</v>
      </c>
      <c r="E344" s="608">
        <v>0</v>
      </c>
      <c r="F344" s="618"/>
      <c r="G344" s="344"/>
      <c r="H344" s="344"/>
      <c r="I344" s="344"/>
      <c r="J344" s="686"/>
      <c r="K344" s="655">
        <v>0</v>
      </c>
      <c r="L344" s="608">
        <v>0</v>
      </c>
      <c r="M344" s="618"/>
      <c r="N344" s="344"/>
      <c r="O344" s="344"/>
      <c r="P344" s="344"/>
      <c r="Q344" s="686"/>
      <c r="R344" s="655">
        <v>0</v>
      </c>
      <c r="S344" s="608">
        <v>0</v>
      </c>
      <c r="T344" s="618"/>
      <c r="U344" s="344"/>
      <c r="V344" s="344"/>
      <c r="W344" s="344"/>
      <c r="X344" s="686"/>
      <c r="Y344" s="655">
        <v>0</v>
      </c>
      <c r="Z344" s="608">
        <v>0</v>
      </c>
      <c r="AA344" s="618"/>
      <c r="AB344" s="344"/>
      <c r="AC344" s="344"/>
      <c r="AD344" s="344"/>
      <c r="AE344" s="686"/>
      <c r="AF344" s="510"/>
      <c r="AG344" s="556"/>
    </row>
    <row r="345" spans="1:33" ht="18" customHeight="1" x14ac:dyDescent="0.2">
      <c r="A345" s="104"/>
      <c r="B345" s="249" t="str">
        <f>CONCATENATE("Check: row ", ROW(B344), " ≤ row ", ROW(LCR_UA!B343),)</f>
        <v>Check: row 344 ≤ row 343</v>
      </c>
      <c r="C345" s="480"/>
      <c r="D345" s="673" t="str">
        <f>IF((D344&lt;=D343),"Pass","Fail")</f>
        <v>Pass</v>
      </c>
      <c r="E345" s="674" t="str">
        <f>IF((E344&lt;=E343),"Pass","Fail")</f>
        <v>Pass</v>
      </c>
      <c r="F345" s="618"/>
      <c r="G345" s="344"/>
      <c r="H345" s="344"/>
      <c r="I345" s="344"/>
      <c r="J345" s="686"/>
      <c r="K345" s="673" t="str">
        <f>IF((K344&lt;=K343),"Pass","Fail")</f>
        <v>Pass</v>
      </c>
      <c r="L345" s="674" t="str">
        <f>IF((L344&lt;=L343),"Pass","Fail")</f>
        <v>Pass</v>
      </c>
      <c r="M345" s="618"/>
      <c r="N345" s="344"/>
      <c r="O345" s="344"/>
      <c r="P345" s="344"/>
      <c r="Q345" s="686"/>
      <c r="R345" s="673" t="str">
        <f>IF((R344&lt;=R343),"Pass","Fail")</f>
        <v>Pass</v>
      </c>
      <c r="S345" s="674" t="str">
        <f>IF((S344&lt;=S343),"Pass","Fail")</f>
        <v>Pass</v>
      </c>
      <c r="T345" s="618"/>
      <c r="U345" s="344"/>
      <c r="V345" s="344"/>
      <c r="W345" s="344"/>
      <c r="X345" s="686"/>
      <c r="Y345" s="673" t="str">
        <f>IF((Y344&lt;=Y343),"Pass","Fail")</f>
        <v>Pass</v>
      </c>
      <c r="Z345" s="674" t="str">
        <f>IF((Z344&lt;=Z343),"Pass","Fail")</f>
        <v>Pass</v>
      </c>
      <c r="AA345" s="618"/>
      <c r="AB345" s="344"/>
      <c r="AC345" s="344"/>
      <c r="AD345" s="344"/>
      <c r="AE345" s="686"/>
      <c r="AF345" s="510"/>
      <c r="AG345" s="556"/>
    </row>
    <row r="346" spans="1:33" s="90" customFormat="1" ht="18" customHeight="1" x14ac:dyDescent="0.2">
      <c r="A346" s="440"/>
      <c r="B346" s="455" t="s">
        <v>376</v>
      </c>
      <c r="C346" s="469" t="s">
        <v>424</v>
      </c>
      <c r="D346" s="689">
        <v>0</v>
      </c>
      <c r="E346" s="690">
        <v>0</v>
      </c>
      <c r="F346" s="633"/>
      <c r="G346" s="458">
        <f>Parameters!$E$69-Parameters!$E$67</f>
        <v>0.5</v>
      </c>
      <c r="H346" s="682">
        <f>IF(AND(ISNUMBER(G346),ISNUMBER(E346)),G346*E346,"")</f>
        <v>0</v>
      </c>
      <c r="I346" s="435"/>
      <c r="J346" s="693"/>
      <c r="K346" s="689">
        <v>0</v>
      </c>
      <c r="L346" s="690">
        <v>0</v>
      </c>
      <c r="M346" s="633"/>
      <c r="N346" s="458">
        <f>Parameters!$E$69-Parameters!$E$67</f>
        <v>0.5</v>
      </c>
      <c r="O346" s="682">
        <f>IF(AND(ISNUMBER(N346),ISNUMBER(L346)),N346*L346,"")</f>
        <v>0</v>
      </c>
      <c r="P346" s="435"/>
      <c r="Q346" s="693"/>
      <c r="R346" s="689">
        <v>0</v>
      </c>
      <c r="S346" s="690">
        <v>0</v>
      </c>
      <c r="T346" s="633"/>
      <c r="U346" s="458">
        <f>Parameters!$E$69-Parameters!$E$67</f>
        <v>0.5</v>
      </c>
      <c r="V346" s="682">
        <f>IF(AND(ISNUMBER(U346),ISNUMBER(S346)),U346*S346,"")</f>
        <v>0</v>
      </c>
      <c r="W346" s="435"/>
      <c r="X346" s="693"/>
      <c r="Y346" s="689">
        <v>0</v>
      </c>
      <c r="Z346" s="690">
        <v>0</v>
      </c>
      <c r="AA346" s="633"/>
      <c r="AB346" s="458">
        <f>Parameters!$E$69-Parameters!$E$67</f>
        <v>0.5</v>
      </c>
      <c r="AC346" s="682">
        <f>IF(AND(ISNUMBER(AB346),ISNUMBER(Z346)),AB346*Z346,"")</f>
        <v>0</v>
      </c>
      <c r="AD346" s="435"/>
      <c r="AE346" s="693"/>
      <c r="AF346" s="507"/>
      <c r="AG346" s="506"/>
    </row>
    <row r="347" spans="1:33" s="90" customFormat="1" ht="18" customHeight="1" x14ac:dyDescent="0.2">
      <c r="A347" s="399"/>
      <c r="B347" s="457" t="s">
        <v>278</v>
      </c>
      <c r="C347" s="469" t="s">
        <v>424</v>
      </c>
      <c r="D347" s="689">
        <v>0</v>
      </c>
      <c r="E347" s="690">
        <v>0</v>
      </c>
      <c r="F347" s="633"/>
      <c r="G347" s="435"/>
      <c r="H347" s="435"/>
      <c r="I347" s="435"/>
      <c r="J347" s="693"/>
      <c r="K347" s="689">
        <v>0</v>
      </c>
      <c r="L347" s="690">
        <v>0</v>
      </c>
      <c r="M347" s="633"/>
      <c r="N347" s="435"/>
      <c r="O347" s="435"/>
      <c r="P347" s="435"/>
      <c r="Q347" s="693"/>
      <c r="R347" s="689">
        <v>0</v>
      </c>
      <c r="S347" s="690">
        <v>0</v>
      </c>
      <c r="T347" s="633"/>
      <c r="U347" s="435"/>
      <c r="V347" s="435"/>
      <c r="W347" s="435"/>
      <c r="X347" s="693"/>
      <c r="Y347" s="689">
        <v>0</v>
      </c>
      <c r="Z347" s="690">
        <v>0</v>
      </c>
      <c r="AA347" s="633"/>
      <c r="AB347" s="435"/>
      <c r="AC347" s="435"/>
      <c r="AD347" s="435"/>
      <c r="AE347" s="693"/>
      <c r="AF347" s="507"/>
      <c r="AG347" s="506"/>
    </row>
    <row r="348" spans="1:33" ht="18" customHeight="1" x14ac:dyDescent="0.2">
      <c r="A348" s="104"/>
      <c r="B348" s="249" t="str">
        <f>CONCATENATE("Check: row ", ROW(B347), " ≤ row ", ROW(LCR_UA!B346),)</f>
        <v>Check: row 347 ≤ row 346</v>
      </c>
      <c r="C348" s="480"/>
      <c r="D348" s="673" t="str">
        <f>IF((D347&lt;=D346),"Pass","Fail")</f>
        <v>Pass</v>
      </c>
      <c r="E348" s="674" t="str">
        <f>IF((E347&lt;=E346),"Pass","Fail")</f>
        <v>Pass</v>
      </c>
      <c r="F348" s="618"/>
      <c r="G348" s="344"/>
      <c r="H348" s="344"/>
      <c r="I348" s="344"/>
      <c r="J348" s="686"/>
      <c r="K348" s="673" t="str">
        <f>IF((K347&lt;=K346),"Pass","Fail")</f>
        <v>Pass</v>
      </c>
      <c r="L348" s="674" t="str">
        <f>IF((L347&lt;=L346),"Pass","Fail")</f>
        <v>Pass</v>
      </c>
      <c r="M348" s="618"/>
      <c r="N348" s="344"/>
      <c r="O348" s="344"/>
      <c r="P348" s="344"/>
      <c r="Q348" s="686"/>
      <c r="R348" s="673" t="str">
        <f>IF((R347&lt;=R346),"Pass","Fail")</f>
        <v>Pass</v>
      </c>
      <c r="S348" s="674" t="str">
        <f>IF((S347&lt;=S346),"Pass","Fail")</f>
        <v>Pass</v>
      </c>
      <c r="T348" s="618"/>
      <c r="U348" s="344"/>
      <c r="V348" s="344"/>
      <c r="W348" s="344"/>
      <c r="X348" s="686"/>
      <c r="Y348" s="673" t="str">
        <f>IF((Y347&lt;=Y346),"Pass","Fail")</f>
        <v>Pass</v>
      </c>
      <c r="Z348" s="674" t="str">
        <f>IF((Z347&lt;=Z346),"Pass","Fail")</f>
        <v>Pass</v>
      </c>
      <c r="AA348" s="618"/>
      <c r="AB348" s="344"/>
      <c r="AC348" s="344"/>
      <c r="AD348" s="344"/>
      <c r="AE348" s="686"/>
      <c r="AF348" s="510"/>
      <c r="AG348" s="556"/>
    </row>
    <row r="349" spans="1:33" ht="18" customHeight="1" x14ac:dyDescent="0.2">
      <c r="A349" s="101"/>
      <c r="B349" s="214" t="s">
        <v>75</v>
      </c>
      <c r="C349" s="468" t="s">
        <v>424</v>
      </c>
      <c r="D349" s="659">
        <v>0</v>
      </c>
      <c r="E349" s="588">
        <v>0</v>
      </c>
      <c r="F349" s="629"/>
      <c r="G349" s="205">
        <v>0</v>
      </c>
      <c r="H349" s="602">
        <f>IF(AND(ISNUMBER(G349),ISNUMBER(E349)),G349*E349,"")</f>
        <v>0</v>
      </c>
      <c r="I349" s="205">
        <v>0</v>
      </c>
      <c r="J349" s="684">
        <f>IF(AND(ISNUMBER(I349),ISNUMBER(D349)),I349*D349,"")</f>
        <v>0</v>
      </c>
      <c r="K349" s="659">
        <v>0</v>
      </c>
      <c r="L349" s="588">
        <v>0</v>
      </c>
      <c r="M349" s="629"/>
      <c r="N349" s="205">
        <v>0</v>
      </c>
      <c r="O349" s="602">
        <f>IF(AND(ISNUMBER(N349),ISNUMBER(L349)),N349*L349,"")</f>
        <v>0</v>
      </c>
      <c r="P349" s="205">
        <v>0</v>
      </c>
      <c r="Q349" s="684">
        <f>IF(AND(ISNUMBER(P349),ISNUMBER(K349)),P349*K349,"")</f>
        <v>0</v>
      </c>
      <c r="R349" s="659">
        <v>0</v>
      </c>
      <c r="S349" s="588">
        <v>0</v>
      </c>
      <c r="T349" s="629"/>
      <c r="U349" s="205">
        <v>0</v>
      </c>
      <c r="V349" s="602">
        <f>IF(AND(ISNUMBER(U349),ISNUMBER(S349)),U349*S349,"")</f>
        <v>0</v>
      </c>
      <c r="W349" s="205">
        <v>0</v>
      </c>
      <c r="X349" s="684">
        <f>IF(AND(ISNUMBER(W349),ISNUMBER(R349)),W349*R349,"")</f>
        <v>0</v>
      </c>
      <c r="Y349" s="659">
        <v>0</v>
      </c>
      <c r="Z349" s="588">
        <v>0</v>
      </c>
      <c r="AA349" s="629"/>
      <c r="AB349" s="205">
        <v>0</v>
      </c>
      <c r="AC349" s="602">
        <f>IF(AND(ISNUMBER(AB349),ISNUMBER(Z349)),AB349*Z349,"")</f>
        <v>0</v>
      </c>
      <c r="AD349" s="205">
        <v>0</v>
      </c>
      <c r="AE349" s="684">
        <f>IF(AND(ISNUMBER(AD349),ISNUMBER(Y349)),AD349*Y349,"")</f>
        <v>0</v>
      </c>
      <c r="AF349" s="510"/>
      <c r="AG349" s="556"/>
    </row>
    <row r="350" spans="1:33" ht="18" customHeight="1" x14ac:dyDescent="0.2">
      <c r="A350" s="104"/>
      <c r="B350" s="80" t="s">
        <v>249</v>
      </c>
      <c r="C350" s="491"/>
      <c r="D350" s="680"/>
      <c r="E350" s="204"/>
      <c r="F350" s="593"/>
      <c r="G350" s="207"/>
      <c r="H350" s="207"/>
      <c r="I350" s="207"/>
      <c r="J350" s="694"/>
      <c r="K350" s="680"/>
      <c r="L350" s="204"/>
      <c r="M350" s="593"/>
      <c r="N350" s="207"/>
      <c r="O350" s="207"/>
      <c r="P350" s="207"/>
      <c r="Q350" s="694"/>
      <c r="R350" s="680"/>
      <c r="S350" s="204"/>
      <c r="T350" s="593"/>
      <c r="U350" s="207"/>
      <c r="V350" s="207"/>
      <c r="W350" s="207"/>
      <c r="X350" s="694"/>
      <c r="Y350" s="680"/>
      <c r="Z350" s="204"/>
      <c r="AA350" s="593"/>
      <c r="AB350" s="207"/>
      <c r="AC350" s="207"/>
      <c r="AD350" s="207"/>
      <c r="AE350" s="694"/>
      <c r="AF350" s="510"/>
      <c r="AG350" s="556"/>
    </row>
    <row r="351" spans="1:33" ht="18" customHeight="1" x14ac:dyDescent="0.2">
      <c r="A351" s="104"/>
      <c r="B351" s="214" t="s">
        <v>72</v>
      </c>
      <c r="C351" s="468" t="s">
        <v>424</v>
      </c>
      <c r="D351" s="659">
        <v>0</v>
      </c>
      <c r="E351" s="588">
        <v>0</v>
      </c>
      <c r="F351" s="207"/>
      <c r="G351" s="205">
        <v>0</v>
      </c>
      <c r="H351" s="602">
        <f>IF(AND(ISNUMBER(G351),ISNUMBER(E351)),G351*E351,"")</f>
        <v>0</v>
      </c>
      <c r="I351" s="205">
        <v>0</v>
      </c>
      <c r="J351" s="684">
        <f t="shared" ref="J351:J356" si="20">IF(AND(ISNUMBER(I351),ISNUMBER(D351)),I351*D351,"")</f>
        <v>0</v>
      </c>
      <c r="K351" s="659">
        <v>0</v>
      </c>
      <c r="L351" s="588">
        <v>0</v>
      </c>
      <c r="M351" s="207"/>
      <c r="N351" s="205">
        <v>0</v>
      </c>
      <c r="O351" s="602">
        <f>IF(AND(ISNUMBER(N351),ISNUMBER(L351)),N351*L351,"")</f>
        <v>0</v>
      </c>
      <c r="P351" s="205">
        <v>0</v>
      </c>
      <c r="Q351" s="684">
        <f t="shared" ref="Q351:Q356" si="21">IF(AND(ISNUMBER(P351),ISNUMBER(K351)),P351*K351,"")</f>
        <v>0</v>
      </c>
      <c r="R351" s="659">
        <v>0</v>
      </c>
      <c r="S351" s="588">
        <v>0</v>
      </c>
      <c r="T351" s="207"/>
      <c r="U351" s="205">
        <v>0</v>
      </c>
      <c r="V351" s="602">
        <f>IF(AND(ISNUMBER(U351),ISNUMBER(S351)),U351*S351,"")</f>
        <v>0</v>
      </c>
      <c r="W351" s="205">
        <v>0</v>
      </c>
      <c r="X351" s="684">
        <f t="shared" ref="X351:X356" si="22">IF(AND(ISNUMBER(W351),ISNUMBER(R351)),W351*R351,"")</f>
        <v>0</v>
      </c>
      <c r="Y351" s="659">
        <v>0</v>
      </c>
      <c r="Z351" s="588">
        <v>0</v>
      </c>
      <c r="AA351" s="207"/>
      <c r="AB351" s="205">
        <v>0</v>
      </c>
      <c r="AC351" s="602">
        <f>IF(AND(ISNUMBER(AB351),ISNUMBER(Z351)),AB351*Z351,"")</f>
        <v>0</v>
      </c>
      <c r="AD351" s="205">
        <v>0</v>
      </c>
      <c r="AE351" s="684">
        <f t="shared" ref="AE351:AE356" si="23">IF(AND(ISNUMBER(AD351),ISNUMBER(Y351)),AD351*Y351,"")</f>
        <v>0</v>
      </c>
      <c r="AF351" s="510"/>
      <c r="AG351" s="556"/>
    </row>
    <row r="352" spans="1:33" ht="18" customHeight="1" x14ac:dyDescent="0.2">
      <c r="A352" s="101"/>
      <c r="B352" s="214" t="s">
        <v>209</v>
      </c>
      <c r="C352" s="468" t="s">
        <v>424</v>
      </c>
      <c r="D352" s="659">
        <v>0</v>
      </c>
      <c r="E352" s="588">
        <v>0</v>
      </c>
      <c r="F352" s="207"/>
      <c r="G352" s="207"/>
      <c r="H352" s="207"/>
      <c r="I352" s="205">
        <v>0</v>
      </c>
      <c r="J352" s="684">
        <f t="shared" si="20"/>
        <v>0</v>
      </c>
      <c r="K352" s="659">
        <v>0</v>
      </c>
      <c r="L352" s="588">
        <v>0</v>
      </c>
      <c r="M352" s="207"/>
      <c r="N352" s="207"/>
      <c r="O352" s="207"/>
      <c r="P352" s="205">
        <v>0</v>
      </c>
      <c r="Q352" s="684">
        <f t="shared" si="21"/>
        <v>0</v>
      </c>
      <c r="R352" s="659">
        <v>0</v>
      </c>
      <c r="S352" s="588">
        <v>0</v>
      </c>
      <c r="T352" s="207"/>
      <c r="U352" s="207"/>
      <c r="V352" s="207"/>
      <c r="W352" s="205">
        <v>0</v>
      </c>
      <c r="X352" s="684">
        <f t="shared" si="22"/>
        <v>0</v>
      </c>
      <c r="Y352" s="659">
        <v>0</v>
      </c>
      <c r="Z352" s="588">
        <v>0</v>
      </c>
      <c r="AA352" s="207"/>
      <c r="AB352" s="207"/>
      <c r="AC352" s="207"/>
      <c r="AD352" s="205">
        <v>0</v>
      </c>
      <c r="AE352" s="684">
        <f t="shared" si="23"/>
        <v>0</v>
      </c>
      <c r="AF352" s="510"/>
      <c r="AG352" s="556"/>
    </row>
    <row r="353" spans="1:33" ht="18" customHeight="1" x14ac:dyDescent="0.2">
      <c r="A353" s="104"/>
      <c r="B353" s="214" t="s">
        <v>210</v>
      </c>
      <c r="C353" s="468" t="s">
        <v>424</v>
      </c>
      <c r="D353" s="655">
        <v>0</v>
      </c>
      <c r="E353" s="608">
        <v>0</v>
      </c>
      <c r="F353" s="207"/>
      <c r="G353" s="207"/>
      <c r="H353" s="207"/>
      <c r="I353" s="205">
        <v>0</v>
      </c>
      <c r="J353" s="684">
        <f t="shared" si="20"/>
        <v>0</v>
      </c>
      <c r="K353" s="655">
        <v>0</v>
      </c>
      <c r="L353" s="608">
        <v>0</v>
      </c>
      <c r="M353" s="207"/>
      <c r="N353" s="207"/>
      <c r="O353" s="207"/>
      <c r="P353" s="205">
        <v>0</v>
      </c>
      <c r="Q353" s="684">
        <f t="shared" si="21"/>
        <v>0</v>
      </c>
      <c r="R353" s="655">
        <v>0</v>
      </c>
      <c r="S353" s="608">
        <v>0</v>
      </c>
      <c r="T353" s="207"/>
      <c r="U353" s="207"/>
      <c r="V353" s="207"/>
      <c r="W353" s="205">
        <v>0</v>
      </c>
      <c r="X353" s="684">
        <f t="shared" si="22"/>
        <v>0</v>
      </c>
      <c r="Y353" s="655">
        <v>0</v>
      </c>
      <c r="Z353" s="608">
        <v>0</v>
      </c>
      <c r="AA353" s="207"/>
      <c r="AB353" s="207"/>
      <c r="AC353" s="207"/>
      <c r="AD353" s="205">
        <v>0</v>
      </c>
      <c r="AE353" s="684">
        <f t="shared" si="23"/>
        <v>0</v>
      </c>
      <c r="AF353" s="510"/>
      <c r="AG353" s="556"/>
    </row>
    <row r="354" spans="1:33" ht="18" customHeight="1" x14ac:dyDescent="0.2">
      <c r="A354" s="104"/>
      <c r="B354" s="214" t="s">
        <v>381</v>
      </c>
      <c r="C354" s="468" t="s">
        <v>424</v>
      </c>
      <c r="D354" s="655">
        <v>0</v>
      </c>
      <c r="E354" s="608">
        <v>0</v>
      </c>
      <c r="F354" s="207"/>
      <c r="G354" s="207"/>
      <c r="H354" s="207"/>
      <c r="I354" s="205">
        <v>0</v>
      </c>
      <c r="J354" s="684">
        <f t="shared" si="20"/>
        <v>0</v>
      </c>
      <c r="K354" s="655">
        <v>0</v>
      </c>
      <c r="L354" s="608">
        <v>0</v>
      </c>
      <c r="M354" s="207"/>
      <c r="N354" s="207"/>
      <c r="O354" s="207"/>
      <c r="P354" s="205">
        <v>0</v>
      </c>
      <c r="Q354" s="684">
        <f t="shared" si="21"/>
        <v>0</v>
      </c>
      <c r="R354" s="655">
        <v>0</v>
      </c>
      <c r="S354" s="608">
        <v>0</v>
      </c>
      <c r="T354" s="207"/>
      <c r="U354" s="207"/>
      <c r="V354" s="207"/>
      <c r="W354" s="205">
        <v>0</v>
      </c>
      <c r="X354" s="684">
        <f t="shared" si="22"/>
        <v>0</v>
      </c>
      <c r="Y354" s="655">
        <v>0</v>
      </c>
      <c r="Z354" s="608">
        <v>0</v>
      </c>
      <c r="AA354" s="207"/>
      <c r="AB354" s="207"/>
      <c r="AC354" s="207"/>
      <c r="AD354" s="205">
        <v>0</v>
      </c>
      <c r="AE354" s="684">
        <f t="shared" si="23"/>
        <v>0</v>
      </c>
      <c r="AF354" s="510"/>
      <c r="AG354" s="556"/>
    </row>
    <row r="355" spans="1:33" s="90" customFormat="1" ht="18" customHeight="1" x14ac:dyDescent="0.2">
      <c r="A355" s="399"/>
      <c r="B355" s="455" t="s">
        <v>382</v>
      </c>
      <c r="C355" s="469" t="s">
        <v>424</v>
      </c>
      <c r="D355" s="689">
        <v>0</v>
      </c>
      <c r="E355" s="690">
        <v>0</v>
      </c>
      <c r="F355" s="447"/>
      <c r="G355" s="447"/>
      <c r="H355" s="447"/>
      <c r="I355" s="481">
        <v>0</v>
      </c>
      <c r="J355" s="695">
        <f t="shared" si="20"/>
        <v>0</v>
      </c>
      <c r="K355" s="689">
        <v>0</v>
      </c>
      <c r="L355" s="690">
        <v>0</v>
      </c>
      <c r="M355" s="447"/>
      <c r="N355" s="447"/>
      <c r="O355" s="447"/>
      <c r="P355" s="481">
        <v>0</v>
      </c>
      <c r="Q355" s="695">
        <f t="shared" si="21"/>
        <v>0</v>
      </c>
      <c r="R355" s="689">
        <v>0</v>
      </c>
      <c r="S355" s="690">
        <v>0</v>
      </c>
      <c r="T355" s="447"/>
      <c r="U355" s="447"/>
      <c r="V355" s="447"/>
      <c r="W355" s="481">
        <v>0</v>
      </c>
      <c r="X355" s="695">
        <f t="shared" si="22"/>
        <v>0</v>
      </c>
      <c r="Y355" s="689">
        <v>0</v>
      </c>
      <c r="Z355" s="690">
        <v>0</v>
      </c>
      <c r="AA355" s="447"/>
      <c r="AB355" s="447"/>
      <c r="AC355" s="447"/>
      <c r="AD355" s="481">
        <v>0</v>
      </c>
      <c r="AE355" s="695">
        <f t="shared" si="23"/>
        <v>0</v>
      </c>
      <c r="AF355" s="507"/>
      <c r="AG355" s="506"/>
    </row>
    <row r="356" spans="1:33" ht="18" customHeight="1" x14ac:dyDescent="0.2">
      <c r="A356" s="101"/>
      <c r="B356" s="214" t="s">
        <v>73</v>
      </c>
      <c r="C356" s="468" t="s">
        <v>424</v>
      </c>
      <c r="D356" s="659">
        <v>0</v>
      </c>
      <c r="E356" s="588">
        <v>0</v>
      </c>
      <c r="F356" s="207"/>
      <c r="G356" s="207"/>
      <c r="H356" s="207"/>
      <c r="I356" s="205">
        <v>0</v>
      </c>
      <c r="J356" s="684">
        <f t="shared" si="20"/>
        <v>0</v>
      </c>
      <c r="K356" s="659">
        <v>0</v>
      </c>
      <c r="L356" s="588">
        <v>0</v>
      </c>
      <c r="M356" s="207"/>
      <c r="N356" s="207"/>
      <c r="O356" s="207"/>
      <c r="P356" s="205">
        <v>0</v>
      </c>
      <c r="Q356" s="684">
        <f t="shared" si="21"/>
        <v>0</v>
      </c>
      <c r="R356" s="659">
        <v>0</v>
      </c>
      <c r="S356" s="588">
        <v>0</v>
      </c>
      <c r="T356" s="207"/>
      <c r="U356" s="207"/>
      <c r="V356" s="207"/>
      <c r="W356" s="205">
        <v>0</v>
      </c>
      <c r="X356" s="684">
        <f t="shared" si="22"/>
        <v>0</v>
      </c>
      <c r="Y356" s="659">
        <v>0</v>
      </c>
      <c r="Z356" s="588">
        <v>0</v>
      </c>
      <c r="AA356" s="207"/>
      <c r="AB356" s="207"/>
      <c r="AC356" s="207"/>
      <c r="AD356" s="205">
        <v>0</v>
      </c>
      <c r="AE356" s="684">
        <f t="shared" si="23"/>
        <v>0</v>
      </c>
      <c r="AF356" s="510"/>
      <c r="AG356" s="556"/>
    </row>
    <row r="357" spans="1:33" ht="18" customHeight="1" x14ac:dyDescent="0.2">
      <c r="A357" s="104"/>
      <c r="B357" s="214" t="s">
        <v>211</v>
      </c>
      <c r="C357" s="468" t="s">
        <v>424</v>
      </c>
      <c r="D357" s="659">
        <v>0</v>
      </c>
      <c r="E357" s="588">
        <v>0</v>
      </c>
      <c r="F357" s="207"/>
      <c r="G357" s="205">
        <v>0.15</v>
      </c>
      <c r="H357" s="602">
        <f>IF(AND(ISNUMBER(G357),ISNUMBER(E357)),G357*E357,"")</f>
        <v>0</v>
      </c>
      <c r="I357" s="207"/>
      <c r="J357" s="694"/>
      <c r="K357" s="659">
        <v>0</v>
      </c>
      <c r="L357" s="588">
        <v>0</v>
      </c>
      <c r="M357" s="207"/>
      <c r="N357" s="205">
        <v>0.15</v>
      </c>
      <c r="O357" s="602">
        <f>IF(AND(ISNUMBER(N357),ISNUMBER(L357)),N357*L357,"")</f>
        <v>0</v>
      </c>
      <c r="P357" s="207"/>
      <c r="Q357" s="694"/>
      <c r="R357" s="659">
        <v>0</v>
      </c>
      <c r="S357" s="588">
        <v>0</v>
      </c>
      <c r="T357" s="207"/>
      <c r="U357" s="205">
        <v>0.15</v>
      </c>
      <c r="V357" s="602">
        <f>IF(AND(ISNUMBER(U357),ISNUMBER(S357)),U357*S357,"")</f>
        <v>0</v>
      </c>
      <c r="W357" s="207"/>
      <c r="X357" s="694"/>
      <c r="Y357" s="659">
        <v>0</v>
      </c>
      <c r="Z357" s="588">
        <v>0</v>
      </c>
      <c r="AA357" s="207"/>
      <c r="AB357" s="205">
        <v>0.15</v>
      </c>
      <c r="AC357" s="602">
        <f>IF(AND(ISNUMBER(AB357),ISNUMBER(Z357)),AB357*Z357,"")</f>
        <v>0</v>
      </c>
      <c r="AD357" s="207"/>
      <c r="AE357" s="694"/>
      <c r="AF357" s="510"/>
      <c r="AG357" s="556"/>
    </row>
    <row r="358" spans="1:33" ht="18" customHeight="1" x14ac:dyDescent="0.2">
      <c r="A358" s="104"/>
      <c r="B358" s="214" t="s">
        <v>212</v>
      </c>
      <c r="C358" s="468" t="s">
        <v>424</v>
      </c>
      <c r="D358" s="659">
        <v>0</v>
      </c>
      <c r="E358" s="588">
        <v>0</v>
      </c>
      <c r="F358" s="207"/>
      <c r="G358" s="205">
        <v>0</v>
      </c>
      <c r="H358" s="602">
        <f>IF(AND(ISNUMBER(G358),ISNUMBER(E358),ISNUMBER(D358)),G358*MAX(E358-D358,0),"")</f>
        <v>0</v>
      </c>
      <c r="I358" s="205">
        <v>0</v>
      </c>
      <c r="J358" s="684">
        <f>IF(AND(ISNUMBER(I358),ISNUMBER(D358)),I358*D358,"")</f>
        <v>0</v>
      </c>
      <c r="K358" s="659">
        <v>0</v>
      </c>
      <c r="L358" s="588">
        <v>0</v>
      </c>
      <c r="M358" s="207"/>
      <c r="N358" s="205">
        <v>0</v>
      </c>
      <c r="O358" s="602">
        <f>IF(AND(ISNUMBER(N358),ISNUMBER(L358),ISNUMBER(K358)),N358*MAX(L358-K358,0),"")</f>
        <v>0</v>
      </c>
      <c r="P358" s="205">
        <v>0</v>
      </c>
      <c r="Q358" s="684">
        <f>IF(AND(ISNUMBER(P358),ISNUMBER(K358)),P358*K358,"")</f>
        <v>0</v>
      </c>
      <c r="R358" s="659">
        <v>0</v>
      </c>
      <c r="S358" s="588">
        <v>0</v>
      </c>
      <c r="T358" s="207"/>
      <c r="U358" s="205">
        <v>0</v>
      </c>
      <c r="V358" s="602">
        <f>IF(AND(ISNUMBER(U358),ISNUMBER(S358),ISNUMBER(R358)),U358*MAX(S358-R358,0),"")</f>
        <v>0</v>
      </c>
      <c r="W358" s="205">
        <v>0</v>
      </c>
      <c r="X358" s="684">
        <f>IF(AND(ISNUMBER(W358),ISNUMBER(R358)),W358*R358,"")</f>
        <v>0</v>
      </c>
      <c r="Y358" s="659">
        <v>0</v>
      </c>
      <c r="Z358" s="588">
        <v>0</v>
      </c>
      <c r="AA358" s="207"/>
      <c r="AB358" s="205">
        <v>0</v>
      </c>
      <c r="AC358" s="602">
        <f>IF(AND(ISNUMBER(AB358),ISNUMBER(Z358),ISNUMBER(Y358)),AB358*MAX(Z358-Y358,0),"")</f>
        <v>0</v>
      </c>
      <c r="AD358" s="205">
        <v>0</v>
      </c>
      <c r="AE358" s="684">
        <f>IF(AND(ISNUMBER(AD358),ISNUMBER(Y358)),AD358*Y358,"")</f>
        <v>0</v>
      </c>
      <c r="AF358" s="510"/>
      <c r="AG358" s="556"/>
    </row>
    <row r="359" spans="1:33" ht="18" customHeight="1" x14ac:dyDescent="0.2">
      <c r="A359" s="101"/>
      <c r="B359" s="214" t="s">
        <v>213</v>
      </c>
      <c r="C359" s="468" t="s">
        <v>424</v>
      </c>
      <c r="D359" s="655">
        <v>0</v>
      </c>
      <c r="E359" s="608">
        <v>0</v>
      </c>
      <c r="F359" s="207"/>
      <c r="G359" s="207"/>
      <c r="H359" s="207"/>
      <c r="I359" s="478">
        <v>0</v>
      </c>
      <c r="J359" s="684">
        <f>IF(AND(ISNUMBER(I359),ISNUMBER(D359)),I359*D359,"")</f>
        <v>0</v>
      </c>
      <c r="K359" s="655">
        <v>0</v>
      </c>
      <c r="L359" s="608">
        <v>0</v>
      </c>
      <c r="M359" s="207"/>
      <c r="N359" s="207"/>
      <c r="O359" s="207"/>
      <c r="P359" s="478">
        <v>0</v>
      </c>
      <c r="Q359" s="684">
        <f>IF(AND(ISNUMBER(P359),ISNUMBER(K359)),P359*K359,"")</f>
        <v>0</v>
      </c>
      <c r="R359" s="655">
        <v>0</v>
      </c>
      <c r="S359" s="608">
        <v>0</v>
      </c>
      <c r="T359" s="207"/>
      <c r="U359" s="207"/>
      <c r="V359" s="207"/>
      <c r="W359" s="478">
        <v>0</v>
      </c>
      <c r="X359" s="684">
        <f>IF(AND(ISNUMBER(W359),ISNUMBER(R359)),W359*R359,"")</f>
        <v>0</v>
      </c>
      <c r="Y359" s="655">
        <v>0</v>
      </c>
      <c r="Z359" s="608">
        <v>0</v>
      </c>
      <c r="AA359" s="207"/>
      <c r="AB359" s="207"/>
      <c r="AC359" s="207"/>
      <c r="AD359" s="478">
        <v>0</v>
      </c>
      <c r="AE359" s="684">
        <f>IF(AND(ISNUMBER(AD359),ISNUMBER(Y359)),AD359*Y359,"")</f>
        <v>0</v>
      </c>
      <c r="AF359" s="510"/>
      <c r="AG359" s="556"/>
    </row>
    <row r="360" spans="1:33" ht="18" customHeight="1" x14ac:dyDescent="0.2">
      <c r="A360" s="104"/>
      <c r="B360" s="214" t="s">
        <v>383</v>
      </c>
      <c r="C360" s="468" t="s">
        <v>424</v>
      </c>
      <c r="D360" s="655">
        <v>0</v>
      </c>
      <c r="E360" s="608">
        <v>0</v>
      </c>
      <c r="F360" s="207"/>
      <c r="G360" s="207"/>
      <c r="H360" s="207"/>
      <c r="I360" s="478">
        <v>0</v>
      </c>
      <c r="J360" s="684">
        <f>IF(AND(ISNUMBER(I360),ISNUMBER(D360)),I360*D360,"")</f>
        <v>0</v>
      </c>
      <c r="K360" s="655">
        <v>0</v>
      </c>
      <c r="L360" s="608">
        <v>0</v>
      </c>
      <c r="M360" s="207"/>
      <c r="N360" s="207"/>
      <c r="O360" s="207"/>
      <c r="P360" s="478">
        <v>0</v>
      </c>
      <c r="Q360" s="684">
        <f>IF(AND(ISNUMBER(P360),ISNUMBER(K360)),P360*K360,"")</f>
        <v>0</v>
      </c>
      <c r="R360" s="655">
        <v>0</v>
      </c>
      <c r="S360" s="608">
        <v>0</v>
      </c>
      <c r="T360" s="207"/>
      <c r="U360" s="207"/>
      <c r="V360" s="207"/>
      <c r="W360" s="478">
        <v>0</v>
      </c>
      <c r="X360" s="684">
        <f>IF(AND(ISNUMBER(W360),ISNUMBER(R360)),W360*R360,"")</f>
        <v>0</v>
      </c>
      <c r="Y360" s="655">
        <v>0</v>
      </c>
      <c r="Z360" s="608">
        <v>0</v>
      </c>
      <c r="AA360" s="207"/>
      <c r="AB360" s="207"/>
      <c r="AC360" s="207"/>
      <c r="AD360" s="478">
        <v>0</v>
      </c>
      <c r="AE360" s="684">
        <f>IF(AND(ISNUMBER(AD360),ISNUMBER(Y360)),AD360*Y360,"")</f>
        <v>0</v>
      </c>
      <c r="AF360" s="510"/>
      <c r="AG360" s="556"/>
    </row>
    <row r="361" spans="1:33" s="90" customFormat="1" ht="18" customHeight="1" x14ac:dyDescent="0.2">
      <c r="A361" s="399"/>
      <c r="B361" s="455" t="s">
        <v>384</v>
      </c>
      <c r="C361" s="469" t="s">
        <v>424</v>
      </c>
      <c r="D361" s="689">
        <v>0</v>
      </c>
      <c r="E361" s="690">
        <v>0</v>
      </c>
      <c r="F361" s="447"/>
      <c r="G361" s="447"/>
      <c r="H361" s="447"/>
      <c r="I361" s="696">
        <v>0</v>
      </c>
      <c r="J361" s="695">
        <f>IF(AND(ISNUMBER(I361),ISNUMBER(D361)),I361*D361,"")</f>
        <v>0</v>
      </c>
      <c r="K361" s="689">
        <v>0</v>
      </c>
      <c r="L361" s="690">
        <v>0</v>
      </c>
      <c r="M361" s="447"/>
      <c r="N361" s="447"/>
      <c r="O361" s="447"/>
      <c r="P361" s="696">
        <v>0</v>
      </c>
      <c r="Q361" s="695">
        <f>IF(AND(ISNUMBER(P361),ISNUMBER(K361)),P361*K361,"")</f>
        <v>0</v>
      </c>
      <c r="R361" s="689">
        <v>0</v>
      </c>
      <c r="S361" s="690">
        <v>0</v>
      </c>
      <c r="T361" s="447"/>
      <c r="U361" s="447"/>
      <c r="V361" s="447"/>
      <c r="W361" s="696">
        <v>0</v>
      </c>
      <c r="X361" s="695">
        <f>IF(AND(ISNUMBER(W361),ISNUMBER(R361)),W361*R361,"")</f>
        <v>0</v>
      </c>
      <c r="Y361" s="689">
        <v>0</v>
      </c>
      <c r="Z361" s="690">
        <v>0</v>
      </c>
      <c r="AA361" s="447"/>
      <c r="AB361" s="447"/>
      <c r="AC361" s="447"/>
      <c r="AD361" s="696">
        <v>0</v>
      </c>
      <c r="AE361" s="695">
        <f>IF(AND(ISNUMBER(AD361),ISNUMBER(Y361)),AD361*Y361,"")</f>
        <v>0</v>
      </c>
      <c r="AF361" s="507"/>
      <c r="AG361" s="506"/>
    </row>
    <row r="362" spans="1:33" ht="18" customHeight="1" x14ac:dyDescent="0.2">
      <c r="A362" s="104"/>
      <c r="B362" s="214" t="s">
        <v>214</v>
      </c>
      <c r="C362" s="468" t="s">
        <v>424</v>
      </c>
      <c r="D362" s="655">
        <v>0</v>
      </c>
      <c r="E362" s="608">
        <v>0</v>
      </c>
      <c r="F362" s="207"/>
      <c r="G362" s="207"/>
      <c r="H362" s="207"/>
      <c r="I362" s="205">
        <v>0</v>
      </c>
      <c r="J362" s="684">
        <f>IF(AND(ISNUMBER(I362),ISNUMBER(D362)),I362*D362,"")</f>
        <v>0</v>
      </c>
      <c r="K362" s="655">
        <v>0</v>
      </c>
      <c r="L362" s="608">
        <v>0</v>
      </c>
      <c r="M362" s="207"/>
      <c r="N362" s="207"/>
      <c r="O362" s="207"/>
      <c r="P362" s="205">
        <v>0</v>
      </c>
      <c r="Q362" s="684">
        <f>IF(AND(ISNUMBER(P362),ISNUMBER(K362)),P362*K362,"")</f>
        <v>0</v>
      </c>
      <c r="R362" s="655">
        <v>0</v>
      </c>
      <c r="S362" s="608">
        <v>0</v>
      </c>
      <c r="T362" s="207"/>
      <c r="U362" s="207"/>
      <c r="V362" s="207"/>
      <c r="W362" s="205">
        <v>0</v>
      </c>
      <c r="X362" s="684">
        <f>IF(AND(ISNUMBER(W362),ISNUMBER(R362)),W362*R362,"")</f>
        <v>0</v>
      </c>
      <c r="Y362" s="655">
        <v>0</v>
      </c>
      <c r="Z362" s="608">
        <v>0</v>
      </c>
      <c r="AA362" s="207"/>
      <c r="AB362" s="207"/>
      <c r="AC362" s="207"/>
      <c r="AD362" s="205">
        <v>0</v>
      </c>
      <c r="AE362" s="684">
        <f>IF(AND(ISNUMBER(AD362),ISNUMBER(Y362)),AD362*Y362,"")</f>
        <v>0</v>
      </c>
      <c r="AF362" s="510"/>
      <c r="AG362" s="556"/>
    </row>
    <row r="363" spans="1:33" ht="18" customHeight="1" x14ac:dyDescent="0.2">
      <c r="A363" s="101"/>
      <c r="B363" s="214" t="s">
        <v>215</v>
      </c>
      <c r="C363" s="468" t="s">
        <v>424</v>
      </c>
      <c r="D363" s="655">
        <v>0</v>
      </c>
      <c r="E363" s="608">
        <v>0</v>
      </c>
      <c r="F363" s="629"/>
      <c r="G363" s="266">
        <f>Parameters!$E$65-Parameters!$E$63</f>
        <v>0.15</v>
      </c>
      <c r="H363" s="602">
        <f>IF(AND(ISNUMBER(G363),ISNUMBER(E363)),G363*E363,"")</f>
        <v>0</v>
      </c>
      <c r="I363" s="207"/>
      <c r="J363" s="694"/>
      <c r="K363" s="655">
        <v>0</v>
      </c>
      <c r="L363" s="608">
        <v>0</v>
      </c>
      <c r="M363" s="629"/>
      <c r="N363" s="266">
        <f>Parameters!$E$65-Parameters!$E$63</f>
        <v>0.15</v>
      </c>
      <c r="O363" s="602">
        <f>IF(AND(ISNUMBER(N363),ISNUMBER(L363)),N363*L363,"")</f>
        <v>0</v>
      </c>
      <c r="P363" s="207"/>
      <c r="Q363" s="694"/>
      <c r="R363" s="655">
        <v>0</v>
      </c>
      <c r="S363" s="608">
        <v>0</v>
      </c>
      <c r="T363" s="629"/>
      <c r="U363" s="266">
        <f>Parameters!$E$65-Parameters!$E$63</f>
        <v>0.15</v>
      </c>
      <c r="V363" s="602">
        <f>IF(AND(ISNUMBER(U363),ISNUMBER(S363)),U363*S363,"")</f>
        <v>0</v>
      </c>
      <c r="W363" s="207"/>
      <c r="X363" s="694"/>
      <c r="Y363" s="655">
        <v>0</v>
      </c>
      <c r="Z363" s="608">
        <v>0</v>
      </c>
      <c r="AA363" s="629"/>
      <c r="AB363" s="266">
        <f>Parameters!$E$65-Parameters!$E$63</f>
        <v>0.15</v>
      </c>
      <c r="AC363" s="602">
        <f>IF(AND(ISNUMBER(AB363),ISNUMBER(Z363)),AB363*Z363,"")</f>
        <v>0</v>
      </c>
      <c r="AD363" s="207"/>
      <c r="AE363" s="694"/>
      <c r="AF363" s="510"/>
      <c r="AG363" s="556"/>
    </row>
    <row r="364" spans="1:33" ht="18" customHeight="1" x14ac:dyDescent="0.2">
      <c r="A364" s="104"/>
      <c r="B364" s="214" t="s">
        <v>216</v>
      </c>
      <c r="C364" s="468" t="s">
        <v>424</v>
      </c>
      <c r="D364" s="655">
        <v>0</v>
      </c>
      <c r="E364" s="608">
        <v>0</v>
      </c>
      <c r="F364" s="629"/>
      <c r="G364" s="266">
        <f>Parameters!$E$65-Parameters!$E$64</f>
        <v>0</v>
      </c>
      <c r="H364" s="602">
        <f>IF(AND(ISNUMBER(G364),ISNUMBER(E364)),G364*E364,"")</f>
        <v>0</v>
      </c>
      <c r="I364" s="207"/>
      <c r="J364" s="694"/>
      <c r="K364" s="655">
        <v>0</v>
      </c>
      <c r="L364" s="608">
        <v>0</v>
      </c>
      <c r="M364" s="629"/>
      <c r="N364" s="266">
        <f>Parameters!$E$65-Parameters!$E$64</f>
        <v>0</v>
      </c>
      <c r="O364" s="602">
        <f>IF(AND(ISNUMBER(N364),ISNUMBER(L364)),N364*L364,"")</f>
        <v>0</v>
      </c>
      <c r="P364" s="207"/>
      <c r="Q364" s="694"/>
      <c r="R364" s="655">
        <v>0</v>
      </c>
      <c r="S364" s="608">
        <v>0</v>
      </c>
      <c r="T364" s="629"/>
      <c r="U364" s="266">
        <f>Parameters!$E$65-Parameters!$E$64</f>
        <v>0</v>
      </c>
      <c r="V364" s="602">
        <f>IF(AND(ISNUMBER(U364),ISNUMBER(S364)),U364*S364,"")</f>
        <v>0</v>
      </c>
      <c r="W364" s="207"/>
      <c r="X364" s="694"/>
      <c r="Y364" s="655">
        <v>0</v>
      </c>
      <c r="Z364" s="608">
        <v>0</v>
      </c>
      <c r="AA364" s="629"/>
      <c r="AB364" s="266">
        <f>Parameters!$E$65-Parameters!$E$64</f>
        <v>0</v>
      </c>
      <c r="AC364" s="602">
        <f>IF(AND(ISNUMBER(AB364),ISNUMBER(Z364)),AB364*Z364,"")</f>
        <v>0</v>
      </c>
      <c r="AD364" s="207"/>
      <c r="AE364" s="694"/>
      <c r="AF364" s="510"/>
      <c r="AG364" s="556"/>
    </row>
    <row r="365" spans="1:33" ht="18" customHeight="1" x14ac:dyDescent="0.2">
      <c r="A365" s="104"/>
      <c r="B365" s="214" t="s">
        <v>217</v>
      </c>
      <c r="C365" s="468" t="s">
        <v>424</v>
      </c>
      <c r="D365" s="655">
        <v>0</v>
      </c>
      <c r="E365" s="608">
        <v>0</v>
      </c>
      <c r="F365" s="629"/>
      <c r="G365" s="266">
        <v>0</v>
      </c>
      <c r="H365" s="602">
        <f>IF(AND(ISNUMBER(G365),ISNUMBER(E365),ISNUMBER(D365)),G365*MAX(E365-D365,0),"")</f>
        <v>0</v>
      </c>
      <c r="I365" s="205">
        <v>0</v>
      </c>
      <c r="J365" s="684">
        <f>IF(AND(ISNUMBER(I365),ISNUMBER(D365)),I365*D365,"")</f>
        <v>0</v>
      </c>
      <c r="K365" s="655">
        <v>0</v>
      </c>
      <c r="L365" s="608">
        <v>0</v>
      </c>
      <c r="M365" s="629"/>
      <c r="N365" s="266">
        <v>0</v>
      </c>
      <c r="O365" s="602">
        <f>IF(AND(ISNUMBER(N365),ISNUMBER(L365),ISNUMBER(K365)),N365*MAX(L365-K365,0),"")</f>
        <v>0</v>
      </c>
      <c r="P365" s="205">
        <v>0</v>
      </c>
      <c r="Q365" s="684">
        <f>IF(AND(ISNUMBER(P365),ISNUMBER(K365)),P365*K365,"")</f>
        <v>0</v>
      </c>
      <c r="R365" s="655">
        <v>0</v>
      </c>
      <c r="S365" s="608">
        <v>0</v>
      </c>
      <c r="T365" s="629"/>
      <c r="U365" s="266">
        <v>0</v>
      </c>
      <c r="V365" s="602">
        <f>IF(AND(ISNUMBER(U365),ISNUMBER(S365),ISNUMBER(R365)),U365*MAX(S365-R365,0),"")</f>
        <v>0</v>
      </c>
      <c r="W365" s="205">
        <v>0</v>
      </c>
      <c r="X365" s="684">
        <f>IF(AND(ISNUMBER(W365),ISNUMBER(R365)),W365*R365,"")</f>
        <v>0</v>
      </c>
      <c r="Y365" s="655">
        <v>0</v>
      </c>
      <c r="Z365" s="608">
        <v>0</v>
      </c>
      <c r="AA365" s="629"/>
      <c r="AB365" s="266">
        <v>0</v>
      </c>
      <c r="AC365" s="602">
        <f>IF(AND(ISNUMBER(AB365),ISNUMBER(Z365),ISNUMBER(Y365)),AB365*MAX(Z365-Y365,0),"")</f>
        <v>0</v>
      </c>
      <c r="AD365" s="205">
        <v>0</v>
      </c>
      <c r="AE365" s="684">
        <f>IF(AND(ISNUMBER(AD365),ISNUMBER(Y365)),AD365*Y365,"")</f>
        <v>0</v>
      </c>
      <c r="AF365" s="510"/>
      <c r="AG365" s="556"/>
    </row>
    <row r="366" spans="1:33" ht="18" customHeight="1" x14ac:dyDescent="0.2">
      <c r="A366" s="101"/>
      <c r="B366" s="214" t="s">
        <v>385</v>
      </c>
      <c r="C366" s="468" t="s">
        <v>424</v>
      </c>
      <c r="D366" s="655">
        <v>0</v>
      </c>
      <c r="E366" s="608">
        <v>0</v>
      </c>
      <c r="F366" s="629"/>
      <c r="G366" s="207"/>
      <c r="H366" s="207"/>
      <c r="I366" s="205">
        <v>0</v>
      </c>
      <c r="J366" s="684">
        <f>IF(AND(ISNUMBER(I366),ISNUMBER(D366)),I366*D366,"")</f>
        <v>0</v>
      </c>
      <c r="K366" s="655">
        <v>0</v>
      </c>
      <c r="L366" s="608">
        <v>0</v>
      </c>
      <c r="M366" s="629"/>
      <c r="N366" s="207"/>
      <c r="O366" s="207"/>
      <c r="P366" s="205">
        <v>0</v>
      </c>
      <c r="Q366" s="684">
        <f>IF(AND(ISNUMBER(P366),ISNUMBER(K366)),P366*K366,"")</f>
        <v>0</v>
      </c>
      <c r="R366" s="655">
        <v>0</v>
      </c>
      <c r="S366" s="608">
        <v>0</v>
      </c>
      <c r="T366" s="629"/>
      <c r="U366" s="207"/>
      <c r="V366" s="207"/>
      <c r="W366" s="205">
        <v>0</v>
      </c>
      <c r="X366" s="684">
        <f>IF(AND(ISNUMBER(W366),ISNUMBER(R366)),W366*R366,"")</f>
        <v>0</v>
      </c>
      <c r="Y366" s="655">
        <v>0</v>
      </c>
      <c r="Z366" s="608">
        <v>0</v>
      </c>
      <c r="AA366" s="629"/>
      <c r="AB366" s="207"/>
      <c r="AC366" s="207"/>
      <c r="AD366" s="205">
        <v>0</v>
      </c>
      <c r="AE366" s="684">
        <f>IF(AND(ISNUMBER(AD366),ISNUMBER(Y366)),AD366*Y366,"")</f>
        <v>0</v>
      </c>
      <c r="AF366" s="510"/>
      <c r="AG366" s="556"/>
    </row>
    <row r="367" spans="1:33" s="90" customFormat="1" ht="18" customHeight="1" x14ac:dyDescent="0.2">
      <c r="A367" s="440"/>
      <c r="B367" s="455" t="s">
        <v>386</v>
      </c>
      <c r="C367" s="469" t="s">
        <v>424</v>
      </c>
      <c r="D367" s="689">
        <v>0</v>
      </c>
      <c r="E367" s="690">
        <v>0</v>
      </c>
      <c r="F367" s="612"/>
      <c r="G367" s="447"/>
      <c r="H367" s="447"/>
      <c r="I367" s="481">
        <v>0</v>
      </c>
      <c r="J367" s="695">
        <f>IF(AND(ISNUMBER(I367),ISNUMBER(D367)),I367*D367,"")</f>
        <v>0</v>
      </c>
      <c r="K367" s="689">
        <v>0</v>
      </c>
      <c r="L367" s="690">
        <v>0</v>
      </c>
      <c r="M367" s="612"/>
      <c r="N367" s="447"/>
      <c r="O367" s="447"/>
      <c r="P367" s="481">
        <v>0</v>
      </c>
      <c r="Q367" s="695">
        <f>IF(AND(ISNUMBER(P367),ISNUMBER(K367)),P367*K367,"")</f>
        <v>0</v>
      </c>
      <c r="R367" s="689">
        <v>0</v>
      </c>
      <c r="S367" s="690">
        <v>0</v>
      </c>
      <c r="T367" s="612"/>
      <c r="U367" s="447"/>
      <c r="V367" s="447"/>
      <c r="W367" s="481">
        <v>0</v>
      </c>
      <c r="X367" s="695">
        <f>IF(AND(ISNUMBER(W367),ISNUMBER(R367)),W367*R367,"")</f>
        <v>0</v>
      </c>
      <c r="Y367" s="689">
        <v>0</v>
      </c>
      <c r="Z367" s="690">
        <v>0</v>
      </c>
      <c r="AA367" s="612"/>
      <c r="AB367" s="447"/>
      <c r="AC367" s="447"/>
      <c r="AD367" s="481">
        <v>0</v>
      </c>
      <c r="AE367" s="695">
        <f>IF(AND(ISNUMBER(AD367),ISNUMBER(Y367)),AD367*Y367,"")</f>
        <v>0</v>
      </c>
      <c r="AF367" s="507"/>
      <c r="AG367" s="506"/>
    </row>
    <row r="368" spans="1:33" ht="18" customHeight="1" x14ac:dyDescent="0.2">
      <c r="A368" s="104"/>
      <c r="B368" s="214" t="s">
        <v>218</v>
      </c>
      <c r="C368" s="468" t="s">
        <v>424</v>
      </c>
      <c r="D368" s="655">
        <v>0</v>
      </c>
      <c r="E368" s="608">
        <v>0</v>
      </c>
      <c r="F368" s="629"/>
      <c r="G368" s="207"/>
      <c r="H368" s="207"/>
      <c r="I368" s="205">
        <v>0</v>
      </c>
      <c r="J368" s="684">
        <f>IF(AND(ISNUMBER(I368),ISNUMBER(D368)),I368*D368,"")</f>
        <v>0</v>
      </c>
      <c r="K368" s="655">
        <v>0</v>
      </c>
      <c r="L368" s="608">
        <v>0</v>
      </c>
      <c r="M368" s="629"/>
      <c r="N368" s="207"/>
      <c r="O368" s="207"/>
      <c r="P368" s="205">
        <v>0</v>
      </c>
      <c r="Q368" s="684">
        <f>IF(AND(ISNUMBER(P368),ISNUMBER(K368)),P368*K368,"")</f>
        <v>0</v>
      </c>
      <c r="R368" s="655">
        <v>0</v>
      </c>
      <c r="S368" s="608">
        <v>0</v>
      </c>
      <c r="T368" s="629"/>
      <c r="U368" s="207"/>
      <c r="V368" s="207"/>
      <c r="W368" s="205">
        <v>0</v>
      </c>
      <c r="X368" s="684">
        <f>IF(AND(ISNUMBER(W368),ISNUMBER(R368)),W368*R368,"")</f>
        <v>0</v>
      </c>
      <c r="Y368" s="655">
        <v>0</v>
      </c>
      <c r="Z368" s="608">
        <v>0</v>
      </c>
      <c r="AA368" s="629"/>
      <c r="AB368" s="207"/>
      <c r="AC368" s="207"/>
      <c r="AD368" s="205">
        <v>0</v>
      </c>
      <c r="AE368" s="684">
        <f>IF(AND(ISNUMBER(AD368),ISNUMBER(Y368)),AD368*Y368,"")</f>
        <v>0</v>
      </c>
      <c r="AF368" s="510"/>
      <c r="AG368" s="556"/>
    </row>
    <row r="369" spans="1:33" ht="18" customHeight="1" x14ac:dyDescent="0.2">
      <c r="A369" s="104"/>
      <c r="B369" s="214" t="s">
        <v>387</v>
      </c>
      <c r="C369" s="468" t="s">
        <v>424</v>
      </c>
      <c r="D369" s="655">
        <v>0</v>
      </c>
      <c r="E369" s="608">
        <v>0</v>
      </c>
      <c r="F369" s="629"/>
      <c r="G369" s="266">
        <f>Parameters!$E$66-Parameters!$E$63</f>
        <v>0.2</v>
      </c>
      <c r="H369" s="602">
        <f>IF(AND(ISNUMBER(G369),ISNUMBER(E369)),G369*E369,"")</f>
        <v>0</v>
      </c>
      <c r="I369" s="207"/>
      <c r="J369" s="694"/>
      <c r="K369" s="655">
        <v>0</v>
      </c>
      <c r="L369" s="608">
        <v>0</v>
      </c>
      <c r="M369" s="629"/>
      <c r="N369" s="266">
        <f>Parameters!$E$66-Parameters!$E$63</f>
        <v>0.2</v>
      </c>
      <c r="O369" s="602">
        <f>IF(AND(ISNUMBER(N369),ISNUMBER(L369)),N369*L369,"")</f>
        <v>0</v>
      </c>
      <c r="P369" s="207"/>
      <c r="Q369" s="694"/>
      <c r="R369" s="655">
        <v>0</v>
      </c>
      <c r="S369" s="608">
        <v>0</v>
      </c>
      <c r="T369" s="629"/>
      <c r="U369" s="266">
        <f>Parameters!$E$66-Parameters!$E$63</f>
        <v>0.2</v>
      </c>
      <c r="V369" s="602">
        <f>IF(AND(ISNUMBER(U369),ISNUMBER(S369)),U369*S369,"")</f>
        <v>0</v>
      </c>
      <c r="W369" s="207"/>
      <c r="X369" s="694"/>
      <c r="Y369" s="655">
        <v>0</v>
      </c>
      <c r="Z369" s="608">
        <v>0</v>
      </c>
      <c r="AA369" s="629"/>
      <c r="AB369" s="266">
        <f>Parameters!$E$66-Parameters!$E$63</f>
        <v>0.2</v>
      </c>
      <c r="AC369" s="602">
        <f>IF(AND(ISNUMBER(AB369),ISNUMBER(Z369)),AB369*Z369,"")</f>
        <v>0</v>
      </c>
      <c r="AD369" s="207"/>
      <c r="AE369" s="694"/>
      <c r="AF369" s="510"/>
      <c r="AG369" s="556"/>
    </row>
    <row r="370" spans="1:33" ht="18" customHeight="1" x14ac:dyDescent="0.2">
      <c r="A370" s="104"/>
      <c r="B370" s="214" t="s">
        <v>388</v>
      </c>
      <c r="C370" s="468" t="s">
        <v>424</v>
      </c>
      <c r="D370" s="655">
        <v>0</v>
      </c>
      <c r="E370" s="608">
        <v>0</v>
      </c>
      <c r="F370" s="629"/>
      <c r="G370" s="266">
        <f>Parameters!$E$66-Parameters!$E$64</f>
        <v>0.05</v>
      </c>
      <c r="H370" s="602">
        <f>IF(AND(ISNUMBER(G370),ISNUMBER(E370)),G370*E370,"")</f>
        <v>0</v>
      </c>
      <c r="I370" s="207"/>
      <c r="J370" s="694"/>
      <c r="K370" s="655">
        <v>0</v>
      </c>
      <c r="L370" s="608">
        <v>0</v>
      </c>
      <c r="M370" s="629"/>
      <c r="N370" s="266">
        <f>Parameters!$E$66-Parameters!$E$64</f>
        <v>0.05</v>
      </c>
      <c r="O370" s="602">
        <f>IF(AND(ISNUMBER(N370),ISNUMBER(L370)),N370*L370,"")</f>
        <v>0</v>
      </c>
      <c r="P370" s="207"/>
      <c r="Q370" s="694"/>
      <c r="R370" s="655">
        <v>0</v>
      </c>
      <c r="S370" s="608">
        <v>0</v>
      </c>
      <c r="T370" s="629"/>
      <c r="U370" s="266">
        <f>Parameters!$E$66-Parameters!$E$64</f>
        <v>0.05</v>
      </c>
      <c r="V370" s="602">
        <f>IF(AND(ISNUMBER(U370),ISNUMBER(S370)),U370*S370,"")</f>
        <v>0</v>
      </c>
      <c r="W370" s="207"/>
      <c r="X370" s="694"/>
      <c r="Y370" s="655">
        <v>0</v>
      </c>
      <c r="Z370" s="608">
        <v>0</v>
      </c>
      <c r="AA370" s="629"/>
      <c r="AB370" s="266">
        <f>Parameters!$E$66-Parameters!$E$64</f>
        <v>0.05</v>
      </c>
      <c r="AC370" s="602">
        <f>IF(AND(ISNUMBER(AB370),ISNUMBER(Z370)),AB370*Z370,"")</f>
        <v>0</v>
      </c>
      <c r="AD370" s="207"/>
      <c r="AE370" s="694"/>
      <c r="AF370" s="510"/>
      <c r="AG370" s="556"/>
    </row>
    <row r="371" spans="1:33" ht="18" customHeight="1" x14ac:dyDescent="0.2">
      <c r="A371" s="104"/>
      <c r="B371" s="214" t="s">
        <v>389</v>
      </c>
      <c r="C371" s="468" t="s">
        <v>424</v>
      </c>
      <c r="D371" s="655">
        <v>0</v>
      </c>
      <c r="E371" s="608">
        <v>0</v>
      </c>
      <c r="F371" s="629"/>
      <c r="G371" s="266">
        <f>Parameters!$E$66-Parameters!$E$65</f>
        <v>0.05</v>
      </c>
      <c r="H371" s="602">
        <f>IF(AND(ISNUMBER(G371),ISNUMBER(E371)),G371*E371,"")</f>
        <v>0</v>
      </c>
      <c r="I371" s="207"/>
      <c r="J371" s="694"/>
      <c r="K371" s="655">
        <v>0</v>
      </c>
      <c r="L371" s="608">
        <v>0</v>
      </c>
      <c r="M371" s="629"/>
      <c r="N371" s="266">
        <f>Parameters!$E$66-Parameters!$E$65</f>
        <v>0.05</v>
      </c>
      <c r="O371" s="602">
        <f>IF(AND(ISNUMBER(N371),ISNUMBER(L371)),N371*L371,"")</f>
        <v>0</v>
      </c>
      <c r="P371" s="207"/>
      <c r="Q371" s="694"/>
      <c r="R371" s="655">
        <v>0</v>
      </c>
      <c r="S371" s="608">
        <v>0</v>
      </c>
      <c r="T371" s="629"/>
      <c r="U371" s="266">
        <f>Parameters!$E$66-Parameters!$E$65</f>
        <v>0.05</v>
      </c>
      <c r="V371" s="602">
        <f>IF(AND(ISNUMBER(U371),ISNUMBER(S371)),U371*S371,"")</f>
        <v>0</v>
      </c>
      <c r="W371" s="207"/>
      <c r="X371" s="694"/>
      <c r="Y371" s="655">
        <v>0</v>
      </c>
      <c r="Z371" s="608">
        <v>0</v>
      </c>
      <c r="AA371" s="629"/>
      <c r="AB371" s="266">
        <f>Parameters!$E$66-Parameters!$E$65</f>
        <v>0.05</v>
      </c>
      <c r="AC371" s="602">
        <f>IF(AND(ISNUMBER(AB371),ISNUMBER(Z371)),AB371*Z371,"")</f>
        <v>0</v>
      </c>
      <c r="AD371" s="207"/>
      <c r="AE371" s="694"/>
      <c r="AF371" s="510"/>
      <c r="AG371" s="556"/>
    </row>
    <row r="372" spans="1:33" ht="18" customHeight="1" x14ac:dyDescent="0.2">
      <c r="A372" s="104"/>
      <c r="B372" s="214" t="s">
        <v>391</v>
      </c>
      <c r="C372" s="468" t="s">
        <v>424</v>
      </c>
      <c r="D372" s="655">
        <v>0</v>
      </c>
      <c r="E372" s="608">
        <v>0</v>
      </c>
      <c r="F372" s="629"/>
      <c r="G372" s="266">
        <v>0</v>
      </c>
      <c r="H372" s="602">
        <f>IF(AND(ISNUMBER(G372),ISNUMBER(E372),ISNUMBER(D372)),G372*MAX(E372-D372,0),"")</f>
        <v>0</v>
      </c>
      <c r="I372" s="205">
        <v>0</v>
      </c>
      <c r="J372" s="684">
        <f>IF(AND(ISNUMBER(I372),ISNUMBER(D372)),I372*D372,"")</f>
        <v>0</v>
      </c>
      <c r="K372" s="655">
        <v>0</v>
      </c>
      <c r="L372" s="608">
        <v>0</v>
      </c>
      <c r="M372" s="629"/>
      <c r="N372" s="266">
        <v>0</v>
      </c>
      <c r="O372" s="602">
        <f>IF(AND(ISNUMBER(N372),ISNUMBER(L372),ISNUMBER(K372)),N372*MAX(L372-K372,0),"")</f>
        <v>0</v>
      </c>
      <c r="P372" s="205">
        <v>0</v>
      </c>
      <c r="Q372" s="684">
        <f>IF(AND(ISNUMBER(P372),ISNUMBER(K372)),P372*K372,"")</f>
        <v>0</v>
      </c>
      <c r="R372" s="655">
        <v>0</v>
      </c>
      <c r="S372" s="608">
        <v>0</v>
      </c>
      <c r="T372" s="629"/>
      <c r="U372" s="266">
        <v>0</v>
      </c>
      <c r="V372" s="602">
        <f>IF(AND(ISNUMBER(U372),ISNUMBER(S372),ISNUMBER(R372)),U372*MAX(S372-R372,0),"")</f>
        <v>0</v>
      </c>
      <c r="W372" s="205">
        <v>0</v>
      </c>
      <c r="X372" s="684">
        <f>IF(AND(ISNUMBER(W372),ISNUMBER(R372)),W372*R372,"")</f>
        <v>0</v>
      </c>
      <c r="Y372" s="655">
        <v>0</v>
      </c>
      <c r="Z372" s="608">
        <v>0</v>
      </c>
      <c r="AA372" s="629"/>
      <c r="AB372" s="266">
        <v>0</v>
      </c>
      <c r="AC372" s="602">
        <f>IF(AND(ISNUMBER(AB372),ISNUMBER(Z372),ISNUMBER(Y372)),AB372*MAX(Z372-Y372,0),"")</f>
        <v>0</v>
      </c>
      <c r="AD372" s="205">
        <v>0</v>
      </c>
      <c r="AE372" s="684">
        <f>IF(AND(ISNUMBER(AD372),ISNUMBER(Y372)),AD372*Y372,"")</f>
        <v>0</v>
      </c>
      <c r="AF372" s="510"/>
      <c r="AG372" s="556"/>
    </row>
    <row r="373" spans="1:33" s="90" customFormat="1" ht="18" customHeight="1" x14ac:dyDescent="0.2">
      <c r="A373" s="399"/>
      <c r="B373" s="455" t="s">
        <v>392</v>
      </c>
      <c r="C373" s="469" t="s">
        <v>424</v>
      </c>
      <c r="D373" s="689">
        <v>0</v>
      </c>
      <c r="E373" s="690">
        <v>0</v>
      </c>
      <c r="F373" s="612"/>
      <c r="G373" s="447"/>
      <c r="H373" s="447"/>
      <c r="I373" s="481">
        <v>0</v>
      </c>
      <c r="J373" s="695">
        <f>IF(AND(ISNUMBER(I373),ISNUMBER(D373)),I373*D373,"")</f>
        <v>0</v>
      </c>
      <c r="K373" s="689">
        <v>0</v>
      </c>
      <c r="L373" s="690">
        <v>0</v>
      </c>
      <c r="M373" s="612"/>
      <c r="N373" s="447"/>
      <c r="O373" s="447"/>
      <c r="P373" s="481">
        <v>0</v>
      </c>
      <c r="Q373" s="695">
        <f>IF(AND(ISNUMBER(P373),ISNUMBER(K373)),P373*K373,"")</f>
        <v>0</v>
      </c>
      <c r="R373" s="689">
        <v>0</v>
      </c>
      <c r="S373" s="690">
        <v>0</v>
      </c>
      <c r="T373" s="612"/>
      <c r="U373" s="447"/>
      <c r="V373" s="447"/>
      <c r="W373" s="481">
        <v>0</v>
      </c>
      <c r="X373" s="695">
        <f>IF(AND(ISNUMBER(W373),ISNUMBER(R373)),W373*R373,"")</f>
        <v>0</v>
      </c>
      <c r="Y373" s="689">
        <v>0</v>
      </c>
      <c r="Z373" s="690">
        <v>0</v>
      </c>
      <c r="AA373" s="612"/>
      <c r="AB373" s="447"/>
      <c r="AC373" s="447"/>
      <c r="AD373" s="481">
        <v>0</v>
      </c>
      <c r="AE373" s="695">
        <f>IF(AND(ISNUMBER(AD373),ISNUMBER(Y373)),AD373*Y373,"")</f>
        <v>0</v>
      </c>
      <c r="AF373" s="507"/>
      <c r="AG373" s="506"/>
    </row>
    <row r="374" spans="1:33" s="90" customFormat="1" ht="18" customHeight="1" x14ac:dyDescent="0.2">
      <c r="A374" s="399"/>
      <c r="B374" s="400" t="s">
        <v>390</v>
      </c>
      <c r="C374" s="469" t="s">
        <v>424</v>
      </c>
      <c r="D374" s="689">
        <v>0</v>
      </c>
      <c r="E374" s="690">
        <v>0</v>
      </c>
      <c r="F374" s="612"/>
      <c r="G374" s="447"/>
      <c r="H374" s="447"/>
      <c r="I374" s="481">
        <v>0</v>
      </c>
      <c r="J374" s="695">
        <f>IF(AND(ISNUMBER(I374),ISNUMBER(D374)),I374*D374,"")</f>
        <v>0</v>
      </c>
      <c r="K374" s="689">
        <v>0</v>
      </c>
      <c r="L374" s="690">
        <v>0</v>
      </c>
      <c r="M374" s="612"/>
      <c r="N374" s="447"/>
      <c r="O374" s="447"/>
      <c r="P374" s="481">
        <v>0</v>
      </c>
      <c r="Q374" s="695">
        <f>IF(AND(ISNUMBER(P374),ISNUMBER(K374)),P374*K374,"")</f>
        <v>0</v>
      </c>
      <c r="R374" s="689">
        <v>0</v>
      </c>
      <c r="S374" s="690">
        <v>0</v>
      </c>
      <c r="T374" s="612"/>
      <c r="U374" s="447"/>
      <c r="V374" s="447"/>
      <c r="W374" s="481">
        <v>0</v>
      </c>
      <c r="X374" s="695">
        <f>IF(AND(ISNUMBER(W374),ISNUMBER(R374)),W374*R374,"")</f>
        <v>0</v>
      </c>
      <c r="Y374" s="689">
        <v>0</v>
      </c>
      <c r="Z374" s="690">
        <v>0</v>
      </c>
      <c r="AA374" s="612"/>
      <c r="AB374" s="447"/>
      <c r="AC374" s="447"/>
      <c r="AD374" s="481">
        <v>0</v>
      </c>
      <c r="AE374" s="695">
        <f>IF(AND(ISNUMBER(AD374),ISNUMBER(Y374)),AD374*Y374,"")</f>
        <v>0</v>
      </c>
      <c r="AF374" s="507"/>
      <c r="AG374" s="506"/>
    </row>
    <row r="375" spans="1:33" s="90" customFormat="1" ht="18" customHeight="1" x14ac:dyDescent="0.2">
      <c r="A375" s="399"/>
      <c r="B375" s="455" t="s">
        <v>393</v>
      </c>
      <c r="C375" s="469" t="s">
        <v>424</v>
      </c>
      <c r="D375" s="689">
        <v>0</v>
      </c>
      <c r="E375" s="690">
        <v>0</v>
      </c>
      <c r="F375" s="612"/>
      <c r="G375" s="492">
        <f>Parameters!$E$67-Parameters!$E$63</f>
        <v>0.5</v>
      </c>
      <c r="H375" s="666">
        <f>IF(AND(ISNUMBER(G375),ISNUMBER(E375)),G375*E375,"")</f>
        <v>0</v>
      </c>
      <c r="I375" s="447"/>
      <c r="J375" s="697"/>
      <c r="K375" s="689">
        <v>0</v>
      </c>
      <c r="L375" s="690">
        <v>0</v>
      </c>
      <c r="M375" s="612"/>
      <c r="N375" s="492">
        <f>Parameters!$E$67-Parameters!$E$63</f>
        <v>0.5</v>
      </c>
      <c r="O375" s="666">
        <f>IF(AND(ISNUMBER(N375),ISNUMBER(L375)),N375*L375,"")</f>
        <v>0</v>
      </c>
      <c r="P375" s="447"/>
      <c r="Q375" s="697"/>
      <c r="R375" s="689">
        <v>0</v>
      </c>
      <c r="S375" s="690">
        <v>0</v>
      </c>
      <c r="T375" s="612"/>
      <c r="U375" s="492">
        <f>Parameters!$E$67-Parameters!$E$63</f>
        <v>0.5</v>
      </c>
      <c r="V375" s="666">
        <f>IF(AND(ISNUMBER(U375),ISNUMBER(S375)),U375*S375,"")</f>
        <v>0</v>
      </c>
      <c r="W375" s="447"/>
      <c r="X375" s="697"/>
      <c r="Y375" s="689">
        <v>0</v>
      </c>
      <c r="Z375" s="690">
        <v>0</v>
      </c>
      <c r="AA375" s="612"/>
      <c r="AB375" s="492">
        <f>Parameters!$E$67-Parameters!$E$63</f>
        <v>0.5</v>
      </c>
      <c r="AC375" s="666">
        <f>IF(AND(ISNUMBER(AB375),ISNUMBER(Z375)),AB375*Z375,"")</f>
        <v>0</v>
      </c>
      <c r="AD375" s="447"/>
      <c r="AE375" s="697"/>
      <c r="AF375" s="507"/>
      <c r="AG375" s="506"/>
    </row>
    <row r="376" spans="1:33" s="90" customFormat="1" ht="18" customHeight="1" x14ac:dyDescent="0.2">
      <c r="A376" s="399"/>
      <c r="B376" s="455" t="s">
        <v>394</v>
      </c>
      <c r="C376" s="469" t="s">
        <v>424</v>
      </c>
      <c r="D376" s="689">
        <v>0</v>
      </c>
      <c r="E376" s="690">
        <v>0</v>
      </c>
      <c r="F376" s="612"/>
      <c r="G376" s="492">
        <f>Parameters!$E$67-Parameters!$E$64</f>
        <v>0.35</v>
      </c>
      <c r="H376" s="666">
        <f>IF(AND(ISNUMBER(G376),ISNUMBER(E376)),G376*E376,"")</f>
        <v>0</v>
      </c>
      <c r="I376" s="447"/>
      <c r="J376" s="697"/>
      <c r="K376" s="689">
        <v>0</v>
      </c>
      <c r="L376" s="690">
        <v>0</v>
      </c>
      <c r="M376" s="612"/>
      <c r="N376" s="492">
        <f>Parameters!$E$67-Parameters!$E$64</f>
        <v>0.35</v>
      </c>
      <c r="O376" s="666">
        <f>IF(AND(ISNUMBER(N376),ISNUMBER(L376)),N376*L376,"")</f>
        <v>0</v>
      </c>
      <c r="P376" s="447"/>
      <c r="Q376" s="697"/>
      <c r="R376" s="689">
        <v>0</v>
      </c>
      <c r="S376" s="690">
        <v>0</v>
      </c>
      <c r="T376" s="612"/>
      <c r="U376" s="492">
        <f>Parameters!$E$67-Parameters!$E$64</f>
        <v>0.35</v>
      </c>
      <c r="V376" s="666">
        <f>IF(AND(ISNUMBER(U376),ISNUMBER(S376)),U376*S376,"")</f>
        <v>0</v>
      </c>
      <c r="W376" s="447"/>
      <c r="X376" s="697"/>
      <c r="Y376" s="689">
        <v>0</v>
      </c>
      <c r="Z376" s="690">
        <v>0</v>
      </c>
      <c r="AA376" s="612"/>
      <c r="AB376" s="492">
        <f>Parameters!$E$67-Parameters!$E$64</f>
        <v>0.35</v>
      </c>
      <c r="AC376" s="666">
        <f>IF(AND(ISNUMBER(AB376),ISNUMBER(Z376)),AB376*Z376,"")</f>
        <v>0</v>
      </c>
      <c r="AD376" s="447"/>
      <c r="AE376" s="697"/>
      <c r="AF376" s="507"/>
      <c r="AG376" s="506"/>
    </row>
    <row r="377" spans="1:33" s="90" customFormat="1" ht="18" customHeight="1" x14ac:dyDescent="0.2">
      <c r="A377" s="399"/>
      <c r="B377" s="455" t="s">
        <v>395</v>
      </c>
      <c r="C377" s="469" t="s">
        <v>424</v>
      </c>
      <c r="D377" s="689">
        <v>0</v>
      </c>
      <c r="E377" s="690">
        <v>0</v>
      </c>
      <c r="F377" s="612"/>
      <c r="G377" s="492">
        <f>Parameters!$E$67-Parameters!$E$65</f>
        <v>0.35</v>
      </c>
      <c r="H377" s="666">
        <f>IF(AND(ISNUMBER(G377),ISNUMBER(E377)),G377*E377,"")</f>
        <v>0</v>
      </c>
      <c r="I377" s="447"/>
      <c r="J377" s="697"/>
      <c r="K377" s="689">
        <v>0</v>
      </c>
      <c r="L377" s="690">
        <v>0</v>
      </c>
      <c r="M377" s="612"/>
      <c r="N377" s="492">
        <f>Parameters!$E$67-Parameters!$E$65</f>
        <v>0.35</v>
      </c>
      <c r="O377" s="666">
        <f>IF(AND(ISNUMBER(N377),ISNUMBER(L377)),N377*L377,"")</f>
        <v>0</v>
      </c>
      <c r="P377" s="447"/>
      <c r="Q377" s="697"/>
      <c r="R377" s="689">
        <v>0</v>
      </c>
      <c r="S377" s="690">
        <v>0</v>
      </c>
      <c r="T377" s="612"/>
      <c r="U377" s="492">
        <f>Parameters!$E$67-Parameters!$E$65</f>
        <v>0.35</v>
      </c>
      <c r="V377" s="666">
        <f>IF(AND(ISNUMBER(U377),ISNUMBER(S377)),U377*S377,"")</f>
        <v>0</v>
      </c>
      <c r="W377" s="447"/>
      <c r="X377" s="697"/>
      <c r="Y377" s="689">
        <v>0</v>
      </c>
      <c r="Z377" s="690">
        <v>0</v>
      </c>
      <c r="AA377" s="612"/>
      <c r="AB377" s="492">
        <f>Parameters!$E$67-Parameters!$E$65</f>
        <v>0.35</v>
      </c>
      <c r="AC377" s="666">
        <f>IF(AND(ISNUMBER(AB377),ISNUMBER(Z377)),AB377*Z377,"")</f>
        <v>0</v>
      </c>
      <c r="AD377" s="447"/>
      <c r="AE377" s="697"/>
      <c r="AF377" s="507"/>
      <c r="AG377" s="506"/>
    </row>
    <row r="378" spans="1:33" s="90" customFormat="1" ht="18" customHeight="1" x14ac:dyDescent="0.2">
      <c r="A378" s="399"/>
      <c r="B378" s="455" t="s">
        <v>396</v>
      </c>
      <c r="C378" s="469" t="s">
        <v>424</v>
      </c>
      <c r="D378" s="689">
        <v>0</v>
      </c>
      <c r="E378" s="690">
        <v>0</v>
      </c>
      <c r="F378" s="612"/>
      <c r="G378" s="492">
        <f>Parameters!$E$67-Parameters!$E$66</f>
        <v>0.3</v>
      </c>
      <c r="H378" s="666">
        <f>IF(AND(ISNUMBER(G378),ISNUMBER(E378)),G378*E378,"")</f>
        <v>0</v>
      </c>
      <c r="I378" s="447"/>
      <c r="J378" s="697"/>
      <c r="K378" s="689">
        <v>0</v>
      </c>
      <c r="L378" s="690">
        <v>0</v>
      </c>
      <c r="M378" s="612"/>
      <c r="N378" s="492">
        <f>Parameters!$E$67-Parameters!$E$66</f>
        <v>0.3</v>
      </c>
      <c r="O378" s="666">
        <f>IF(AND(ISNUMBER(N378),ISNUMBER(L378)),N378*L378,"")</f>
        <v>0</v>
      </c>
      <c r="P378" s="447"/>
      <c r="Q378" s="697"/>
      <c r="R378" s="689">
        <v>0</v>
      </c>
      <c r="S378" s="690">
        <v>0</v>
      </c>
      <c r="T378" s="612"/>
      <c r="U378" s="492">
        <f>Parameters!$E$67-Parameters!$E$66</f>
        <v>0.3</v>
      </c>
      <c r="V378" s="666">
        <f>IF(AND(ISNUMBER(U378),ISNUMBER(S378)),U378*S378,"")</f>
        <v>0</v>
      </c>
      <c r="W378" s="447"/>
      <c r="X378" s="697"/>
      <c r="Y378" s="689">
        <v>0</v>
      </c>
      <c r="Z378" s="690">
        <v>0</v>
      </c>
      <c r="AA378" s="612"/>
      <c r="AB378" s="492">
        <f>Parameters!$E$67-Parameters!$E$66</f>
        <v>0.3</v>
      </c>
      <c r="AC378" s="666">
        <f>IF(AND(ISNUMBER(AB378),ISNUMBER(Z378)),AB378*Z378,"")</f>
        <v>0</v>
      </c>
      <c r="AD378" s="447"/>
      <c r="AE378" s="697"/>
      <c r="AF378" s="507"/>
      <c r="AG378" s="506"/>
    </row>
    <row r="379" spans="1:33" s="90" customFormat="1" ht="18" customHeight="1" x14ac:dyDescent="0.2">
      <c r="A379" s="399"/>
      <c r="B379" s="455" t="s">
        <v>397</v>
      </c>
      <c r="C379" s="469" t="s">
        <v>424</v>
      </c>
      <c r="D379" s="689">
        <v>0</v>
      </c>
      <c r="E379" s="690">
        <v>0</v>
      </c>
      <c r="F379" s="612"/>
      <c r="G379" s="492">
        <v>0</v>
      </c>
      <c r="H379" s="666">
        <f>IF(AND(ISNUMBER(G379),ISNUMBER(E379),ISNUMBER(D379)),G379*MAX(E379-D379,0),"")</f>
        <v>0</v>
      </c>
      <c r="I379" s="481">
        <v>0</v>
      </c>
      <c r="J379" s="695">
        <f>IF(AND(ISNUMBER(I379),ISNUMBER(D379)),I379*D379,"")</f>
        <v>0</v>
      </c>
      <c r="K379" s="689">
        <v>0</v>
      </c>
      <c r="L379" s="690">
        <v>0</v>
      </c>
      <c r="M379" s="612"/>
      <c r="N379" s="492">
        <v>0</v>
      </c>
      <c r="O379" s="666">
        <f>IF(AND(ISNUMBER(N379),ISNUMBER(L379),ISNUMBER(K379)),N379*MAX(L379-K379,0),"")</f>
        <v>0</v>
      </c>
      <c r="P379" s="481">
        <v>0</v>
      </c>
      <c r="Q379" s="695">
        <f>IF(AND(ISNUMBER(P379),ISNUMBER(K379)),P379*K379,"")</f>
        <v>0</v>
      </c>
      <c r="R379" s="689">
        <v>0</v>
      </c>
      <c r="S379" s="690">
        <v>0</v>
      </c>
      <c r="T379" s="612"/>
      <c r="U379" s="492">
        <v>0</v>
      </c>
      <c r="V379" s="666">
        <f>IF(AND(ISNUMBER(U379),ISNUMBER(S379),ISNUMBER(R379)),U379*MAX(S379-R379,0),"")</f>
        <v>0</v>
      </c>
      <c r="W379" s="481">
        <v>0</v>
      </c>
      <c r="X379" s="695">
        <f>IF(AND(ISNUMBER(W379),ISNUMBER(R379)),W379*R379,"")</f>
        <v>0</v>
      </c>
      <c r="Y379" s="689">
        <v>0</v>
      </c>
      <c r="Z379" s="690">
        <v>0</v>
      </c>
      <c r="AA379" s="612"/>
      <c r="AB379" s="492">
        <v>0</v>
      </c>
      <c r="AC379" s="666">
        <f>IF(AND(ISNUMBER(AB379),ISNUMBER(Z379),ISNUMBER(Y379)),AB379*MAX(Z379-Y379,0),"")</f>
        <v>0</v>
      </c>
      <c r="AD379" s="481">
        <v>0</v>
      </c>
      <c r="AE379" s="695">
        <f>IF(AND(ISNUMBER(AD379),ISNUMBER(Y379)),AD379*Y379,"")</f>
        <v>0</v>
      </c>
      <c r="AF379" s="507"/>
      <c r="AG379" s="506"/>
    </row>
    <row r="380" spans="1:33" s="90" customFormat="1" ht="18" customHeight="1" x14ac:dyDescent="0.2">
      <c r="A380" s="399"/>
      <c r="B380" s="400" t="s">
        <v>398</v>
      </c>
      <c r="C380" s="469" t="s">
        <v>424</v>
      </c>
      <c r="D380" s="689">
        <v>0</v>
      </c>
      <c r="E380" s="690">
        <v>0</v>
      </c>
      <c r="F380" s="612"/>
      <c r="G380" s="447"/>
      <c r="H380" s="447"/>
      <c r="I380" s="481">
        <v>0</v>
      </c>
      <c r="J380" s="695">
        <f>IF(AND(ISNUMBER(I380),ISNUMBER(D380)),I380*D380,"")</f>
        <v>0</v>
      </c>
      <c r="K380" s="689">
        <v>0</v>
      </c>
      <c r="L380" s="690">
        <v>0</v>
      </c>
      <c r="M380" s="612"/>
      <c r="N380" s="447"/>
      <c r="O380" s="447"/>
      <c r="P380" s="481">
        <v>0</v>
      </c>
      <c r="Q380" s="695">
        <f>IF(AND(ISNUMBER(P380),ISNUMBER(K380)),P380*K380,"")</f>
        <v>0</v>
      </c>
      <c r="R380" s="689">
        <v>0</v>
      </c>
      <c r="S380" s="690">
        <v>0</v>
      </c>
      <c r="T380" s="612"/>
      <c r="U380" s="447"/>
      <c r="V380" s="447"/>
      <c r="W380" s="481">
        <v>0</v>
      </c>
      <c r="X380" s="695">
        <f>IF(AND(ISNUMBER(W380),ISNUMBER(R380)),W380*R380,"")</f>
        <v>0</v>
      </c>
      <c r="Y380" s="689">
        <v>0</v>
      </c>
      <c r="Z380" s="690">
        <v>0</v>
      </c>
      <c r="AA380" s="612"/>
      <c r="AB380" s="447"/>
      <c r="AC380" s="447"/>
      <c r="AD380" s="481">
        <v>0</v>
      </c>
      <c r="AE380" s="695">
        <f>IF(AND(ISNUMBER(AD380),ISNUMBER(Y380)),AD380*Y380,"")</f>
        <v>0</v>
      </c>
      <c r="AF380" s="507"/>
      <c r="AG380" s="506"/>
    </row>
    <row r="381" spans="1:33" s="90" customFormat="1" ht="18" customHeight="1" x14ac:dyDescent="0.2">
      <c r="A381" s="399"/>
      <c r="B381" s="400" t="s">
        <v>74</v>
      </c>
      <c r="C381" s="469" t="s">
        <v>424</v>
      </c>
      <c r="D381" s="689">
        <v>0</v>
      </c>
      <c r="E381" s="690">
        <v>0</v>
      </c>
      <c r="F381" s="612"/>
      <c r="G381" s="481">
        <f>Parameters!$E$69-Parameters!$E$63</f>
        <v>1</v>
      </c>
      <c r="H381" s="666">
        <f>IF(AND(ISNUMBER(G381),ISNUMBER(E381)),G381*E381,"")</f>
        <v>0</v>
      </c>
      <c r="I381" s="447"/>
      <c r="J381" s="697"/>
      <c r="K381" s="689">
        <v>0</v>
      </c>
      <c r="L381" s="690">
        <v>0</v>
      </c>
      <c r="M381" s="612"/>
      <c r="N381" s="481">
        <f>Parameters!$E$69-Parameters!$E$63</f>
        <v>1</v>
      </c>
      <c r="O381" s="666">
        <f>IF(AND(ISNUMBER(N381),ISNUMBER(L381)),N381*L381,"")</f>
        <v>0</v>
      </c>
      <c r="P381" s="447"/>
      <c r="Q381" s="697"/>
      <c r="R381" s="689">
        <v>0</v>
      </c>
      <c r="S381" s="690">
        <v>0</v>
      </c>
      <c r="T381" s="612"/>
      <c r="U381" s="481">
        <f>Parameters!$E$69-Parameters!$E$63</f>
        <v>1</v>
      </c>
      <c r="V381" s="666">
        <f>IF(AND(ISNUMBER(U381),ISNUMBER(S381)),U381*S381,"")</f>
        <v>0</v>
      </c>
      <c r="W381" s="447"/>
      <c r="X381" s="697"/>
      <c r="Y381" s="689">
        <v>0</v>
      </c>
      <c r="Z381" s="690">
        <v>0</v>
      </c>
      <c r="AA381" s="612"/>
      <c r="AB381" s="481">
        <f>Parameters!$E$69-Parameters!$E$63</f>
        <v>1</v>
      </c>
      <c r="AC381" s="666">
        <f>IF(AND(ISNUMBER(AB381),ISNUMBER(Z381)),AB381*Z381,"")</f>
        <v>0</v>
      </c>
      <c r="AD381" s="447"/>
      <c r="AE381" s="697"/>
      <c r="AF381" s="507"/>
      <c r="AG381" s="506"/>
    </row>
    <row r="382" spans="1:33" s="90" customFormat="1" ht="18" customHeight="1" x14ac:dyDescent="0.2">
      <c r="A382" s="399"/>
      <c r="B382" s="400" t="s">
        <v>219</v>
      </c>
      <c r="C382" s="469" t="s">
        <v>424</v>
      </c>
      <c r="D382" s="689">
        <v>0</v>
      </c>
      <c r="E382" s="690">
        <v>0</v>
      </c>
      <c r="F382" s="612"/>
      <c r="G382" s="492">
        <f>Parameters!$E$69-Parameters!$E$64</f>
        <v>0.85</v>
      </c>
      <c r="H382" s="666">
        <f>IF(AND(ISNUMBER(G382),ISNUMBER(E382)),G382*E382,"")</f>
        <v>0</v>
      </c>
      <c r="I382" s="447"/>
      <c r="J382" s="697"/>
      <c r="K382" s="689">
        <v>0</v>
      </c>
      <c r="L382" s="690">
        <v>0</v>
      </c>
      <c r="M382" s="612"/>
      <c r="N382" s="492">
        <f>Parameters!$E$69-Parameters!$E$64</f>
        <v>0.85</v>
      </c>
      <c r="O382" s="666">
        <f>IF(AND(ISNUMBER(N382),ISNUMBER(L382)),N382*L382,"")</f>
        <v>0</v>
      </c>
      <c r="P382" s="447"/>
      <c r="Q382" s="697"/>
      <c r="R382" s="689">
        <v>0</v>
      </c>
      <c r="S382" s="690">
        <v>0</v>
      </c>
      <c r="T382" s="612"/>
      <c r="U382" s="492">
        <f>Parameters!$E$69-Parameters!$E$64</f>
        <v>0.85</v>
      </c>
      <c r="V382" s="666">
        <f>IF(AND(ISNUMBER(U382),ISNUMBER(S382)),U382*S382,"")</f>
        <v>0</v>
      </c>
      <c r="W382" s="447"/>
      <c r="X382" s="697"/>
      <c r="Y382" s="689">
        <v>0</v>
      </c>
      <c r="Z382" s="690">
        <v>0</v>
      </c>
      <c r="AA382" s="612"/>
      <c r="AB382" s="492">
        <f>Parameters!$E$69-Parameters!$E$64</f>
        <v>0.85</v>
      </c>
      <c r="AC382" s="666">
        <f>IF(AND(ISNUMBER(AB382),ISNUMBER(Z382)),AB382*Z382,"")</f>
        <v>0</v>
      </c>
      <c r="AD382" s="447"/>
      <c r="AE382" s="697"/>
      <c r="AF382" s="507"/>
      <c r="AG382" s="506"/>
    </row>
    <row r="383" spans="1:33" s="90" customFormat="1" ht="18" customHeight="1" x14ac:dyDescent="0.2">
      <c r="A383" s="399"/>
      <c r="B383" s="400" t="s">
        <v>220</v>
      </c>
      <c r="C383" s="469" t="s">
        <v>424</v>
      </c>
      <c r="D383" s="689">
        <v>0</v>
      </c>
      <c r="E383" s="690">
        <v>0</v>
      </c>
      <c r="F383" s="612"/>
      <c r="G383" s="492">
        <f>Parameters!$E$69-Parameters!$E$65</f>
        <v>0.85</v>
      </c>
      <c r="H383" s="666">
        <f>IF(AND(ISNUMBER(G383),ISNUMBER(E383)),G383*E383,"")</f>
        <v>0</v>
      </c>
      <c r="I383" s="447"/>
      <c r="J383" s="697"/>
      <c r="K383" s="689">
        <v>0</v>
      </c>
      <c r="L383" s="690">
        <v>0</v>
      </c>
      <c r="M383" s="612"/>
      <c r="N383" s="492">
        <f>Parameters!$E$69-Parameters!$E$65</f>
        <v>0.85</v>
      </c>
      <c r="O383" s="666">
        <f>IF(AND(ISNUMBER(N383),ISNUMBER(L383)),N383*L383,"")</f>
        <v>0</v>
      </c>
      <c r="P383" s="447"/>
      <c r="Q383" s="697"/>
      <c r="R383" s="689">
        <v>0</v>
      </c>
      <c r="S383" s="690">
        <v>0</v>
      </c>
      <c r="T383" s="612"/>
      <c r="U383" s="492">
        <f>Parameters!$E$69-Parameters!$E$65</f>
        <v>0.85</v>
      </c>
      <c r="V383" s="666">
        <f>IF(AND(ISNUMBER(U383),ISNUMBER(S383)),U383*S383,"")</f>
        <v>0</v>
      </c>
      <c r="W383" s="447"/>
      <c r="X383" s="697"/>
      <c r="Y383" s="689">
        <v>0</v>
      </c>
      <c r="Z383" s="690">
        <v>0</v>
      </c>
      <c r="AA383" s="612"/>
      <c r="AB383" s="492">
        <f>Parameters!$E$69-Parameters!$E$65</f>
        <v>0.85</v>
      </c>
      <c r="AC383" s="666">
        <f>IF(AND(ISNUMBER(AB383),ISNUMBER(Z383)),AB383*Z383,"")</f>
        <v>0</v>
      </c>
      <c r="AD383" s="447"/>
      <c r="AE383" s="697"/>
      <c r="AF383" s="507"/>
      <c r="AG383" s="506"/>
    </row>
    <row r="384" spans="1:33" s="90" customFormat="1" ht="18" customHeight="1" x14ac:dyDescent="0.2">
      <c r="A384" s="399"/>
      <c r="B384" s="400" t="s">
        <v>399</v>
      </c>
      <c r="C384" s="469" t="s">
        <v>424</v>
      </c>
      <c r="D384" s="689">
        <v>0</v>
      </c>
      <c r="E384" s="690">
        <v>0</v>
      </c>
      <c r="F384" s="612"/>
      <c r="G384" s="492">
        <f>Parameters!$E$69-Parameters!$E$66</f>
        <v>0.8</v>
      </c>
      <c r="H384" s="666">
        <f>IF(AND(ISNUMBER(G384),ISNUMBER(E384)),G384*E384,"")</f>
        <v>0</v>
      </c>
      <c r="I384" s="447"/>
      <c r="J384" s="697"/>
      <c r="K384" s="689">
        <v>0</v>
      </c>
      <c r="L384" s="690">
        <v>0</v>
      </c>
      <c r="M384" s="612"/>
      <c r="N384" s="492">
        <f>Parameters!$E$69-Parameters!$E$66</f>
        <v>0.8</v>
      </c>
      <c r="O384" s="666">
        <f>IF(AND(ISNUMBER(N384),ISNUMBER(L384)),N384*L384,"")</f>
        <v>0</v>
      </c>
      <c r="P384" s="447"/>
      <c r="Q384" s="697"/>
      <c r="R384" s="689">
        <v>0</v>
      </c>
      <c r="S384" s="690">
        <v>0</v>
      </c>
      <c r="T384" s="612"/>
      <c r="U384" s="492">
        <f>Parameters!$E$69-Parameters!$E$66</f>
        <v>0.8</v>
      </c>
      <c r="V384" s="666">
        <f>IF(AND(ISNUMBER(U384),ISNUMBER(S384)),U384*S384,"")</f>
        <v>0</v>
      </c>
      <c r="W384" s="447"/>
      <c r="X384" s="697"/>
      <c r="Y384" s="689">
        <v>0</v>
      </c>
      <c r="Z384" s="690">
        <v>0</v>
      </c>
      <c r="AA384" s="612"/>
      <c r="AB384" s="492">
        <f>Parameters!$E$69-Parameters!$E$66</f>
        <v>0.8</v>
      </c>
      <c r="AC384" s="666">
        <f>IF(AND(ISNUMBER(AB384),ISNUMBER(Z384)),AB384*Z384,"")</f>
        <v>0</v>
      </c>
      <c r="AD384" s="447"/>
      <c r="AE384" s="697"/>
      <c r="AF384" s="507"/>
      <c r="AG384" s="506"/>
    </row>
    <row r="385" spans="1:33" s="90" customFormat="1" ht="18" customHeight="1" x14ac:dyDescent="0.2">
      <c r="A385" s="399"/>
      <c r="B385" s="400" t="s">
        <v>400</v>
      </c>
      <c r="C385" s="469" t="s">
        <v>424</v>
      </c>
      <c r="D385" s="689">
        <v>0</v>
      </c>
      <c r="E385" s="690">
        <v>0</v>
      </c>
      <c r="F385" s="612"/>
      <c r="G385" s="492">
        <f>Parameters!$E$69-Parameters!$E$67</f>
        <v>0.5</v>
      </c>
      <c r="H385" s="666">
        <f>IF(AND(ISNUMBER(G385),ISNUMBER(E385)),G385*E385,"")</f>
        <v>0</v>
      </c>
      <c r="I385" s="447"/>
      <c r="J385" s="697"/>
      <c r="K385" s="689">
        <v>0</v>
      </c>
      <c r="L385" s="690">
        <v>0</v>
      </c>
      <c r="M385" s="612"/>
      <c r="N385" s="492">
        <f>Parameters!$E$69-Parameters!$E$67</f>
        <v>0.5</v>
      </c>
      <c r="O385" s="666">
        <f>IF(AND(ISNUMBER(N385),ISNUMBER(L385)),N385*L385,"")</f>
        <v>0</v>
      </c>
      <c r="P385" s="447"/>
      <c r="Q385" s="697"/>
      <c r="R385" s="689">
        <v>0</v>
      </c>
      <c r="S385" s="690">
        <v>0</v>
      </c>
      <c r="T385" s="612"/>
      <c r="U385" s="492">
        <f>Parameters!$E$69-Parameters!$E$67</f>
        <v>0.5</v>
      </c>
      <c r="V385" s="666">
        <f>IF(AND(ISNUMBER(U385),ISNUMBER(S385)),U385*S385,"")</f>
        <v>0</v>
      </c>
      <c r="W385" s="447"/>
      <c r="X385" s="697"/>
      <c r="Y385" s="689">
        <v>0</v>
      </c>
      <c r="Z385" s="690">
        <v>0</v>
      </c>
      <c r="AA385" s="612"/>
      <c r="AB385" s="492">
        <f>Parameters!$E$69-Parameters!$E$67</f>
        <v>0.5</v>
      </c>
      <c r="AC385" s="666">
        <f>IF(AND(ISNUMBER(AB385),ISNUMBER(Z385)),AB385*Z385,"")</f>
        <v>0</v>
      </c>
      <c r="AD385" s="447"/>
      <c r="AE385" s="697"/>
      <c r="AF385" s="507"/>
      <c r="AG385" s="506"/>
    </row>
    <row r="386" spans="1:33" s="90" customFormat="1" ht="18" customHeight="1" x14ac:dyDescent="0.2">
      <c r="A386" s="399"/>
      <c r="B386" s="400" t="s">
        <v>75</v>
      </c>
      <c r="C386" s="469" t="s">
        <v>424</v>
      </c>
      <c r="D386" s="662">
        <v>0</v>
      </c>
      <c r="E386" s="675">
        <v>0</v>
      </c>
      <c r="F386" s="612"/>
      <c r="G386" s="492">
        <v>0</v>
      </c>
      <c r="H386" s="666">
        <f>IF(AND(ISNUMBER(G386),ISNUMBER(E386),ISNUMBER(D386)),G386*MAX(E386-D386,0),"")</f>
        <v>0</v>
      </c>
      <c r="I386" s="481">
        <v>0</v>
      </c>
      <c r="J386" s="695">
        <f>IF(AND(ISNUMBER(I386),ISNUMBER(D386)),I386*D386,"")</f>
        <v>0</v>
      </c>
      <c r="K386" s="662">
        <v>0</v>
      </c>
      <c r="L386" s="675">
        <v>0</v>
      </c>
      <c r="M386" s="612"/>
      <c r="N386" s="492">
        <v>0</v>
      </c>
      <c r="O386" s="666">
        <f>IF(AND(ISNUMBER(N386),ISNUMBER(L386),ISNUMBER(K386)),N386*MAX(L386-K386,0),"")</f>
        <v>0</v>
      </c>
      <c r="P386" s="481">
        <v>0</v>
      </c>
      <c r="Q386" s="695">
        <f>IF(AND(ISNUMBER(P386),ISNUMBER(K386)),P386*K386,"")</f>
        <v>0</v>
      </c>
      <c r="R386" s="662">
        <v>0</v>
      </c>
      <c r="S386" s="675">
        <v>0</v>
      </c>
      <c r="T386" s="612"/>
      <c r="U386" s="492">
        <v>0</v>
      </c>
      <c r="V386" s="666">
        <f>IF(AND(ISNUMBER(U386),ISNUMBER(S386),ISNUMBER(R386)),U386*MAX(S386-R386,0),"")</f>
        <v>0</v>
      </c>
      <c r="W386" s="481">
        <v>0</v>
      </c>
      <c r="X386" s="695">
        <f>IF(AND(ISNUMBER(W386),ISNUMBER(R386)),W386*R386,"")</f>
        <v>0</v>
      </c>
      <c r="Y386" s="662">
        <v>0</v>
      </c>
      <c r="Z386" s="675">
        <v>0</v>
      </c>
      <c r="AA386" s="612"/>
      <c r="AB386" s="492">
        <v>0</v>
      </c>
      <c r="AC386" s="666">
        <f>IF(AND(ISNUMBER(AB386),ISNUMBER(Z386),ISNUMBER(Y386)),AB386*MAX(Z386-Y386,0),"")</f>
        <v>0</v>
      </c>
      <c r="AD386" s="481">
        <v>0</v>
      </c>
      <c r="AE386" s="695">
        <f>IF(AND(ISNUMBER(AD386),ISNUMBER(Y386)),AD386*Y386,"")</f>
        <v>0</v>
      </c>
      <c r="AF386" s="507"/>
      <c r="AG386" s="506"/>
    </row>
    <row r="387" spans="1:33" s="90" customFormat="1" ht="18" customHeight="1" x14ac:dyDescent="0.2">
      <c r="A387" s="399"/>
      <c r="B387" s="449" t="s">
        <v>76</v>
      </c>
      <c r="C387" s="491"/>
      <c r="D387" s="683"/>
      <c r="E387" s="567"/>
      <c r="F387" s="447"/>
      <c r="G387" s="447"/>
      <c r="H387" s="698">
        <f>IF(AND(AND(ISNUMBER(H244),ISNUMBER(H262),ISNUMBER(H265),ISNUMBER(H280),ISNUMBER(H283),ISNUMBER(H286),ISNUMBER(H298),ISNUMBER(H301),ISNUMBER(H304),ISNUMBER(H307),ISNUMBER(H316),ISNUMBER(H319),ISNUMBER(H322),ISNUMBER(H325),ISNUMBER(H328),ISNUMBER(H334),ISNUMBER(H337),ISNUMBER(H340),ISNUMBER(H343),ISNUMBER(H346),ISNUMBER(H349),ISNUMBER(H351),ISNUMBER(H357),ISNUMBER(H358),ISNUMBER(H363),ISNUMBER(H364),ISNUMBER(H365),ISNUMBER(H369),ISNUMBER(H370),ISNUMBER(H371)),ISNUMBER(H372),ISNUMBER(H375),ISNUMBER(H376),ISNUMBER(H377),ISNUMBER(H378),ISNUMBER(H379),ISNUMBER(H381),ISNUMBER(H382),ISNUMBER(H383),ISNUMBER(H384),ISNUMBER(H385),ISNUMBER(H386)),SUM(SUM(H244,H262,H265,H280,H283,H286,H298,H301,H304,H307,H316,H319,H322,H325,H328,H334,H337,H340,H343,H346,H349,H351,H357,H358,H363,H364,H365,H369,H370,H371),H372,H375,H376,H377,H378,H379,H381,H382,H383,H384,H385,H386),"")</f>
        <v>0</v>
      </c>
      <c r="I387" s="447"/>
      <c r="J387" s="699">
        <f>IF(AND(AND(ISNUMBER(J244),ISNUMBER(J247),ISNUMBER(J250),ISNUMBER(J253),ISNUMBER(J256),ISNUMBER(J259),ISNUMBER(J265),ISNUMBER(J268),ISNUMBER(J271),ISNUMBER(J274),ISNUMBER(J277),ISNUMBER(J286),ISNUMBER(J289),ISNUMBER(J292),ISNUMBER(J295),ISNUMBER(J307),ISNUMBER(J310),ISNUMBER(J313),ISNUMBER(J328),ISNUMBER(J331),ISNUMBER(J349),ISNUMBER(J351),ISNUMBER(J352),ISNUMBER(J353),ISNUMBER(J354),ISNUMBER(J355),ISNUMBER(J356),ISNUMBER(J358),ISNUMBER(J359),ISNUMBER(J360)),ISNUMBER(J361),ISNUMBER(J362),ISNUMBER(J365),ISNUMBER(J366),ISNUMBER(J367),ISNUMBER(J368),ISNUMBER(J372),ISNUMBER(J373),ISNUMBER(J374),ISNUMBER(J379),ISNUMBER(J380),ISNUMBER(J386)),SUM(SUM(J244,J247,J250,J253,J256,J259,J265,J268,J271,J274,J277,J286,J289,J292,J295,J307,J310,J313,J328,J331,J349,J351,J352,J353,J354,J355,J356,J358,J359,J360),J361,J362,J365,J366,J367,J368,J372,J373,J374,J379,J380,J386),"")</f>
        <v>0</v>
      </c>
      <c r="K387" s="683"/>
      <c r="L387" s="567"/>
      <c r="M387" s="447"/>
      <c r="N387" s="447"/>
      <c r="O387" s="698">
        <f>IF(AND(AND(ISNUMBER(O244),ISNUMBER(O262),ISNUMBER(O265),ISNUMBER(O280),ISNUMBER(O283),ISNUMBER(O286),ISNUMBER(O298),ISNUMBER(O301),ISNUMBER(O304),ISNUMBER(O307),ISNUMBER(O316),ISNUMBER(O319),ISNUMBER(O322),ISNUMBER(O325),ISNUMBER(O328),ISNUMBER(O334),ISNUMBER(O337),ISNUMBER(O340),ISNUMBER(O343),ISNUMBER(O346),ISNUMBER(O349),ISNUMBER(O351),ISNUMBER(O357),ISNUMBER(O358),ISNUMBER(O363),ISNUMBER(O364),ISNUMBER(O365),ISNUMBER(O369),ISNUMBER(O370),ISNUMBER(O371)),ISNUMBER(O372),ISNUMBER(O375),ISNUMBER(O376),ISNUMBER(O377),ISNUMBER(O378),ISNUMBER(O379),ISNUMBER(O381),ISNUMBER(O382),ISNUMBER(O383),ISNUMBER(O384),ISNUMBER(O385),ISNUMBER(O386)),SUM(SUM(O244,O262,O265,O280,O283,O286,O298,O301,O304,O307,O316,O319,O322,O325,O328,O334,O337,O340,O343,O346,O349,O351,O357,O358,O363,O364,O365,O369,O370,O371),O372,O375,O376,O377,O378,O379,O381,O382,O383,O384,O385,O386),"")</f>
        <v>0</v>
      </c>
      <c r="P387" s="447"/>
      <c r="Q387" s="699">
        <f>IF(AND(AND(ISNUMBER(Q244),ISNUMBER(Q247),ISNUMBER(Q250),ISNUMBER(Q253),ISNUMBER(Q256),ISNUMBER(Q259),ISNUMBER(Q265),ISNUMBER(Q268),ISNUMBER(Q271),ISNUMBER(Q274),ISNUMBER(Q277),ISNUMBER(Q286),ISNUMBER(Q289),ISNUMBER(Q292),ISNUMBER(Q295),ISNUMBER(Q307),ISNUMBER(Q310),ISNUMBER(Q313),ISNUMBER(Q328),ISNUMBER(Q331),ISNUMBER(Q349),ISNUMBER(Q351),ISNUMBER(Q352),ISNUMBER(Q353),ISNUMBER(Q354),ISNUMBER(Q355),ISNUMBER(Q356),ISNUMBER(Q358),ISNUMBER(Q359),ISNUMBER(Q360)),ISNUMBER(Q361),ISNUMBER(Q362),ISNUMBER(Q365),ISNUMBER(Q366),ISNUMBER(Q367),ISNUMBER(Q368),ISNUMBER(Q372),ISNUMBER(Q373),ISNUMBER(Q374),ISNUMBER(Q379),ISNUMBER(Q380),ISNUMBER(Q386)),SUM(SUM(Q244,Q247,Q250,Q253,Q256,Q259,Q265,Q268,Q271,Q274,Q277,Q286,Q289,Q292,Q295,Q307,Q310,Q313,Q328,Q331,Q349,Q351,Q352,Q353,Q354,Q355,Q356,Q358,Q359,Q360),Q361,Q362,Q365,Q366,Q367,Q368,Q372,Q373,Q374,Q379,Q380,Q386),"")</f>
        <v>0</v>
      </c>
      <c r="R387" s="683"/>
      <c r="S387" s="567"/>
      <c r="T387" s="447"/>
      <c r="U387" s="447"/>
      <c r="V387" s="698">
        <f>IF(AND(AND(ISNUMBER(V244),ISNUMBER(V262),ISNUMBER(V265),ISNUMBER(V280),ISNUMBER(V283),ISNUMBER(V286),ISNUMBER(V298),ISNUMBER(V301),ISNUMBER(V304),ISNUMBER(V307),ISNUMBER(V316),ISNUMBER(V319),ISNUMBER(V322),ISNUMBER(V325),ISNUMBER(V328),ISNUMBER(V334),ISNUMBER(V337),ISNUMBER(V340),ISNUMBER(V343),ISNUMBER(V346),ISNUMBER(V349),ISNUMBER(V351),ISNUMBER(V357),ISNUMBER(V358),ISNUMBER(V363),ISNUMBER(V364),ISNUMBER(V365),ISNUMBER(V369),ISNUMBER(V370),ISNUMBER(V371)),ISNUMBER(V372),ISNUMBER(V375),ISNUMBER(V376),ISNUMBER(V377),ISNUMBER(V378),ISNUMBER(V379),ISNUMBER(V381),ISNUMBER(V382),ISNUMBER(V383),ISNUMBER(V384),ISNUMBER(V385),ISNUMBER(V386)),SUM(SUM(V244,V262,V265,V280,V283,V286,V298,V301,V304,V307,V316,V319,V322,V325,V328,V334,V337,V340,V343,V346,V349,V351,V357,V358,V363,V364,V365,V369,V370,V371),V372,V375,V376,V377,V378,V379,V381,V382,V383,V384,V385,V386),"")</f>
        <v>0</v>
      </c>
      <c r="W387" s="447"/>
      <c r="X387" s="699">
        <f>IF(AND(AND(ISNUMBER(X244),ISNUMBER(X247),ISNUMBER(X250),ISNUMBER(X253),ISNUMBER(X256),ISNUMBER(X259),ISNUMBER(X265),ISNUMBER(X268),ISNUMBER(X271),ISNUMBER(X274),ISNUMBER(X277),ISNUMBER(X286),ISNUMBER(X289),ISNUMBER(X292),ISNUMBER(X295),ISNUMBER(X307),ISNUMBER(X310),ISNUMBER(X313),ISNUMBER(X328),ISNUMBER(X331),ISNUMBER(X349),ISNUMBER(X351),ISNUMBER(X352),ISNUMBER(X353),ISNUMBER(X354),ISNUMBER(X355),ISNUMBER(X356),ISNUMBER(X358),ISNUMBER(X359),ISNUMBER(X360)),ISNUMBER(X361),ISNUMBER(X362),ISNUMBER(X365),ISNUMBER(X366),ISNUMBER(X367),ISNUMBER(X368),ISNUMBER(X372),ISNUMBER(X373),ISNUMBER(X374),ISNUMBER(X379),ISNUMBER(X380),ISNUMBER(X386)),SUM(SUM(X244,X247,X250,X253,X256,X259,X265,X268,X271,X274,X277,X286,X289,X292,X295,X307,X310,X313,X328,X331,X349,X351,X352,X353,X354,X355,X356,X358,X359,X360),X361,X362,X365,X366,X367,X368,X372,X373,X374,X379,X380,X386),"")</f>
        <v>0</v>
      </c>
      <c r="Y387" s="719"/>
      <c r="Z387" s="720"/>
      <c r="AA387" s="525"/>
      <c r="AB387" s="525"/>
      <c r="AC387" s="721">
        <f>IF(AND(AND(ISNUMBER(AC244),ISNUMBER(AC262),ISNUMBER(AC265),ISNUMBER(AC280),ISNUMBER(AC283),ISNUMBER(AC286),ISNUMBER(AC298),ISNUMBER(AC301),ISNUMBER(AC304),ISNUMBER(AC307),ISNUMBER(AC316),ISNUMBER(AC319),ISNUMBER(AC322),ISNUMBER(AC325),ISNUMBER(AC328),ISNUMBER(AC334),ISNUMBER(AC337),ISNUMBER(AC340),ISNUMBER(AC343),ISNUMBER(AC346),ISNUMBER(AC349),ISNUMBER(AC351),ISNUMBER(AC357),ISNUMBER(AC358),ISNUMBER(AC363),ISNUMBER(AC364),ISNUMBER(AC365),ISNUMBER(AC369),ISNUMBER(AC370),ISNUMBER(AC371)),ISNUMBER(AC372),ISNUMBER(AC375),ISNUMBER(AC376),ISNUMBER(AC377),ISNUMBER(AC378),ISNUMBER(AC379),ISNUMBER(AC381),ISNUMBER(AC382),ISNUMBER(AC383),ISNUMBER(AC384),ISNUMBER(AC385),ISNUMBER(AC386)),SUM(SUM(AC244,AC262,AC265,AC280,AC283,AC286,AC298,AC301,AC304,AC307,AC316,AC319,AC322,AC325,AC328,AC334,AC337,AC340,AC343,AC346,AC349,AC351,AC357,AC358,AC363,AC364,AC365,AC369,AC370,AC371),AC372,AC375,AC376,AC377,AC378,AC379,AC381,AC382,AC383,AC384,AC385,AC386),"")</f>
        <v>0</v>
      </c>
      <c r="AD387" s="525"/>
      <c r="AE387" s="722">
        <f>IF(AND(AND(ISNUMBER(AE244),ISNUMBER(AE247),ISNUMBER(AE250),ISNUMBER(AE253),ISNUMBER(AE256),ISNUMBER(AE259),ISNUMBER(AE265),ISNUMBER(AE268),ISNUMBER(AE271),ISNUMBER(AE274),ISNUMBER(AE277),ISNUMBER(AE286),ISNUMBER(AE289),ISNUMBER(AE292),ISNUMBER(AE295),ISNUMBER(AE307),ISNUMBER(AE310),ISNUMBER(AE313),ISNUMBER(AE328),ISNUMBER(AE331),ISNUMBER(AE349),ISNUMBER(AE351),ISNUMBER(AE352),ISNUMBER(AE353),ISNUMBER(AE354),ISNUMBER(AE355),ISNUMBER(AE356),ISNUMBER(AE358),ISNUMBER(AE359),ISNUMBER(AE360)),ISNUMBER(AE361),ISNUMBER(AE362),ISNUMBER(AE365),ISNUMBER(AE366),ISNUMBER(AE367),ISNUMBER(AE368),ISNUMBER(AE372),ISNUMBER(AE373),ISNUMBER(AE374),ISNUMBER(AE379),ISNUMBER(AE380),ISNUMBER(AE386)),SUM(SUM(AE244,AE247,AE250,AE253,AE256,AE259,AE265,AE268,AE271,AE274,AE277,AE286,AE289,AE292,AE295,AE307,AE310,AE313,AE328,AE331,AE349,AE351,AE352,AE353,AE354,AE355,AE356,AE358,AE359,AE360),AE361,AE362,AE365,AE366,AE367,AE368,AE372,AE373,AE374,AE379,AE380,AE386),"")</f>
        <v>0</v>
      </c>
      <c r="AF387" s="507"/>
      <c r="AG387" s="506"/>
    </row>
    <row r="388" spans="1:33" x14ac:dyDescent="0.2">
      <c r="A388" s="104"/>
      <c r="B388" s="140"/>
      <c r="C388" s="426"/>
      <c r="D388" s="296"/>
      <c r="E388" s="139"/>
      <c r="F388" s="139"/>
      <c r="G388" s="139"/>
      <c r="H388" s="139"/>
      <c r="I388" s="139"/>
      <c r="J388" s="297"/>
      <c r="K388" s="296"/>
      <c r="L388" s="139"/>
      <c r="M388" s="139"/>
      <c r="N388" s="139"/>
      <c r="O388" s="139"/>
      <c r="P388" s="139"/>
      <c r="Q388" s="297"/>
      <c r="R388" s="296"/>
      <c r="S388" s="139"/>
      <c r="T388" s="139"/>
      <c r="U388" s="139"/>
      <c r="V388" s="139"/>
      <c r="W388" s="139"/>
      <c r="X388" s="297"/>
      <c r="Y388" s="532"/>
      <c r="Z388" s="533"/>
      <c r="AA388" s="533"/>
      <c r="AB388" s="533"/>
      <c r="AC388" s="533"/>
      <c r="AD388" s="533"/>
      <c r="AE388" s="534"/>
      <c r="AF388" s="510"/>
      <c r="AG388" s="556"/>
    </row>
    <row r="389" spans="1:33" x14ac:dyDescent="0.2">
      <c r="A389" s="104"/>
      <c r="B389" s="141"/>
      <c r="C389" s="493"/>
      <c r="D389" s="272" t="s">
        <v>77</v>
      </c>
      <c r="E389" s="103" t="s">
        <v>78</v>
      </c>
      <c r="F389" s="355"/>
      <c r="G389" s="344"/>
      <c r="H389" s="350"/>
      <c r="I389" s="142"/>
      <c r="J389" s="494"/>
      <c r="K389" s="272" t="s">
        <v>77</v>
      </c>
      <c r="L389" s="103" t="s">
        <v>78</v>
      </c>
      <c r="M389" s="355"/>
      <c r="N389" s="344"/>
      <c r="O389" s="350"/>
      <c r="P389" s="142"/>
      <c r="Q389" s="494"/>
      <c r="R389" s="272" t="s">
        <v>77</v>
      </c>
      <c r="S389" s="103" t="s">
        <v>78</v>
      </c>
      <c r="T389" s="355"/>
      <c r="U389" s="344"/>
      <c r="V389" s="350"/>
      <c r="W389" s="142"/>
      <c r="X389" s="494"/>
      <c r="Y389" s="513" t="s">
        <v>77</v>
      </c>
      <c r="Z389" s="514" t="s">
        <v>78</v>
      </c>
      <c r="AA389" s="535"/>
      <c r="AB389" s="515"/>
      <c r="AC389" s="524"/>
      <c r="AD389" s="536"/>
      <c r="AE389" s="537"/>
      <c r="AF389" s="510"/>
      <c r="AG389" s="556"/>
    </row>
    <row r="390" spans="1:33" x14ac:dyDescent="0.2">
      <c r="A390" s="104"/>
      <c r="B390" s="192" t="s">
        <v>79</v>
      </c>
      <c r="C390" s="480"/>
      <c r="D390" s="700">
        <f>IF(AND(ISNUMBER(D245),ISNUMBER(D248)),SUM(D245,D248,D251,D254,D257),"")</f>
        <v>0</v>
      </c>
      <c r="E390" s="701">
        <f>IF(AND(ISNUMBER(E245),ISNUMBER(E263)),SUM(E245,E263,E281,E299,E317),"")</f>
        <v>0</v>
      </c>
      <c r="F390" s="355"/>
      <c r="G390" s="344"/>
      <c r="H390" s="350"/>
      <c r="I390" s="142"/>
      <c r="J390" s="494"/>
      <c r="K390" s="700">
        <f>IF(AND(ISNUMBER(K245),ISNUMBER(K248)),SUM(K245,K248,K251,K254,K257),"")</f>
        <v>0</v>
      </c>
      <c r="L390" s="701">
        <f>IF(AND(ISNUMBER(L245),ISNUMBER(L263)),SUM(L245,L263,L281,L299,L317),"")</f>
        <v>0</v>
      </c>
      <c r="M390" s="355"/>
      <c r="N390" s="344"/>
      <c r="O390" s="350"/>
      <c r="P390" s="142"/>
      <c r="Q390" s="494"/>
      <c r="R390" s="700">
        <f>IF(AND(ISNUMBER(R245),ISNUMBER(R248)),SUM(R245,R248,R251,R254,R257),"")</f>
        <v>0</v>
      </c>
      <c r="S390" s="701">
        <f>IF(AND(ISNUMBER(S245),ISNUMBER(S263)),SUM(S245,S263,S281,S299,S317),"")</f>
        <v>0</v>
      </c>
      <c r="T390" s="355"/>
      <c r="U390" s="344"/>
      <c r="V390" s="350"/>
      <c r="W390" s="142"/>
      <c r="X390" s="494"/>
      <c r="Y390" s="538">
        <f>IF(AND(ISNUMBER(Y245),ISNUMBER(Y248)),SUM(Y245,Y248,Y251,Y254,Y257),"")</f>
        <v>0</v>
      </c>
      <c r="Z390" s="539">
        <f>IF(AND(ISNUMBER(Z245),ISNUMBER(Z263)),SUM(Z245,Z263,Z281,Z299,Z317),"")</f>
        <v>0</v>
      </c>
      <c r="AA390" s="535"/>
      <c r="AB390" s="515"/>
      <c r="AC390" s="524"/>
      <c r="AD390" s="536"/>
      <c r="AE390" s="537"/>
      <c r="AF390" s="510"/>
      <c r="AG390" s="556"/>
    </row>
    <row r="391" spans="1:33" x14ac:dyDescent="0.2">
      <c r="A391" s="104"/>
      <c r="B391" s="192" t="s">
        <v>221</v>
      </c>
      <c r="C391" s="480"/>
      <c r="D391" s="700">
        <f>IF(AND(ISNUMBER(D263),ISNUMBER(D266)),SUM(D263,D266,D269,D272,D275),"")</f>
        <v>0</v>
      </c>
      <c r="E391" s="701">
        <f>IF(AND(ISNUMBER(E248),ISNUMBER(E266)),SUM(E248,E266,E284,E302,E320),"")</f>
        <v>0</v>
      </c>
      <c r="F391" s="355"/>
      <c r="G391" s="344"/>
      <c r="H391" s="350"/>
      <c r="I391" s="142"/>
      <c r="J391" s="494"/>
      <c r="K391" s="700">
        <f>IF(AND(ISNUMBER(K263),ISNUMBER(K266)),SUM(K263,K266,K269,K272,K275),"")</f>
        <v>0</v>
      </c>
      <c r="L391" s="701">
        <f>IF(AND(ISNUMBER(L248),ISNUMBER(L266)),SUM(L248,L266,L284,L302,L320),"")</f>
        <v>0</v>
      </c>
      <c r="M391" s="355"/>
      <c r="N391" s="344"/>
      <c r="O391" s="350"/>
      <c r="P391" s="142"/>
      <c r="Q391" s="494"/>
      <c r="R391" s="700">
        <f>IF(AND(ISNUMBER(R263),ISNUMBER(R266)),SUM(R263,R266,R269,R272,R275),"")</f>
        <v>0</v>
      </c>
      <c r="S391" s="701">
        <f>IF(AND(ISNUMBER(S248),ISNUMBER(S266)),SUM(S248,S266,S284,S302,S320),"")</f>
        <v>0</v>
      </c>
      <c r="T391" s="355"/>
      <c r="U391" s="344"/>
      <c r="V391" s="350"/>
      <c r="W391" s="142"/>
      <c r="X391" s="494"/>
      <c r="Y391" s="538">
        <f>IF(AND(ISNUMBER(Y263),ISNUMBER(Y266)),SUM(Y263,Y266,Y269,Y272,Y275),"")</f>
        <v>0</v>
      </c>
      <c r="Z391" s="539">
        <f>IF(AND(ISNUMBER(Z248),ISNUMBER(Z266)),SUM(Z248,Z266,Z284,Z302,Z320),"")</f>
        <v>0</v>
      </c>
      <c r="AA391" s="535"/>
      <c r="AB391" s="515"/>
      <c r="AC391" s="524"/>
      <c r="AD391" s="536"/>
      <c r="AE391" s="537"/>
      <c r="AF391" s="510"/>
      <c r="AG391" s="556"/>
    </row>
    <row r="392" spans="1:33" x14ac:dyDescent="0.2">
      <c r="A392" s="104"/>
      <c r="B392" s="192" t="s">
        <v>222</v>
      </c>
      <c r="C392" s="428"/>
      <c r="D392" s="700">
        <f>IF(OR(ISNUMBER(D281),ISNUMBER(D284),ISNUMBER(D287),ISNUMBER(D290),ISNUMBER(D293)),SUM(D281,D284,D287,D290,D293),"")</f>
        <v>0</v>
      </c>
      <c r="E392" s="701">
        <f>IF(OR(ISNUMBER(E251),ISNUMBER(E269),ISNUMBER(E287),ISNUMBER(E305),ISNUMBER(E323)),SUM(E251,E269,E287,E305,E323),"")</f>
        <v>0</v>
      </c>
      <c r="F392" s="355"/>
      <c r="G392" s="344"/>
      <c r="H392" s="350"/>
      <c r="I392" s="191"/>
      <c r="J392" s="494"/>
      <c r="K392" s="700">
        <f>IF(OR(ISNUMBER(K281),ISNUMBER(K284),ISNUMBER(K287),ISNUMBER(K290),ISNUMBER(K293)),SUM(K281,K284,K287,K290,K293),"")</f>
        <v>0</v>
      </c>
      <c r="L392" s="701">
        <f>IF(OR(ISNUMBER(L251),ISNUMBER(L269),ISNUMBER(L287),ISNUMBER(L305),ISNUMBER(L323)),SUM(L251,L269,L287,L305,L323),"")</f>
        <v>0</v>
      </c>
      <c r="M392" s="355"/>
      <c r="N392" s="344"/>
      <c r="O392" s="350"/>
      <c r="P392" s="191"/>
      <c r="Q392" s="494"/>
      <c r="R392" s="700">
        <f>IF(OR(ISNUMBER(R281),ISNUMBER(R284),ISNUMBER(R287),ISNUMBER(R290),ISNUMBER(R293)),SUM(R281,R284,R287,R290,R293),"")</f>
        <v>0</v>
      </c>
      <c r="S392" s="701">
        <f>IF(OR(ISNUMBER(S251),ISNUMBER(S269),ISNUMBER(S287),ISNUMBER(S305),ISNUMBER(S323)),SUM(S251,S269,S287,S305,S323),"")</f>
        <v>0</v>
      </c>
      <c r="T392" s="355"/>
      <c r="U392" s="344"/>
      <c r="V392" s="350"/>
      <c r="W392" s="191"/>
      <c r="X392" s="494"/>
      <c r="Y392" s="538">
        <f>IF(OR(ISNUMBER(Y281),ISNUMBER(Y284),ISNUMBER(Y287),ISNUMBER(Y290),ISNUMBER(Y293)),SUM(Y281,Y284,Y287,Y290,Y293),"")</f>
        <v>0</v>
      </c>
      <c r="Z392" s="539">
        <f>IF(OR(ISNUMBER(Z251),ISNUMBER(Z269),ISNUMBER(Z287),ISNUMBER(Z305),ISNUMBER(Z323)),SUM(Z251,Z269,Z287,Z305,Z323),"")</f>
        <v>0</v>
      </c>
      <c r="AA392" s="535"/>
      <c r="AB392" s="515"/>
      <c r="AC392" s="524"/>
      <c r="AD392" s="540"/>
      <c r="AE392" s="537"/>
      <c r="AF392" s="510"/>
      <c r="AG392" s="556"/>
    </row>
    <row r="393" spans="1:33" x14ac:dyDescent="0.2">
      <c r="A393" s="104"/>
      <c r="B393" s="192" t="s">
        <v>401</v>
      </c>
      <c r="C393" s="428"/>
      <c r="D393" s="700">
        <f>IF(OR(ISNUMBER(D299),ISNUMBER(D302),ISNUMBER(D305),ISNUMBER(D308),ISNUMBER(D311)),SUM(D299,D302,D305,D308,D311),"")</f>
        <v>0</v>
      </c>
      <c r="E393" s="701">
        <f>IF(OR(ISNUMBER(E254),ISNUMBER(E272),ISNUMBER(E290),ISNUMBER(E308),ISNUMBER(E326)),SUM(E254,E272,E290,E308,E326),"")</f>
        <v>0</v>
      </c>
      <c r="F393" s="355"/>
      <c r="G393" s="344"/>
      <c r="H393" s="350"/>
      <c r="I393" s="191"/>
      <c r="J393" s="494"/>
      <c r="K393" s="700">
        <f>IF(OR(ISNUMBER(K299),ISNUMBER(K302),ISNUMBER(K305),ISNUMBER(K308),ISNUMBER(K311)),SUM(K299,K302,K305,K308,K311),"")</f>
        <v>0</v>
      </c>
      <c r="L393" s="701">
        <f>IF(OR(ISNUMBER(L254),ISNUMBER(L272),ISNUMBER(L290),ISNUMBER(L308),ISNUMBER(L326)),SUM(L254,L272,L290,L308,L326),"")</f>
        <v>0</v>
      </c>
      <c r="M393" s="355"/>
      <c r="N393" s="344"/>
      <c r="O393" s="350"/>
      <c r="P393" s="191"/>
      <c r="Q393" s="494"/>
      <c r="R393" s="700">
        <f>IF(OR(ISNUMBER(R299),ISNUMBER(R302),ISNUMBER(R305),ISNUMBER(R308),ISNUMBER(R311)),SUM(R299,R302,R305,R308,R311),"")</f>
        <v>0</v>
      </c>
      <c r="S393" s="701">
        <f>IF(OR(ISNUMBER(S254),ISNUMBER(S272),ISNUMBER(S290),ISNUMBER(S308),ISNUMBER(S326)),SUM(S254,S272,S290,S308,S326),"")</f>
        <v>0</v>
      </c>
      <c r="T393" s="355"/>
      <c r="U393" s="344"/>
      <c r="V393" s="350"/>
      <c r="W393" s="191"/>
      <c r="X393" s="494"/>
      <c r="Y393" s="538">
        <f>IF(OR(ISNUMBER(Y299),ISNUMBER(Y302),ISNUMBER(Y305),ISNUMBER(Y308),ISNUMBER(Y311)),SUM(Y299,Y302,Y305,Y308,Y311),"")</f>
        <v>0</v>
      </c>
      <c r="Z393" s="539">
        <f>IF(OR(ISNUMBER(Z254),ISNUMBER(Z272),ISNUMBER(Z290),ISNUMBER(Z308),ISNUMBER(Z326)),SUM(Z254,Z272,Z290,Z308,Z326),"")</f>
        <v>0</v>
      </c>
      <c r="AA393" s="535"/>
      <c r="AB393" s="515"/>
      <c r="AC393" s="524"/>
      <c r="AD393" s="540"/>
      <c r="AE393" s="537"/>
      <c r="AF393" s="510"/>
      <c r="AG393" s="556"/>
    </row>
    <row r="394" spans="1:33" s="90" customFormat="1" x14ac:dyDescent="0.2">
      <c r="A394" s="399"/>
      <c r="B394" s="460" t="s">
        <v>402</v>
      </c>
      <c r="C394" s="428"/>
      <c r="D394" s="702">
        <f>IF(OR(ISNUMBER(D317),ISNUMBER(D320),ISNUMBER(D323),ISNUMBER(D326),ISNUMBER(D329)),SUM(D317,D320,D323,D326,D329),"")</f>
        <v>0</v>
      </c>
      <c r="E394" s="667">
        <f>IF(OR(ISNUMBER(E257),ISNUMBER(E275),ISNUMBER(E293),ISNUMBER(E311),ISNUMBER(E329)),SUM(E257,E275,E293,E311,E329),"")</f>
        <v>0</v>
      </c>
      <c r="F394" s="461"/>
      <c r="G394" s="435"/>
      <c r="H394" s="450"/>
      <c r="I394" s="463"/>
      <c r="J394" s="495"/>
      <c r="K394" s="702">
        <f>IF(OR(ISNUMBER(K317),ISNUMBER(K320),ISNUMBER(K323),ISNUMBER(K326),ISNUMBER(K329)),SUM(K317,K320,K323,K326,K329),"")</f>
        <v>0</v>
      </c>
      <c r="L394" s="667">
        <f>IF(OR(ISNUMBER(L257),ISNUMBER(L275),ISNUMBER(L293),ISNUMBER(L311),ISNUMBER(L329)),SUM(L257,L275,L293,L311,L329),"")</f>
        <v>0</v>
      </c>
      <c r="M394" s="461"/>
      <c r="N394" s="435"/>
      <c r="O394" s="450"/>
      <c r="P394" s="463"/>
      <c r="Q394" s="495"/>
      <c r="R394" s="702">
        <f>IF(OR(ISNUMBER(R317),ISNUMBER(R320),ISNUMBER(R323),ISNUMBER(R326),ISNUMBER(R329)),SUM(R317,R320,R323,R326,R329),"")</f>
        <v>0</v>
      </c>
      <c r="S394" s="667">
        <f>IF(OR(ISNUMBER(S257),ISNUMBER(S275),ISNUMBER(S293),ISNUMBER(S311),ISNUMBER(S329)),SUM(S257,S275,S293,S311,S329),"")</f>
        <v>0</v>
      </c>
      <c r="T394" s="461"/>
      <c r="U394" s="435"/>
      <c r="V394" s="450"/>
      <c r="W394" s="463"/>
      <c r="X394" s="495"/>
      <c r="Y394" s="541">
        <f>IF(OR(ISNUMBER(Y317),ISNUMBER(Y320),ISNUMBER(Y323),ISNUMBER(Y326),ISNUMBER(Y329)),SUM(Y317,Y320,Y323,Y326,Y329),"")</f>
        <v>0</v>
      </c>
      <c r="Z394" s="517">
        <f>IF(OR(ISNUMBER(Z257),ISNUMBER(Z275),ISNUMBER(Z293),ISNUMBER(Z311),ISNUMBER(Z329)),SUM(Z257,Z275,Z293,Z311,Z329),"")</f>
        <v>0</v>
      </c>
      <c r="AA394" s="542"/>
      <c r="AB394" s="516"/>
      <c r="AC394" s="528"/>
      <c r="AD394" s="543"/>
      <c r="AE394" s="544"/>
      <c r="AF394" s="507"/>
      <c r="AG394" s="506"/>
    </row>
    <row r="395" spans="1:33" x14ac:dyDescent="0.2">
      <c r="A395" s="104"/>
      <c r="B395" s="73"/>
      <c r="C395" s="421"/>
      <c r="D395" s="294"/>
      <c r="E395" s="125"/>
      <c r="F395" s="126"/>
      <c r="G395" s="100"/>
      <c r="H395" s="100"/>
      <c r="I395" s="96"/>
      <c r="J395" s="268"/>
      <c r="K395" s="294"/>
      <c r="L395" s="125"/>
      <c r="M395" s="126"/>
      <c r="N395" s="100"/>
      <c r="O395" s="100"/>
      <c r="P395" s="96"/>
      <c r="Q395" s="268"/>
      <c r="R395" s="294"/>
      <c r="S395" s="125"/>
      <c r="T395" s="126"/>
      <c r="U395" s="100"/>
      <c r="V395" s="100"/>
      <c r="W395" s="96"/>
      <c r="X395" s="268"/>
      <c r="Y395" s="529"/>
      <c r="Z395" s="530"/>
      <c r="AA395" s="531"/>
      <c r="AB395" s="519"/>
      <c r="AC395" s="519"/>
      <c r="AD395" s="511"/>
      <c r="AE395" s="512"/>
      <c r="AF395" s="510"/>
      <c r="AG395" s="556"/>
    </row>
    <row r="396" spans="1:33" ht="15.75" x14ac:dyDescent="0.25">
      <c r="A396" s="14" t="s">
        <v>80</v>
      </c>
      <c r="B396" s="91"/>
      <c r="C396" s="91"/>
      <c r="D396" s="279"/>
      <c r="E396" s="91"/>
      <c r="F396" s="91"/>
      <c r="G396" s="91"/>
      <c r="H396" s="91"/>
      <c r="I396" s="144"/>
      <c r="J396" s="280"/>
      <c r="K396" s="279"/>
      <c r="L396" s="91"/>
      <c r="M396" s="91"/>
      <c r="N396" s="91"/>
      <c r="O396" s="91"/>
      <c r="P396" s="144"/>
      <c r="Q396" s="280"/>
      <c r="R396" s="279"/>
      <c r="S396" s="91"/>
      <c r="T396" s="91"/>
      <c r="U396" s="91"/>
      <c r="V396" s="91"/>
      <c r="W396" s="144"/>
      <c r="X396" s="280"/>
      <c r="Y396" s="520"/>
      <c r="Z396" s="521"/>
      <c r="AA396" s="521"/>
      <c r="AB396" s="521"/>
      <c r="AC396" s="521"/>
      <c r="AD396" s="522"/>
      <c r="AE396" s="523"/>
      <c r="AF396" s="510"/>
      <c r="AG396" s="556"/>
    </row>
    <row r="397" spans="1:33" ht="15.75" x14ac:dyDescent="0.25">
      <c r="A397" s="127"/>
      <c r="B397" s="4"/>
      <c r="C397" s="4"/>
      <c r="D397" s="273"/>
      <c r="E397" s="4"/>
      <c r="F397" s="128"/>
      <c r="G397" s="4"/>
      <c r="H397" s="4"/>
      <c r="I397" s="96"/>
      <c r="J397" s="268"/>
      <c r="K397" s="273"/>
      <c r="L397" s="4"/>
      <c r="M397" s="128"/>
      <c r="N397" s="4"/>
      <c r="O397" s="4"/>
      <c r="P397" s="96"/>
      <c r="Q397" s="268"/>
      <c r="R397" s="273"/>
      <c r="S397" s="4"/>
      <c r="T397" s="128"/>
      <c r="U397" s="4"/>
      <c r="V397" s="4"/>
      <c r="W397" s="96"/>
      <c r="X397" s="268"/>
      <c r="Y397" s="545"/>
      <c r="Z397" s="526"/>
      <c r="AA397" s="546"/>
      <c r="AB397" s="526"/>
      <c r="AC397" s="526"/>
      <c r="AD397" s="511"/>
      <c r="AE397" s="512"/>
      <c r="AF397" s="510"/>
      <c r="AG397" s="556"/>
    </row>
    <row r="398" spans="1:33" x14ac:dyDescent="0.2">
      <c r="A398" s="101"/>
      <c r="B398" s="78" t="s">
        <v>126</v>
      </c>
      <c r="C398" s="429"/>
      <c r="D398" s="298"/>
      <c r="E398" s="77"/>
      <c r="F398" s="91"/>
      <c r="G398" s="137"/>
      <c r="H398" s="656">
        <f>H70</f>
        <v>0</v>
      </c>
      <c r="I398" s="96"/>
      <c r="J398" s="268"/>
      <c r="K398" s="298"/>
      <c r="L398" s="77"/>
      <c r="M398" s="91"/>
      <c r="N398" s="137"/>
      <c r="O398" s="656">
        <f>O70</f>
        <v>0</v>
      </c>
      <c r="P398" s="96"/>
      <c r="Q398" s="268"/>
      <c r="R398" s="298"/>
      <c r="S398" s="77"/>
      <c r="T398" s="91"/>
      <c r="U398" s="137"/>
      <c r="V398" s="656">
        <f>V70</f>
        <v>0</v>
      </c>
      <c r="W398" s="96"/>
      <c r="X398" s="268"/>
      <c r="Y398" s="547"/>
      <c r="Z398" s="548"/>
      <c r="AA398" s="521"/>
      <c r="AB398" s="549"/>
      <c r="AC398" s="723">
        <f>AC70</f>
        <v>0</v>
      </c>
      <c r="AD398" s="511"/>
      <c r="AE398" s="512"/>
      <c r="AF398" s="510"/>
      <c r="AG398" s="556"/>
    </row>
    <row r="399" spans="1:33" x14ac:dyDescent="0.2">
      <c r="A399" s="101"/>
      <c r="B399" s="78" t="s">
        <v>39</v>
      </c>
      <c r="C399" s="429"/>
      <c r="D399" s="298"/>
      <c r="E399" s="77"/>
      <c r="F399" s="91"/>
      <c r="G399" s="137"/>
      <c r="H399" s="656">
        <f>IF(AND(ISNUMBER(H179),ISNUMBER(H237)),H179-H237,"")</f>
        <v>0</v>
      </c>
      <c r="I399" s="96"/>
      <c r="J399" s="268"/>
      <c r="K399" s="298"/>
      <c r="L399" s="77"/>
      <c r="M399" s="91"/>
      <c r="N399" s="137"/>
      <c r="O399" s="656">
        <f>IF(AND(ISNUMBER(O179),ISNUMBER(O237)),O179-O237,"")</f>
        <v>0</v>
      </c>
      <c r="P399" s="96"/>
      <c r="Q399" s="268"/>
      <c r="R399" s="298"/>
      <c r="S399" s="77"/>
      <c r="T399" s="91"/>
      <c r="U399" s="137"/>
      <c r="V399" s="656">
        <f>IF(AND(ISNUMBER(V179),ISNUMBER(V237)),V179-V237,"")</f>
        <v>0</v>
      </c>
      <c r="W399" s="96"/>
      <c r="X399" s="268"/>
      <c r="Y399" s="547"/>
      <c r="Z399" s="548"/>
      <c r="AA399" s="521"/>
      <c r="AB399" s="549"/>
      <c r="AC399" s="723">
        <f>IF(AND(ISNUMBER(AC179),ISNUMBER(AC237)),AC179-AC237,"")</f>
        <v>0</v>
      </c>
      <c r="AD399" s="511"/>
      <c r="AE399" s="512"/>
      <c r="AF399" s="510"/>
      <c r="AG399" s="556"/>
    </row>
    <row r="400" spans="1:33" ht="13.5" thickBot="1" x14ac:dyDescent="0.25">
      <c r="A400" s="101"/>
      <c r="B400" s="75" t="s">
        <v>106</v>
      </c>
      <c r="C400" s="420"/>
      <c r="D400" s="299"/>
      <c r="E400" s="300"/>
      <c r="F400" s="300"/>
      <c r="G400" s="300"/>
      <c r="H400" s="585">
        <f>IF(AND(ISNUMBER(H399),ISNUMBER(H70)),IF(H399&gt;0,(H70/H399)*100,0),0)</f>
        <v>0</v>
      </c>
      <c r="I400" s="496"/>
      <c r="J400" s="497"/>
      <c r="K400" s="299"/>
      <c r="L400" s="300"/>
      <c r="M400" s="300"/>
      <c r="N400" s="300"/>
      <c r="O400" s="585">
        <f>IF(AND(ISNUMBER(O399),ISNUMBER(O70)),IF(O399&gt;0,(O70/O399)*100,0),0)</f>
        <v>0</v>
      </c>
      <c r="P400" s="496"/>
      <c r="Q400" s="497"/>
      <c r="R400" s="299"/>
      <c r="S400" s="300"/>
      <c r="T400" s="300"/>
      <c r="U400" s="300"/>
      <c r="V400" s="585">
        <f>IF(AND(ISNUMBER(V399),ISNUMBER(V70)),IF(V399&gt;0,(V70/V399)*100,0),0)</f>
        <v>0</v>
      </c>
      <c r="W400" s="496"/>
      <c r="X400" s="497"/>
      <c r="Y400" s="550"/>
      <c r="Z400" s="551"/>
      <c r="AA400" s="551"/>
      <c r="AB400" s="551"/>
      <c r="AC400" s="585">
        <f>IF(AND(ISNUMBER(AC399),ISNUMBER(AC70)),IF(AC399&gt;0,(AC70/AC399)*100,0),0)</f>
        <v>0</v>
      </c>
      <c r="AD400" s="552"/>
      <c r="AE400" s="553"/>
      <c r="AF400" s="510"/>
      <c r="AG400" s="556"/>
    </row>
    <row r="401" spans="1:33" x14ac:dyDescent="0.2">
      <c r="A401" s="71"/>
      <c r="B401" s="66"/>
      <c r="C401" s="66"/>
      <c r="D401" s="66"/>
      <c r="E401" s="66"/>
      <c r="F401" s="66"/>
      <c r="G401" s="66"/>
      <c r="H401" s="66"/>
      <c r="I401" s="66"/>
      <c r="J401" s="66"/>
      <c r="K401" s="66"/>
      <c r="L401" s="499"/>
      <c r="M401" s="66"/>
      <c r="N401" s="66"/>
      <c r="O401" s="66"/>
      <c r="P401" s="66"/>
      <c r="Q401" s="66"/>
      <c r="R401" s="66"/>
      <c r="S401" s="66"/>
      <c r="T401" s="66"/>
      <c r="U401" s="66"/>
      <c r="V401" s="66"/>
      <c r="W401" s="66"/>
      <c r="X401" s="66"/>
      <c r="Y401" s="554"/>
      <c r="Z401" s="554"/>
      <c r="AA401" s="554"/>
      <c r="AB401" s="554"/>
      <c r="AC401" s="554"/>
      <c r="AD401" s="554"/>
      <c r="AE401" s="554"/>
      <c r="AF401" s="555"/>
      <c r="AG401" s="556"/>
    </row>
    <row r="402" spans="1:33" ht="15.75" x14ac:dyDescent="0.25">
      <c r="A402" s="498" t="s">
        <v>448</v>
      </c>
      <c r="C402" s="397"/>
      <c r="Y402" s="556"/>
      <c r="Z402" s="556"/>
      <c r="AA402" s="556"/>
      <c r="AB402" s="556"/>
      <c r="AC402" s="556"/>
      <c r="AD402" s="556"/>
      <c r="AE402" s="556"/>
      <c r="AF402" s="556"/>
      <c r="AG402" s="556"/>
    </row>
    <row r="403" spans="1:33" ht="51" x14ac:dyDescent="0.2">
      <c r="A403" s="5"/>
      <c r="B403" s="366"/>
      <c r="C403" s="369" t="s">
        <v>126</v>
      </c>
      <c r="D403" s="367" t="s">
        <v>39</v>
      </c>
      <c r="E403" s="368" t="s">
        <v>106</v>
      </c>
      <c r="F403" s="369" t="s">
        <v>449</v>
      </c>
      <c r="Y403" s="556"/>
      <c r="Z403" s="556"/>
      <c r="AA403" s="556"/>
      <c r="AB403" s="556"/>
      <c r="AC403" s="556"/>
      <c r="AD403" s="556"/>
      <c r="AE403" s="556"/>
      <c r="AF403" s="556"/>
      <c r="AG403" s="556"/>
    </row>
    <row r="404" spans="1:33" x14ac:dyDescent="0.2">
      <c r="B404" s="370" t="s">
        <v>450</v>
      </c>
      <c r="C404" s="703">
        <f>H398</f>
        <v>0</v>
      </c>
      <c r="D404" s="703">
        <f>H399</f>
        <v>0</v>
      </c>
      <c r="E404" s="582">
        <f>H400</f>
        <v>0</v>
      </c>
      <c r="F404" s="583" t="e">
        <f>IF(AND(ISNUMBER($C404),ISNUMBER($D404)),(Parameters!$E$7-$E404)*$D404,0)</f>
        <v>#VALUE!</v>
      </c>
      <c r="Y404" s="556"/>
      <c r="Z404" s="556"/>
      <c r="AA404" s="556"/>
      <c r="AB404" s="556"/>
      <c r="AC404" s="556"/>
      <c r="AD404" s="556"/>
      <c r="AE404" s="556"/>
      <c r="AF404" s="556"/>
      <c r="AG404" s="556"/>
    </row>
    <row r="405" spans="1:33" x14ac:dyDescent="0.2">
      <c r="B405" s="370" t="s">
        <v>451</v>
      </c>
      <c r="C405" s="703">
        <f>O398</f>
        <v>0</v>
      </c>
      <c r="D405" s="703">
        <f>O399</f>
        <v>0</v>
      </c>
      <c r="E405" s="582">
        <f>O400</f>
        <v>0</v>
      </c>
      <c r="F405" s="583" t="e">
        <f>IF(AND(ISNUMBER($C405),ISNUMBER($D405)),(Parameters!$E$7-$E405)*$D405,0)</f>
        <v>#VALUE!</v>
      </c>
      <c r="Y405" s="556"/>
      <c r="Z405" s="556"/>
      <c r="AA405" s="556"/>
      <c r="AB405" s="556"/>
      <c r="AC405" s="556"/>
      <c r="AD405" s="556"/>
      <c r="AE405" s="556"/>
      <c r="AF405" s="556"/>
      <c r="AG405" s="556"/>
    </row>
    <row r="406" spans="1:33" x14ac:dyDescent="0.2">
      <c r="B406" s="370" t="s">
        <v>452</v>
      </c>
      <c r="C406" s="703">
        <f>V398</f>
        <v>0</v>
      </c>
      <c r="D406" s="703">
        <f>V399</f>
        <v>0</v>
      </c>
      <c r="E406" s="582">
        <f>V400</f>
        <v>0</v>
      </c>
      <c r="F406" s="583" t="e">
        <f>IF(AND(ISNUMBER($C406),ISNUMBER($D406)),(Parameters!$E$7-$E406)*$D406,0)</f>
        <v>#VALUE!</v>
      </c>
      <c r="Y406" s="556"/>
      <c r="Z406" s="556"/>
      <c r="AA406" s="556"/>
      <c r="AB406" s="556"/>
      <c r="AC406" s="556"/>
      <c r="AD406" s="556"/>
      <c r="AE406" s="556"/>
      <c r="AF406" s="556"/>
      <c r="AG406" s="556"/>
    </row>
    <row r="407" spans="1:33" x14ac:dyDescent="0.2">
      <c r="B407" s="365" t="s">
        <v>453</v>
      </c>
      <c r="C407" s="577"/>
      <c r="D407" s="578"/>
      <c r="E407" s="577"/>
      <c r="F407" s="583">
        <f>IF(AND(ISNUMBER($C407),ISNUMBER($D407)),(Parameters!$E$7-$E407)*$D407,0)</f>
        <v>0</v>
      </c>
      <c r="Y407" s="556"/>
      <c r="Z407" s="556"/>
      <c r="AA407" s="556"/>
      <c r="AB407" s="556"/>
      <c r="AC407" s="556"/>
      <c r="AD407" s="556"/>
      <c r="AE407" s="556"/>
      <c r="AF407" s="556"/>
      <c r="AG407" s="556"/>
    </row>
    <row r="408" spans="1:33" x14ac:dyDescent="0.2">
      <c r="B408" s="365" t="s">
        <v>453</v>
      </c>
      <c r="C408" s="577"/>
      <c r="D408" s="577"/>
      <c r="E408" s="577"/>
      <c r="F408" s="583">
        <f>IF(AND(ISNUMBER($C408),ISNUMBER($D408)),(Parameters!$E$7-$E408)*$D408,0)</f>
        <v>0</v>
      </c>
      <c r="Y408" s="556"/>
      <c r="Z408" s="556"/>
      <c r="AA408" s="556"/>
      <c r="AB408" s="556"/>
      <c r="AC408" s="556"/>
      <c r="AD408" s="556"/>
      <c r="AE408" s="556"/>
      <c r="AF408" s="556"/>
      <c r="AG408" s="556"/>
    </row>
    <row r="409" spans="1:33" x14ac:dyDescent="0.2">
      <c r="B409" s="365" t="s">
        <v>453</v>
      </c>
      <c r="C409" s="577"/>
      <c r="D409" s="577"/>
      <c r="E409" s="577"/>
      <c r="F409" s="583">
        <f>IF(AND(ISNUMBER($C409),ISNUMBER($D409)),(Parameters!$E$7-$E409)*$D409,0)</f>
        <v>0</v>
      </c>
      <c r="Y409" s="556"/>
      <c r="Z409" s="556"/>
      <c r="AA409" s="556"/>
      <c r="AB409" s="556"/>
      <c r="AC409" s="556"/>
      <c r="AD409" s="556"/>
      <c r="AE409" s="556"/>
      <c r="AF409" s="556"/>
      <c r="AG409" s="556"/>
    </row>
    <row r="410" spans="1:33" x14ac:dyDescent="0.2">
      <c r="B410" s="365" t="s">
        <v>453</v>
      </c>
      <c r="C410" s="577"/>
      <c r="D410" s="577"/>
      <c r="E410" s="577"/>
      <c r="F410" s="583">
        <f>IF(AND(ISNUMBER($C410),ISNUMBER($D410)),(Parameters!$E$7-$E410)*$D410,0)</f>
        <v>0</v>
      </c>
      <c r="Y410" s="556"/>
      <c r="Z410" s="556"/>
      <c r="AA410" s="556"/>
      <c r="AB410" s="556"/>
      <c r="AC410" s="556"/>
      <c r="AD410" s="556"/>
      <c r="AE410" s="556"/>
      <c r="AF410" s="556"/>
      <c r="AG410" s="556"/>
    </row>
    <row r="411" spans="1:33" x14ac:dyDescent="0.2">
      <c r="B411" s="365" t="s">
        <v>453</v>
      </c>
      <c r="C411" s="577"/>
      <c r="D411" s="577"/>
      <c r="E411" s="577"/>
      <c r="F411" s="583">
        <f>IF(AND(ISNUMBER($C411),ISNUMBER($D411)),(Parameters!$E$7-$E411)*$D411,0)</f>
        <v>0</v>
      </c>
      <c r="Y411" s="556"/>
      <c r="Z411" s="556"/>
      <c r="AA411" s="556"/>
      <c r="AB411" s="556"/>
      <c r="AC411" s="556"/>
      <c r="AD411" s="556"/>
      <c r="AE411" s="556"/>
      <c r="AF411" s="556"/>
      <c r="AG411" s="556"/>
    </row>
    <row r="412" spans="1:33" x14ac:dyDescent="0.2">
      <c r="B412" s="371" t="s">
        <v>454</v>
      </c>
      <c r="C412" s="737"/>
      <c r="D412" s="738"/>
      <c r="E412" s="739"/>
      <c r="F412" s="584">
        <f>IF(OR(ISNUMBER(F404),ISNUMBER(F405),ISNUMBER(F406)),SUMIF(F404:F411,"&gt;0"),0)</f>
        <v>0</v>
      </c>
      <c r="Y412" s="556"/>
      <c r="Z412" s="556"/>
      <c r="AA412" s="556"/>
      <c r="AB412" s="556"/>
      <c r="AC412" s="556"/>
      <c r="AD412" s="556"/>
      <c r="AE412" s="556"/>
      <c r="AF412" s="556"/>
      <c r="AG412" s="556"/>
    </row>
    <row r="413" spans="1:33" x14ac:dyDescent="0.2">
      <c r="C413" s="397"/>
      <c r="Y413" s="556"/>
      <c r="Z413" s="556"/>
      <c r="AA413" s="556"/>
      <c r="AB413" s="556"/>
      <c r="AC413" s="556"/>
      <c r="AD413" s="556"/>
      <c r="AE413" s="556"/>
      <c r="AF413" s="556"/>
      <c r="AG413" s="556"/>
    </row>
    <row r="414" spans="1:33" x14ac:dyDescent="0.2">
      <c r="B414" s="90" t="s">
        <v>455</v>
      </c>
      <c r="C414" s="397"/>
      <c r="Y414" s="556"/>
      <c r="Z414" s="556"/>
      <c r="AA414" s="556"/>
      <c r="AB414" s="556"/>
      <c r="AC414" s="556"/>
      <c r="AD414" s="556"/>
      <c r="AE414" s="556"/>
      <c r="AF414" s="556"/>
      <c r="AG414" s="556"/>
    </row>
    <row r="415" spans="1:33" x14ac:dyDescent="0.2">
      <c r="B415" s="90" t="s">
        <v>456</v>
      </c>
      <c r="C415" s="397"/>
      <c r="Y415" s="556"/>
      <c r="Z415" s="556"/>
      <c r="AA415" s="556"/>
      <c r="AB415" s="556"/>
      <c r="AC415" s="556"/>
      <c r="AD415" s="556"/>
      <c r="AE415" s="556"/>
      <c r="AF415" s="556"/>
      <c r="AG415" s="556"/>
    </row>
  </sheetData>
  <sheetProtection algorithmName="SHA-512" hashValue="np+wD87N4ibGqA1h277BYKUVTNUAkP/LfT7CIUc9ROmYZRHVPMmSHMpOTtbUUw9ZGD/dpfWgwlicSYa9HvgGSQ==" saltValue="lGIOyIzp/fmUG09qwXB/+Q==" spinCount="100000" sheet="1" objects="1" scenarios="1" insertColumns="0"/>
  <mergeCells count="5">
    <mergeCell ref="D4:J4"/>
    <mergeCell ref="K4:Q4"/>
    <mergeCell ref="R4:X4"/>
    <mergeCell ref="Y4:AE4"/>
    <mergeCell ref="C412:E412"/>
  </mergeCells>
  <conditionalFormatting sqref="D187:E187 D190:E190 D193:E193 D196:E196 D111:E111 D114:E114 D95:E95 D98:E98 D101:E101 D104:E104 D117:E117 D120:E120 D9">
    <cfRule type="cellIs" dxfId="355" priority="493" stopIfTrue="1" operator="equal">
      <formula>"Fail"</formula>
    </cfRule>
    <cfRule type="cellIs" dxfId="354" priority="494" stopIfTrue="1" operator="equal">
      <formula>"Pass"</formula>
    </cfRule>
  </conditionalFormatting>
  <conditionalFormatting sqref="D246:E246 D249:E249 D261:E261 D264:E264 D267:E267 D279:E279 D336:E336 D339:E339">
    <cfRule type="cellIs" dxfId="353" priority="491" stopIfTrue="1" operator="equal">
      <formula>"Fail"</formula>
    </cfRule>
    <cfRule type="cellIs" dxfId="352" priority="492" stopIfTrue="1" operator="equal">
      <formula>"Pass"</formula>
    </cfRule>
  </conditionalFormatting>
  <conditionalFormatting sqref="D252:E252">
    <cfRule type="cellIs" dxfId="351" priority="489" stopIfTrue="1" operator="equal">
      <formula>"Fail"</formula>
    </cfRule>
    <cfRule type="cellIs" dxfId="350" priority="490" stopIfTrue="1" operator="equal">
      <formula>"Pass"</formula>
    </cfRule>
  </conditionalFormatting>
  <conditionalFormatting sqref="D255:E255">
    <cfRule type="cellIs" dxfId="349" priority="487" stopIfTrue="1" operator="equal">
      <formula>"Fail"</formula>
    </cfRule>
    <cfRule type="cellIs" dxfId="348" priority="488" stopIfTrue="1" operator="equal">
      <formula>"Pass"</formula>
    </cfRule>
  </conditionalFormatting>
  <conditionalFormatting sqref="D270:E270">
    <cfRule type="cellIs" dxfId="347" priority="485" stopIfTrue="1" operator="equal">
      <formula>"Fail"</formula>
    </cfRule>
    <cfRule type="cellIs" dxfId="346" priority="486" stopIfTrue="1" operator="equal">
      <formula>"Pass"</formula>
    </cfRule>
  </conditionalFormatting>
  <conditionalFormatting sqref="D273:E273">
    <cfRule type="cellIs" dxfId="345" priority="483" stopIfTrue="1" operator="equal">
      <formula>"Fail"</formula>
    </cfRule>
    <cfRule type="cellIs" dxfId="344" priority="484" stopIfTrue="1" operator="equal">
      <formula>"Pass"</formula>
    </cfRule>
  </conditionalFormatting>
  <conditionalFormatting sqref="D282:E282">
    <cfRule type="cellIs" dxfId="343" priority="481" stopIfTrue="1" operator="equal">
      <formula>"Fail"</formula>
    </cfRule>
    <cfRule type="cellIs" dxfId="342" priority="482" stopIfTrue="1" operator="equal">
      <formula>"Pass"</formula>
    </cfRule>
  </conditionalFormatting>
  <conditionalFormatting sqref="D285:E285">
    <cfRule type="cellIs" dxfId="341" priority="479" stopIfTrue="1" operator="equal">
      <formula>"Fail"</formula>
    </cfRule>
    <cfRule type="cellIs" dxfId="340" priority="480" stopIfTrue="1" operator="equal">
      <formula>"Pass"</formula>
    </cfRule>
  </conditionalFormatting>
  <conditionalFormatting sqref="D288:E288">
    <cfRule type="cellIs" dxfId="339" priority="477" stopIfTrue="1" operator="equal">
      <formula>"Fail"</formula>
    </cfRule>
    <cfRule type="cellIs" dxfId="338" priority="478" stopIfTrue="1" operator="equal">
      <formula>"Pass"</formula>
    </cfRule>
  </conditionalFormatting>
  <conditionalFormatting sqref="D291:E291">
    <cfRule type="cellIs" dxfId="337" priority="475" stopIfTrue="1" operator="equal">
      <formula>"Fail"</formula>
    </cfRule>
    <cfRule type="cellIs" dxfId="336" priority="476" stopIfTrue="1" operator="equal">
      <formula>"Pass"</formula>
    </cfRule>
  </conditionalFormatting>
  <conditionalFormatting sqref="D297:E297">
    <cfRule type="cellIs" dxfId="335" priority="473" stopIfTrue="1" operator="equal">
      <formula>"Fail"</formula>
    </cfRule>
    <cfRule type="cellIs" dxfId="334" priority="474" stopIfTrue="1" operator="equal">
      <formula>"Pass"</formula>
    </cfRule>
  </conditionalFormatting>
  <conditionalFormatting sqref="D300:E300">
    <cfRule type="cellIs" dxfId="333" priority="471" stopIfTrue="1" operator="equal">
      <formula>"Fail"</formula>
    </cfRule>
    <cfRule type="cellIs" dxfId="332" priority="472" stopIfTrue="1" operator="equal">
      <formula>"Pass"</formula>
    </cfRule>
  </conditionalFormatting>
  <conditionalFormatting sqref="D303:E303">
    <cfRule type="cellIs" dxfId="331" priority="469" stopIfTrue="1" operator="equal">
      <formula>"Fail"</formula>
    </cfRule>
    <cfRule type="cellIs" dxfId="330" priority="470" stopIfTrue="1" operator="equal">
      <formula>"Pass"</formula>
    </cfRule>
  </conditionalFormatting>
  <conditionalFormatting sqref="D306:E306">
    <cfRule type="cellIs" dxfId="329" priority="467" stopIfTrue="1" operator="equal">
      <formula>"Fail"</formula>
    </cfRule>
    <cfRule type="cellIs" dxfId="328" priority="468" stopIfTrue="1" operator="equal">
      <formula>"Pass"</formula>
    </cfRule>
  </conditionalFormatting>
  <conditionalFormatting sqref="D309:E309">
    <cfRule type="cellIs" dxfId="327" priority="465" stopIfTrue="1" operator="equal">
      <formula>"Fail"</formula>
    </cfRule>
    <cfRule type="cellIs" dxfId="326" priority="466" stopIfTrue="1" operator="equal">
      <formula>"Pass"</formula>
    </cfRule>
  </conditionalFormatting>
  <conditionalFormatting sqref="D315:E315">
    <cfRule type="cellIs" dxfId="325" priority="463" stopIfTrue="1" operator="equal">
      <formula>"Fail"</formula>
    </cfRule>
    <cfRule type="cellIs" dxfId="324" priority="464" stopIfTrue="1" operator="equal">
      <formula>"Pass"</formula>
    </cfRule>
  </conditionalFormatting>
  <conditionalFormatting sqref="D342:E342">
    <cfRule type="cellIs" dxfId="323" priority="461" stopIfTrue="1" operator="equal">
      <formula>"Fail"</formula>
    </cfRule>
    <cfRule type="cellIs" dxfId="322" priority="462" stopIfTrue="1" operator="equal">
      <formula>"Pass"</formula>
    </cfRule>
  </conditionalFormatting>
  <conditionalFormatting sqref="D345:E345">
    <cfRule type="cellIs" dxfId="321" priority="459" stopIfTrue="1" operator="equal">
      <formula>"Fail"</formula>
    </cfRule>
    <cfRule type="cellIs" dxfId="320" priority="460" stopIfTrue="1" operator="equal">
      <formula>"Pass"</formula>
    </cfRule>
  </conditionalFormatting>
  <conditionalFormatting sqref="D107:E107">
    <cfRule type="cellIs" dxfId="319" priority="457" stopIfTrue="1" operator="equal">
      <formula>"Fail"</formula>
    </cfRule>
    <cfRule type="cellIs" dxfId="318" priority="458" stopIfTrue="1" operator="equal">
      <formula>"Pass"</formula>
    </cfRule>
  </conditionalFormatting>
  <conditionalFormatting sqref="D199:E199">
    <cfRule type="cellIs" dxfId="317" priority="455" stopIfTrue="1" operator="equal">
      <formula>"Fail"</formula>
    </cfRule>
    <cfRule type="cellIs" dxfId="316" priority="456" stopIfTrue="1" operator="equal">
      <formula>"Pass"</formula>
    </cfRule>
  </conditionalFormatting>
  <conditionalFormatting sqref="D258:E258">
    <cfRule type="cellIs" dxfId="315" priority="453" stopIfTrue="1" operator="equal">
      <formula>"Fail"</formula>
    </cfRule>
    <cfRule type="cellIs" dxfId="314" priority="454" stopIfTrue="1" operator="equal">
      <formula>"Pass"</formula>
    </cfRule>
  </conditionalFormatting>
  <conditionalFormatting sqref="D276:E276">
    <cfRule type="cellIs" dxfId="313" priority="451" stopIfTrue="1" operator="equal">
      <formula>"Fail"</formula>
    </cfRule>
    <cfRule type="cellIs" dxfId="312" priority="452" stopIfTrue="1" operator="equal">
      <formula>"Pass"</formula>
    </cfRule>
  </conditionalFormatting>
  <conditionalFormatting sqref="D294:E294">
    <cfRule type="cellIs" dxfId="311" priority="449" stopIfTrue="1" operator="equal">
      <formula>"Fail"</formula>
    </cfRule>
    <cfRule type="cellIs" dxfId="310" priority="450" stopIfTrue="1" operator="equal">
      <formula>"Pass"</formula>
    </cfRule>
  </conditionalFormatting>
  <conditionalFormatting sqref="D348:E348">
    <cfRule type="cellIs" dxfId="309" priority="447" stopIfTrue="1" operator="equal">
      <formula>"Fail"</formula>
    </cfRule>
    <cfRule type="cellIs" dxfId="308" priority="448" stopIfTrue="1" operator="equal">
      <formula>"Pass"</formula>
    </cfRule>
  </conditionalFormatting>
  <conditionalFormatting sqref="D312:E312">
    <cfRule type="cellIs" dxfId="307" priority="445" stopIfTrue="1" operator="equal">
      <formula>"Fail"</formula>
    </cfRule>
    <cfRule type="cellIs" dxfId="306" priority="446" stopIfTrue="1" operator="equal">
      <formula>"Pass"</formula>
    </cfRule>
  </conditionalFormatting>
  <conditionalFormatting sqref="D318:E318">
    <cfRule type="cellIs" dxfId="305" priority="443" stopIfTrue="1" operator="equal">
      <formula>"Fail"</formula>
    </cfRule>
    <cfRule type="cellIs" dxfId="304" priority="444" stopIfTrue="1" operator="equal">
      <formula>"Pass"</formula>
    </cfRule>
  </conditionalFormatting>
  <conditionalFormatting sqref="D321:E321">
    <cfRule type="cellIs" dxfId="303" priority="441" stopIfTrue="1" operator="equal">
      <formula>"Fail"</formula>
    </cfRule>
    <cfRule type="cellIs" dxfId="302" priority="442" stopIfTrue="1" operator="equal">
      <formula>"Pass"</formula>
    </cfRule>
  </conditionalFormatting>
  <conditionalFormatting sqref="D324:E324">
    <cfRule type="cellIs" dxfId="301" priority="439" stopIfTrue="1" operator="equal">
      <formula>"Fail"</formula>
    </cfRule>
    <cfRule type="cellIs" dxfId="300" priority="440" stopIfTrue="1" operator="equal">
      <formula>"Pass"</formula>
    </cfRule>
  </conditionalFormatting>
  <conditionalFormatting sqref="D327:E327">
    <cfRule type="cellIs" dxfId="299" priority="437" stopIfTrue="1" operator="equal">
      <formula>"Fail"</formula>
    </cfRule>
    <cfRule type="cellIs" dxfId="298" priority="438" stopIfTrue="1" operator="equal">
      <formula>"Pass"</formula>
    </cfRule>
  </conditionalFormatting>
  <conditionalFormatting sqref="D333:E333">
    <cfRule type="cellIs" dxfId="297" priority="435" stopIfTrue="1" operator="equal">
      <formula>"Fail"</formula>
    </cfRule>
    <cfRule type="cellIs" dxfId="296" priority="436" stopIfTrue="1" operator="equal">
      <formula>"Pass"</formula>
    </cfRule>
  </conditionalFormatting>
  <conditionalFormatting sqref="D330:E330">
    <cfRule type="cellIs" dxfId="295" priority="433" stopIfTrue="1" operator="equal">
      <formula>"Fail"</formula>
    </cfRule>
    <cfRule type="cellIs" dxfId="294" priority="434" stopIfTrue="1" operator="equal">
      <formula>"Pass"</formula>
    </cfRule>
  </conditionalFormatting>
  <conditionalFormatting sqref="E124">
    <cfRule type="cellIs" dxfId="293" priority="431" stopIfTrue="1" operator="equal">
      <formula>"Fail"</formula>
    </cfRule>
    <cfRule type="cellIs" dxfId="292" priority="432" stopIfTrue="1" operator="equal">
      <formula>"Pass"</formula>
    </cfRule>
  </conditionalFormatting>
  <conditionalFormatting sqref="E127">
    <cfRule type="cellIs" dxfId="291" priority="429" stopIfTrue="1" operator="equal">
      <formula>"Fail"</formula>
    </cfRule>
    <cfRule type="cellIs" dxfId="290" priority="430" stopIfTrue="1" operator="equal">
      <formula>"Pass"</formula>
    </cfRule>
  </conditionalFormatting>
  <conditionalFormatting sqref="D124">
    <cfRule type="cellIs" dxfId="289" priority="427" stopIfTrue="1" operator="equal">
      <formula>"Fail"</formula>
    </cfRule>
    <cfRule type="cellIs" dxfId="288" priority="428" stopIfTrue="1" operator="equal">
      <formula>"Pass"</formula>
    </cfRule>
  </conditionalFormatting>
  <conditionalFormatting sqref="D127">
    <cfRule type="cellIs" dxfId="287" priority="425" stopIfTrue="1" operator="equal">
      <formula>"Fail"</formula>
    </cfRule>
    <cfRule type="cellIs" dxfId="286" priority="426" stopIfTrue="1" operator="equal">
      <formula>"Pass"</formula>
    </cfRule>
  </conditionalFormatting>
  <conditionalFormatting sqref="K187:L187 K190:L190 K193:L193 K196:L196 K111:L111 K114:L114 K95:L95 K98:L98 K101:L101 K104:L104 K117:L117 K120:L120 K9">
    <cfRule type="cellIs" dxfId="285" priority="209" stopIfTrue="1" operator="equal">
      <formula>"Fail"</formula>
    </cfRule>
    <cfRule type="cellIs" dxfId="284" priority="210" stopIfTrue="1" operator="equal">
      <formula>"Pass"</formula>
    </cfRule>
  </conditionalFormatting>
  <conditionalFormatting sqref="K246:L246 K249:L249 K261:L261 K264:L264 K267:L267 K279:L279 K336:L336 K339:L339">
    <cfRule type="cellIs" dxfId="283" priority="207" stopIfTrue="1" operator="equal">
      <formula>"Fail"</formula>
    </cfRule>
    <cfRule type="cellIs" dxfId="282" priority="208" stopIfTrue="1" operator="equal">
      <formula>"Pass"</formula>
    </cfRule>
  </conditionalFormatting>
  <conditionalFormatting sqref="K252:L252">
    <cfRule type="cellIs" dxfId="281" priority="205" stopIfTrue="1" operator="equal">
      <formula>"Fail"</formula>
    </cfRule>
    <cfRule type="cellIs" dxfId="280" priority="206" stopIfTrue="1" operator="equal">
      <formula>"Pass"</formula>
    </cfRule>
  </conditionalFormatting>
  <conditionalFormatting sqref="K255:L255">
    <cfRule type="cellIs" dxfId="279" priority="203" stopIfTrue="1" operator="equal">
      <formula>"Fail"</formula>
    </cfRule>
    <cfRule type="cellIs" dxfId="278" priority="204" stopIfTrue="1" operator="equal">
      <formula>"Pass"</formula>
    </cfRule>
  </conditionalFormatting>
  <conditionalFormatting sqref="K270:L270">
    <cfRule type="cellIs" dxfId="277" priority="201" stopIfTrue="1" operator="equal">
      <formula>"Fail"</formula>
    </cfRule>
    <cfRule type="cellIs" dxfId="276" priority="202" stopIfTrue="1" operator="equal">
      <formula>"Pass"</formula>
    </cfRule>
  </conditionalFormatting>
  <conditionalFormatting sqref="K273:L273">
    <cfRule type="cellIs" dxfId="275" priority="199" stopIfTrue="1" operator="equal">
      <formula>"Fail"</formula>
    </cfRule>
    <cfRule type="cellIs" dxfId="274" priority="200" stopIfTrue="1" operator="equal">
      <formula>"Pass"</formula>
    </cfRule>
  </conditionalFormatting>
  <conditionalFormatting sqref="K282:L282">
    <cfRule type="cellIs" dxfId="273" priority="197" stopIfTrue="1" operator="equal">
      <formula>"Fail"</formula>
    </cfRule>
    <cfRule type="cellIs" dxfId="272" priority="198" stopIfTrue="1" operator="equal">
      <formula>"Pass"</formula>
    </cfRule>
  </conditionalFormatting>
  <conditionalFormatting sqref="K285:L285">
    <cfRule type="cellIs" dxfId="271" priority="195" stopIfTrue="1" operator="equal">
      <formula>"Fail"</formula>
    </cfRule>
    <cfRule type="cellIs" dxfId="270" priority="196" stopIfTrue="1" operator="equal">
      <formula>"Pass"</formula>
    </cfRule>
  </conditionalFormatting>
  <conditionalFormatting sqref="K288:L288">
    <cfRule type="cellIs" dxfId="269" priority="193" stopIfTrue="1" operator="equal">
      <formula>"Fail"</formula>
    </cfRule>
    <cfRule type="cellIs" dxfId="268" priority="194" stopIfTrue="1" operator="equal">
      <formula>"Pass"</formula>
    </cfRule>
  </conditionalFormatting>
  <conditionalFormatting sqref="K291:L291">
    <cfRule type="cellIs" dxfId="267" priority="191" stopIfTrue="1" operator="equal">
      <formula>"Fail"</formula>
    </cfRule>
    <cfRule type="cellIs" dxfId="266" priority="192" stopIfTrue="1" operator="equal">
      <formula>"Pass"</formula>
    </cfRule>
  </conditionalFormatting>
  <conditionalFormatting sqref="K297:L297">
    <cfRule type="cellIs" dxfId="265" priority="189" stopIfTrue="1" operator="equal">
      <formula>"Fail"</formula>
    </cfRule>
    <cfRule type="cellIs" dxfId="264" priority="190" stopIfTrue="1" operator="equal">
      <formula>"Pass"</formula>
    </cfRule>
  </conditionalFormatting>
  <conditionalFormatting sqref="K300:L300">
    <cfRule type="cellIs" dxfId="263" priority="187" stopIfTrue="1" operator="equal">
      <formula>"Fail"</formula>
    </cfRule>
    <cfRule type="cellIs" dxfId="262" priority="188" stopIfTrue="1" operator="equal">
      <formula>"Pass"</formula>
    </cfRule>
  </conditionalFormatting>
  <conditionalFormatting sqref="K303:L303">
    <cfRule type="cellIs" dxfId="261" priority="185" stopIfTrue="1" operator="equal">
      <formula>"Fail"</formula>
    </cfRule>
    <cfRule type="cellIs" dxfId="260" priority="186" stopIfTrue="1" operator="equal">
      <formula>"Pass"</formula>
    </cfRule>
  </conditionalFormatting>
  <conditionalFormatting sqref="K306:L306">
    <cfRule type="cellIs" dxfId="259" priority="183" stopIfTrue="1" operator="equal">
      <formula>"Fail"</formula>
    </cfRule>
    <cfRule type="cellIs" dxfId="258" priority="184" stopIfTrue="1" operator="equal">
      <formula>"Pass"</formula>
    </cfRule>
  </conditionalFormatting>
  <conditionalFormatting sqref="K309:L309">
    <cfRule type="cellIs" dxfId="257" priority="181" stopIfTrue="1" operator="equal">
      <formula>"Fail"</formula>
    </cfRule>
    <cfRule type="cellIs" dxfId="256" priority="182" stopIfTrue="1" operator="equal">
      <formula>"Pass"</formula>
    </cfRule>
  </conditionalFormatting>
  <conditionalFormatting sqref="K315:L315">
    <cfRule type="cellIs" dxfId="255" priority="179" stopIfTrue="1" operator="equal">
      <formula>"Fail"</formula>
    </cfRule>
    <cfRule type="cellIs" dxfId="254" priority="180" stopIfTrue="1" operator="equal">
      <formula>"Pass"</formula>
    </cfRule>
  </conditionalFormatting>
  <conditionalFormatting sqref="K342:L342">
    <cfRule type="cellIs" dxfId="253" priority="177" stopIfTrue="1" operator="equal">
      <formula>"Fail"</formula>
    </cfRule>
    <cfRule type="cellIs" dxfId="252" priority="178" stopIfTrue="1" operator="equal">
      <formula>"Pass"</formula>
    </cfRule>
  </conditionalFormatting>
  <conditionalFormatting sqref="K345:L345">
    <cfRule type="cellIs" dxfId="251" priority="175" stopIfTrue="1" operator="equal">
      <formula>"Fail"</formula>
    </cfRule>
    <cfRule type="cellIs" dxfId="250" priority="176" stopIfTrue="1" operator="equal">
      <formula>"Pass"</formula>
    </cfRule>
  </conditionalFormatting>
  <conditionalFormatting sqref="K107:L107">
    <cfRule type="cellIs" dxfId="249" priority="173" stopIfTrue="1" operator="equal">
      <formula>"Fail"</formula>
    </cfRule>
    <cfRule type="cellIs" dxfId="248" priority="174" stopIfTrue="1" operator="equal">
      <formula>"Pass"</formula>
    </cfRule>
  </conditionalFormatting>
  <conditionalFormatting sqref="K199:L199">
    <cfRule type="cellIs" dxfId="247" priority="171" stopIfTrue="1" operator="equal">
      <formula>"Fail"</formula>
    </cfRule>
    <cfRule type="cellIs" dxfId="246" priority="172" stopIfTrue="1" operator="equal">
      <formula>"Pass"</formula>
    </cfRule>
  </conditionalFormatting>
  <conditionalFormatting sqref="K258:L258">
    <cfRule type="cellIs" dxfId="245" priority="169" stopIfTrue="1" operator="equal">
      <formula>"Fail"</formula>
    </cfRule>
    <cfRule type="cellIs" dxfId="244" priority="170" stopIfTrue="1" operator="equal">
      <formula>"Pass"</formula>
    </cfRule>
  </conditionalFormatting>
  <conditionalFormatting sqref="K276:L276">
    <cfRule type="cellIs" dxfId="243" priority="167" stopIfTrue="1" operator="equal">
      <formula>"Fail"</formula>
    </cfRule>
    <cfRule type="cellIs" dxfId="242" priority="168" stopIfTrue="1" operator="equal">
      <formula>"Pass"</formula>
    </cfRule>
  </conditionalFormatting>
  <conditionalFormatting sqref="K294:L294">
    <cfRule type="cellIs" dxfId="241" priority="165" stopIfTrue="1" operator="equal">
      <formula>"Fail"</formula>
    </cfRule>
    <cfRule type="cellIs" dxfId="240" priority="166" stopIfTrue="1" operator="equal">
      <formula>"Pass"</formula>
    </cfRule>
  </conditionalFormatting>
  <conditionalFormatting sqref="K348:L348">
    <cfRule type="cellIs" dxfId="239" priority="163" stopIfTrue="1" operator="equal">
      <formula>"Fail"</formula>
    </cfRule>
    <cfRule type="cellIs" dxfId="238" priority="164" stopIfTrue="1" operator="equal">
      <formula>"Pass"</formula>
    </cfRule>
  </conditionalFormatting>
  <conditionalFormatting sqref="K312:L312">
    <cfRule type="cellIs" dxfId="237" priority="161" stopIfTrue="1" operator="equal">
      <formula>"Fail"</formula>
    </cfRule>
    <cfRule type="cellIs" dxfId="236" priority="162" stopIfTrue="1" operator="equal">
      <formula>"Pass"</formula>
    </cfRule>
  </conditionalFormatting>
  <conditionalFormatting sqref="K318:L318">
    <cfRule type="cellIs" dxfId="235" priority="159" stopIfTrue="1" operator="equal">
      <formula>"Fail"</formula>
    </cfRule>
    <cfRule type="cellIs" dxfId="234" priority="160" stopIfTrue="1" operator="equal">
      <formula>"Pass"</formula>
    </cfRule>
  </conditionalFormatting>
  <conditionalFormatting sqref="K321:L321">
    <cfRule type="cellIs" dxfId="233" priority="157" stopIfTrue="1" operator="equal">
      <formula>"Fail"</formula>
    </cfRule>
    <cfRule type="cellIs" dxfId="232" priority="158" stopIfTrue="1" operator="equal">
      <formula>"Pass"</formula>
    </cfRule>
  </conditionalFormatting>
  <conditionalFormatting sqref="K324:L324">
    <cfRule type="cellIs" dxfId="231" priority="155" stopIfTrue="1" operator="equal">
      <formula>"Fail"</formula>
    </cfRule>
    <cfRule type="cellIs" dxfId="230" priority="156" stopIfTrue="1" operator="equal">
      <formula>"Pass"</formula>
    </cfRule>
  </conditionalFormatting>
  <conditionalFormatting sqref="K327:L327">
    <cfRule type="cellIs" dxfId="229" priority="153" stopIfTrue="1" operator="equal">
      <formula>"Fail"</formula>
    </cfRule>
    <cfRule type="cellIs" dxfId="228" priority="154" stopIfTrue="1" operator="equal">
      <formula>"Pass"</formula>
    </cfRule>
  </conditionalFormatting>
  <conditionalFormatting sqref="K333:L333">
    <cfRule type="cellIs" dxfId="227" priority="151" stopIfTrue="1" operator="equal">
      <formula>"Fail"</formula>
    </cfRule>
    <cfRule type="cellIs" dxfId="226" priority="152" stopIfTrue="1" operator="equal">
      <formula>"Pass"</formula>
    </cfRule>
  </conditionalFormatting>
  <conditionalFormatting sqref="K330:L330">
    <cfRule type="cellIs" dxfId="225" priority="149" stopIfTrue="1" operator="equal">
      <formula>"Fail"</formula>
    </cfRule>
    <cfRule type="cellIs" dxfId="224" priority="150" stopIfTrue="1" operator="equal">
      <formula>"Pass"</formula>
    </cfRule>
  </conditionalFormatting>
  <conditionalFormatting sqref="L124">
    <cfRule type="cellIs" dxfId="223" priority="147" stopIfTrue="1" operator="equal">
      <formula>"Fail"</formula>
    </cfRule>
    <cfRule type="cellIs" dxfId="222" priority="148" stopIfTrue="1" operator="equal">
      <formula>"Pass"</formula>
    </cfRule>
  </conditionalFormatting>
  <conditionalFormatting sqref="L127">
    <cfRule type="cellIs" dxfId="221" priority="145" stopIfTrue="1" operator="equal">
      <formula>"Fail"</formula>
    </cfRule>
    <cfRule type="cellIs" dxfId="220" priority="146" stopIfTrue="1" operator="equal">
      <formula>"Pass"</formula>
    </cfRule>
  </conditionalFormatting>
  <conditionalFormatting sqref="K124">
    <cfRule type="cellIs" dxfId="219" priority="143" stopIfTrue="1" operator="equal">
      <formula>"Fail"</formula>
    </cfRule>
    <cfRule type="cellIs" dxfId="218" priority="144" stopIfTrue="1" operator="equal">
      <formula>"Pass"</formula>
    </cfRule>
  </conditionalFormatting>
  <conditionalFormatting sqref="K127">
    <cfRule type="cellIs" dxfId="217" priority="141" stopIfTrue="1" operator="equal">
      <formula>"Fail"</formula>
    </cfRule>
    <cfRule type="cellIs" dxfId="216" priority="142" stopIfTrue="1" operator="equal">
      <formula>"Pass"</formula>
    </cfRule>
  </conditionalFormatting>
  <conditionalFormatting sqref="R187:S187 R190:S190 R193:S193 R196:S196 R111:S111 R114:S114 R95:S95 R98:S98 R101:S101 R104:S104 R117:S117 R120:S120 R9">
    <cfRule type="cellIs" dxfId="215" priority="139" stopIfTrue="1" operator="equal">
      <formula>"Fail"</formula>
    </cfRule>
    <cfRule type="cellIs" dxfId="214" priority="140" stopIfTrue="1" operator="equal">
      <formula>"Pass"</formula>
    </cfRule>
  </conditionalFormatting>
  <conditionalFormatting sqref="R246:S246 R249:S249 R261:S261 R264:S264 R267:S267 R279:S279 R336:S336 R339:S339">
    <cfRule type="cellIs" dxfId="213" priority="137" stopIfTrue="1" operator="equal">
      <formula>"Fail"</formula>
    </cfRule>
    <cfRule type="cellIs" dxfId="212" priority="138" stopIfTrue="1" operator="equal">
      <formula>"Pass"</formula>
    </cfRule>
  </conditionalFormatting>
  <conditionalFormatting sqref="R252:S252">
    <cfRule type="cellIs" dxfId="211" priority="135" stopIfTrue="1" operator="equal">
      <formula>"Fail"</formula>
    </cfRule>
    <cfRule type="cellIs" dxfId="210" priority="136" stopIfTrue="1" operator="equal">
      <formula>"Pass"</formula>
    </cfRule>
  </conditionalFormatting>
  <conditionalFormatting sqref="R255:S255">
    <cfRule type="cellIs" dxfId="209" priority="133" stopIfTrue="1" operator="equal">
      <formula>"Fail"</formula>
    </cfRule>
    <cfRule type="cellIs" dxfId="208" priority="134" stopIfTrue="1" operator="equal">
      <formula>"Pass"</formula>
    </cfRule>
  </conditionalFormatting>
  <conditionalFormatting sqref="R270:S270">
    <cfRule type="cellIs" dxfId="207" priority="131" stopIfTrue="1" operator="equal">
      <formula>"Fail"</formula>
    </cfRule>
    <cfRule type="cellIs" dxfId="206" priority="132" stopIfTrue="1" operator="equal">
      <formula>"Pass"</formula>
    </cfRule>
  </conditionalFormatting>
  <conditionalFormatting sqref="R273:S273">
    <cfRule type="cellIs" dxfId="205" priority="129" stopIfTrue="1" operator="equal">
      <formula>"Fail"</formula>
    </cfRule>
    <cfRule type="cellIs" dxfId="204" priority="130" stopIfTrue="1" operator="equal">
      <formula>"Pass"</formula>
    </cfRule>
  </conditionalFormatting>
  <conditionalFormatting sqref="R282:S282">
    <cfRule type="cellIs" dxfId="203" priority="127" stopIfTrue="1" operator="equal">
      <formula>"Fail"</formula>
    </cfRule>
    <cfRule type="cellIs" dxfId="202" priority="128" stopIfTrue="1" operator="equal">
      <formula>"Pass"</formula>
    </cfRule>
  </conditionalFormatting>
  <conditionalFormatting sqref="R285:S285">
    <cfRule type="cellIs" dxfId="201" priority="125" stopIfTrue="1" operator="equal">
      <formula>"Fail"</formula>
    </cfRule>
    <cfRule type="cellIs" dxfId="200" priority="126" stopIfTrue="1" operator="equal">
      <formula>"Pass"</formula>
    </cfRule>
  </conditionalFormatting>
  <conditionalFormatting sqref="R288:S288">
    <cfRule type="cellIs" dxfId="199" priority="123" stopIfTrue="1" operator="equal">
      <formula>"Fail"</formula>
    </cfRule>
    <cfRule type="cellIs" dxfId="198" priority="124" stopIfTrue="1" operator="equal">
      <formula>"Pass"</formula>
    </cfRule>
  </conditionalFormatting>
  <conditionalFormatting sqref="R291:S291">
    <cfRule type="cellIs" dxfId="197" priority="121" stopIfTrue="1" operator="equal">
      <formula>"Fail"</formula>
    </cfRule>
    <cfRule type="cellIs" dxfId="196" priority="122" stopIfTrue="1" operator="equal">
      <formula>"Pass"</formula>
    </cfRule>
  </conditionalFormatting>
  <conditionalFormatting sqref="R297:S297">
    <cfRule type="cellIs" dxfId="195" priority="119" stopIfTrue="1" operator="equal">
      <formula>"Fail"</formula>
    </cfRule>
    <cfRule type="cellIs" dxfId="194" priority="120" stopIfTrue="1" operator="equal">
      <formula>"Pass"</formula>
    </cfRule>
  </conditionalFormatting>
  <conditionalFormatting sqref="R300:S300">
    <cfRule type="cellIs" dxfId="193" priority="117" stopIfTrue="1" operator="equal">
      <formula>"Fail"</formula>
    </cfRule>
    <cfRule type="cellIs" dxfId="192" priority="118" stopIfTrue="1" operator="equal">
      <formula>"Pass"</formula>
    </cfRule>
  </conditionalFormatting>
  <conditionalFormatting sqref="R303:S303">
    <cfRule type="cellIs" dxfId="191" priority="115" stopIfTrue="1" operator="equal">
      <formula>"Fail"</formula>
    </cfRule>
    <cfRule type="cellIs" dxfId="190" priority="116" stopIfTrue="1" operator="equal">
      <formula>"Pass"</formula>
    </cfRule>
  </conditionalFormatting>
  <conditionalFormatting sqref="R306:S306">
    <cfRule type="cellIs" dxfId="189" priority="113" stopIfTrue="1" operator="equal">
      <formula>"Fail"</formula>
    </cfRule>
    <cfRule type="cellIs" dxfId="188" priority="114" stopIfTrue="1" operator="equal">
      <formula>"Pass"</formula>
    </cfRule>
  </conditionalFormatting>
  <conditionalFormatting sqref="R309:S309">
    <cfRule type="cellIs" dxfId="187" priority="111" stopIfTrue="1" operator="equal">
      <formula>"Fail"</formula>
    </cfRule>
    <cfRule type="cellIs" dxfId="186" priority="112" stopIfTrue="1" operator="equal">
      <formula>"Pass"</formula>
    </cfRule>
  </conditionalFormatting>
  <conditionalFormatting sqref="R315:S315">
    <cfRule type="cellIs" dxfId="185" priority="109" stopIfTrue="1" operator="equal">
      <formula>"Fail"</formula>
    </cfRule>
    <cfRule type="cellIs" dxfId="184" priority="110" stopIfTrue="1" operator="equal">
      <formula>"Pass"</formula>
    </cfRule>
  </conditionalFormatting>
  <conditionalFormatting sqref="R342:S342">
    <cfRule type="cellIs" dxfId="183" priority="107" stopIfTrue="1" operator="equal">
      <formula>"Fail"</formula>
    </cfRule>
    <cfRule type="cellIs" dxfId="182" priority="108" stopIfTrue="1" operator="equal">
      <formula>"Pass"</formula>
    </cfRule>
  </conditionalFormatting>
  <conditionalFormatting sqref="R345:S345">
    <cfRule type="cellIs" dxfId="181" priority="105" stopIfTrue="1" operator="equal">
      <formula>"Fail"</formula>
    </cfRule>
    <cfRule type="cellIs" dxfId="180" priority="106" stopIfTrue="1" operator="equal">
      <formula>"Pass"</formula>
    </cfRule>
  </conditionalFormatting>
  <conditionalFormatting sqref="R107:S107">
    <cfRule type="cellIs" dxfId="179" priority="103" stopIfTrue="1" operator="equal">
      <formula>"Fail"</formula>
    </cfRule>
    <cfRule type="cellIs" dxfId="178" priority="104" stopIfTrue="1" operator="equal">
      <formula>"Pass"</formula>
    </cfRule>
  </conditionalFormatting>
  <conditionalFormatting sqref="R199:S199">
    <cfRule type="cellIs" dxfId="177" priority="101" stopIfTrue="1" operator="equal">
      <formula>"Fail"</formula>
    </cfRule>
    <cfRule type="cellIs" dxfId="176" priority="102" stopIfTrue="1" operator="equal">
      <formula>"Pass"</formula>
    </cfRule>
  </conditionalFormatting>
  <conditionalFormatting sqref="R258:S258">
    <cfRule type="cellIs" dxfId="175" priority="99" stopIfTrue="1" operator="equal">
      <formula>"Fail"</formula>
    </cfRule>
    <cfRule type="cellIs" dxfId="174" priority="100" stopIfTrue="1" operator="equal">
      <formula>"Pass"</formula>
    </cfRule>
  </conditionalFormatting>
  <conditionalFormatting sqref="R276:S276">
    <cfRule type="cellIs" dxfId="173" priority="97" stopIfTrue="1" operator="equal">
      <formula>"Fail"</formula>
    </cfRule>
    <cfRule type="cellIs" dxfId="172" priority="98" stopIfTrue="1" operator="equal">
      <formula>"Pass"</formula>
    </cfRule>
  </conditionalFormatting>
  <conditionalFormatting sqref="R294:S294">
    <cfRule type="cellIs" dxfId="171" priority="95" stopIfTrue="1" operator="equal">
      <formula>"Fail"</formula>
    </cfRule>
    <cfRule type="cellIs" dxfId="170" priority="96" stopIfTrue="1" operator="equal">
      <formula>"Pass"</formula>
    </cfRule>
  </conditionalFormatting>
  <conditionalFormatting sqref="R348:S348">
    <cfRule type="cellIs" dxfId="169" priority="93" stopIfTrue="1" operator="equal">
      <formula>"Fail"</formula>
    </cfRule>
    <cfRule type="cellIs" dxfId="168" priority="94" stopIfTrue="1" operator="equal">
      <formula>"Pass"</formula>
    </cfRule>
  </conditionalFormatting>
  <conditionalFormatting sqref="R312:S312">
    <cfRule type="cellIs" dxfId="167" priority="91" stopIfTrue="1" operator="equal">
      <formula>"Fail"</formula>
    </cfRule>
    <cfRule type="cellIs" dxfId="166" priority="92" stopIfTrue="1" operator="equal">
      <formula>"Pass"</formula>
    </cfRule>
  </conditionalFormatting>
  <conditionalFormatting sqref="R318:S318">
    <cfRule type="cellIs" dxfId="165" priority="89" stopIfTrue="1" operator="equal">
      <formula>"Fail"</formula>
    </cfRule>
    <cfRule type="cellIs" dxfId="164" priority="90" stopIfTrue="1" operator="equal">
      <formula>"Pass"</formula>
    </cfRule>
  </conditionalFormatting>
  <conditionalFormatting sqref="R321:S321">
    <cfRule type="cellIs" dxfId="163" priority="87" stopIfTrue="1" operator="equal">
      <formula>"Fail"</formula>
    </cfRule>
    <cfRule type="cellIs" dxfId="162" priority="88" stopIfTrue="1" operator="equal">
      <formula>"Pass"</formula>
    </cfRule>
  </conditionalFormatting>
  <conditionalFormatting sqref="R324:S324">
    <cfRule type="cellIs" dxfId="161" priority="85" stopIfTrue="1" operator="equal">
      <formula>"Fail"</formula>
    </cfRule>
    <cfRule type="cellIs" dxfId="160" priority="86" stopIfTrue="1" operator="equal">
      <formula>"Pass"</formula>
    </cfRule>
  </conditionalFormatting>
  <conditionalFormatting sqref="R327:S327">
    <cfRule type="cellIs" dxfId="159" priority="83" stopIfTrue="1" operator="equal">
      <formula>"Fail"</formula>
    </cfRule>
    <cfRule type="cellIs" dxfId="158" priority="84" stopIfTrue="1" operator="equal">
      <formula>"Pass"</formula>
    </cfRule>
  </conditionalFormatting>
  <conditionalFormatting sqref="R333:S333">
    <cfRule type="cellIs" dxfId="157" priority="81" stopIfTrue="1" operator="equal">
      <formula>"Fail"</formula>
    </cfRule>
    <cfRule type="cellIs" dxfId="156" priority="82" stopIfTrue="1" operator="equal">
      <formula>"Pass"</formula>
    </cfRule>
  </conditionalFormatting>
  <conditionalFormatting sqref="R330:S330">
    <cfRule type="cellIs" dxfId="155" priority="79" stopIfTrue="1" operator="equal">
      <formula>"Fail"</formula>
    </cfRule>
    <cfRule type="cellIs" dxfId="154" priority="80" stopIfTrue="1" operator="equal">
      <formula>"Pass"</formula>
    </cfRule>
  </conditionalFormatting>
  <conditionalFormatting sqref="S124">
    <cfRule type="cellIs" dxfId="153" priority="77" stopIfTrue="1" operator="equal">
      <formula>"Fail"</formula>
    </cfRule>
    <cfRule type="cellIs" dxfId="152" priority="78" stopIfTrue="1" operator="equal">
      <formula>"Pass"</formula>
    </cfRule>
  </conditionalFormatting>
  <conditionalFormatting sqref="S127">
    <cfRule type="cellIs" dxfId="151" priority="75" stopIfTrue="1" operator="equal">
      <formula>"Fail"</formula>
    </cfRule>
    <cfRule type="cellIs" dxfId="150" priority="76" stopIfTrue="1" operator="equal">
      <formula>"Pass"</formula>
    </cfRule>
  </conditionalFormatting>
  <conditionalFormatting sqref="R124">
    <cfRule type="cellIs" dxfId="149" priority="73" stopIfTrue="1" operator="equal">
      <formula>"Fail"</formula>
    </cfRule>
    <cfRule type="cellIs" dxfId="148" priority="74" stopIfTrue="1" operator="equal">
      <formula>"Pass"</formula>
    </cfRule>
  </conditionalFormatting>
  <conditionalFormatting sqref="R127">
    <cfRule type="cellIs" dxfId="147" priority="71" stopIfTrue="1" operator="equal">
      <formula>"Fail"</formula>
    </cfRule>
    <cfRule type="cellIs" dxfId="146" priority="72" stopIfTrue="1" operator="equal">
      <formula>"Pass"</formula>
    </cfRule>
  </conditionalFormatting>
  <conditionalFormatting sqref="Y187:Z187 Y190:Z190 Y193:Z193 Y196:Z196 Y111:Z111 Y114:Z114 Y95:Z95 Y98:Z98 Y101:Z101 Y104:Z104 Y117:Z117 Y120:Z120 Y9">
    <cfRule type="cellIs" dxfId="145" priority="69" stopIfTrue="1" operator="equal">
      <formula>"Fail"</formula>
    </cfRule>
    <cfRule type="cellIs" dxfId="144" priority="70" stopIfTrue="1" operator="equal">
      <formula>"Pass"</formula>
    </cfRule>
  </conditionalFormatting>
  <conditionalFormatting sqref="Y246:Z246 Y249:Z249 Y261:Z261 Y264:Z264 Y267:Z267 Y279:Z279 Y336:Z336 Y339:Z339">
    <cfRule type="cellIs" dxfId="143" priority="67" stopIfTrue="1" operator="equal">
      <formula>"Fail"</formula>
    </cfRule>
    <cfRule type="cellIs" dxfId="142" priority="68" stopIfTrue="1" operator="equal">
      <formula>"Pass"</formula>
    </cfRule>
  </conditionalFormatting>
  <conditionalFormatting sqref="Y252:Z252">
    <cfRule type="cellIs" dxfId="141" priority="65" stopIfTrue="1" operator="equal">
      <formula>"Fail"</formula>
    </cfRule>
    <cfRule type="cellIs" dxfId="140" priority="66" stopIfTrue="1" operator="equal">
      <formula>"Pass"</formula>
    </cfRule>
  </conditionalFormatting>
  <conditionalFormatting sqref="Y255:Z255">
    <cfRule type="cellIs" dxfId="139" priority="63" stopIfTrue="1" operator="equal">
      <formula>"Fail"</formula>
    </cfRule>
    <cfRule type="cellIs" dxfId="138" priority="64" stopIfTrue="1" operator="equal">
      <formula>"Pass"</formula>
    </cfRule>
  </conditionalFormatting>
  <conditionalFormatting sqref="Y270:Z270">
    <cfRule type="cellIs" dxfId="137" priority="61" stopIfTrue="1" operator="equal">
      <formula>"Fail"</formula>
    </cfRule>
    <cfRule type="cellIs" dxfId="136" priority="62" stopIfTrue="1" operator="equal">
      <formula>"Pass"</formula>
    </cfRule>
  </conditionalFormatting>
  <conditionalFormatting sqref="Y273:Z273">
    <cfRule type="cellIs" dxfId="135" priority="59" stopIfTrue="1" operator="equal">
      <formula>"Fail"</formula>
    </cfRule>
    <cfRule type="cellIs" dxfId="134" priority="60" stopIfTrue="1" operator="equal">
      <formula>"Pass"</formula>
    </cfRule>
  </conditionalFormatting>
  <conditionalFormatting sqref="Y282:Z282">
    <cfRule type="cellIs" dxfId="133" priority="57" stopIfTrue="1" operator="equal">
      <formula>"Fail"</formula>
    </cfRule>
    <cfRule type="cellIs" dxfId="132" priority="58" stopIfTrue="1" operator="equal">
      <formula>"Pass"</formula>
    </cfRule>
  </conditionalFormatting>
  <conditionalFormatting sqref="Y285:Z285">
    <cfRule type="cellIs" dxfId="131" priority="55" stopIfTrue="1" operator="equal">
      <formula>"Fail"</formula>
    </cfRule>
    <cfRule type="cellIs" dxfId="130" priority="56" stopIfTrue="1" operator="equal">
      <formula>"Pass"</formula>
    </cfRule>
  </conditionalFormatting>
  <conditionalFormatting sqref="Y288:Z288">
    <cfRule type="cellIs" dxfId="129" priority="53" stopIfTrue="1" operator="equal">
      <formula>"Fail"</formula>
    </cfRule>
    <cfRule type="cellIs" dxfId="128" priority="54" stopIfTrue="1" operator="equal">
      <formula>"Pass"</formula>
    </cfRule>
  </conditionalFormatting>
  <conditionalFormatting sqref="Y291:Z291">
    <cfRule type="cellIs" dxfId="127" priority="51" stopIfTrue="1" operator="equal">
      <formula>"Fail"</formula>
    </cfRule>
    <cfRule type="cellIs" dxfId="126" priority="52" stopIfTrue="1" operator="equal">
      <formula>"Pass"</formula>
    </cfRule>
  </conditionalFormatting>
  <conditionalFormatting sqref="Y297:Z297">
    <cfRule type="cellIs" dxfId="125" priority="49" stopIfTrue="1" operator="equal">
      <formula>"Fail"</formula>
    </cfRule>
    <cfRule type="cellIs" dxfId="124" priority="50" stopIfTrue="1" operator="equal">
      <formula>"Pass"</formula>
    </cfRule>
  </conditionalFormatting>
  <conditionalFormatting sqref="Y300:Z300">
    <cfRule type="cellIs" dxfId="123" priority="47" stopIfTrue="1" operator="equal">
      <formula>"Fail"</formula>
    </cfRule>
    <cfRule type="cellIs" dxfId="122" priority="48" stopIfTrue="1" operator="equal">
      <formula>"Pass"</formula>
    </cfRule>
  </conditionalFormatting>
  <conditionalFormatting sqref="Y303:Z303">
    <cfRule type="cellIs" dxfId="121" priority="45" stopIfTrue="1" operator="equal">
      <formula>"Fail"</formula>
    </cfRule>
    <cfRule type="cellIs" dxfId="120" priority="46" stopIfTrue="1" operator="equal">
      <formula>"Pass"</formula>
    </cfRule>
  </conditionalFormatting>
  <conditionalFormatting sqref="Y306:Z306">
    <cfRule type="cellIs" dxfId="119" priority="43" stopIfTrue="1" operator="equal">
      <formula>"Fail"</formula>
    </cfRule>
    <cfRule type="cellIs" dxfId="118" priority="44" stopIfTrue="1" operator="equal">
      <formula>"Pass"</formula>
    </cfRule>
  </conditionalFormatting>
  <conditionalFormatting sqref="Y309:Z309">
    <cfRule type="cellIs" dxfId="117" priority="41" stopIfTrue="1" operator="equal">
      <formula>"Fail"</formula>
    </cfRule>
    <cfRule type="cellIs" dxfId="116" priority="42" stopIfTrue="1" operator="equal">
      <formula>"Pass"</formula>
    </cfRule>
  </conditionalFormatting>
  <conditionalFormatting sqref="Y315:Z315">
    <cfRule type="cellIs" dxfId="115" priority="39" stopIfTrue="1" operator="equal">
      <formula>"Fail"</formula>
    </cfRule>
    <cfRule type="cellIs" dxfId="114" priority="40" stopIfTrue="1" operator="equal">
      <formula>"Pass"</formula>
    </cfRule>
  </conditionalFormatting>
  <conditionalFormatting sqref="Y342:Z342">
    <cfRule type="cellIs" dxfId="113" priority="37" stopIfTrue="1" operator="equal">
      <formula>"Fail"</formula>
    </cfRule>
    <cfRule type="cellIs" dxfId="112" priority="38" stopIfTrue="1" operator="equal">
      <formula>"Pass"</formula>
    </cfRule>
  </conditionalFormatting>
  <conditionalFormatting sqref="Y345:Z345">
    <cfRule type="cellIs" dxfId="111" priority="35" stopIfTrue="1" operator="equal">
      <formula>"Fail"</formula>
    </cfRule>
    <cfRule type="cellIs" dxfId="110" priority="36" stopIfTrue="1" operator="equal">
      <formula>"Pass"</formula>
    </cfRule>
  </conditionalFormatting>
  <conditionalFormatting sqref="Y107:Z107">
    <cfRule type="cellIs" dxfId="109" priority="33" stopIfTrue="1" operator="equal">
      <formula>"Fail"</formula>
    </cfRule>
    <cfRule type="cellIs" dxfId="108" priority="34" stopIfTrue="1" operator="equal">
      <formula>"Pass"</formula>
    </cfRule>
  </conditionalFormatting>
  <conditionalFormatting sqref="Y199:Z199">
    <cfRule type="cellIs" dxfId="107" priority="31" stopIfTrue="1" operator="equal">
      <formula>"Fail"</formula>
    </cfRule>
    <cfRule type="cellIs" dxfId="106" priority="32" stopIfTrue="1" operator="equal">
      <formula>"Pass"</formula>
    </cfRule>
  </conditionalFormatting>
  <conditionalFormatting sqref="Y258:Z258">
    <cfRule type="cellIs" dxfId="105" priority="29" stopIfTrue="1" operator="equal">
      <formula>"Fail"</formula>
    </cfRule>
    <cfRule type="cellIs" dxfId="104" priority="30" stopIfTrue="1" operator="equal">
      <formula>"Pass"</formula>
    </cfRule>
  </conditionalFormatting>
  <conditionalFormatting sqref="Y276:Z276">
    <cfRule type="cellIs" dxfId="103" priority="27" stopIfTrue="1" operator="equal">
      <formula>"Fail"</formula>
    </cfRule>
    <cfRule type="cellIs" dxfId="102" priority="28" stopIfTrue="1" operator="equal">
      <formula>"Pass"</formula>
    </cfRule>
  </conditionalFormatting>
  <conditionalFormatting sqref="Y294:Z294">
    <cfRule type="cellIs" dxfId="101" priority="25" stopIfTrue="1" operator="equal">
      <formula>"Fail"</formula>
    </cfRule>
    <cfRule type="cellIs" dxfId="100" priority="26" stopIfTrue="1" operator="equal">
      <formula>"Pass"</formula>
    </cfRule>
  </conditionalFormatting>
  <conditionalFormatting sqref="Y348:Z348">
    <cfRule type="cellIs" dxfId="99" priority="23" stopIfTrue="1" operator="equal">
      <formula>"Fail"</formula>
    </cfRule>
    <cfRule type="cellIs" dxfId="98" priority="24" stopIfTrue="1" operator="equal">
      <formula>"Pass"</formula>
    </cfRule>
  </conditionalFormatting>
  <conditionalFormatting sqref="Y312:Z312">
    <cfRule type="cellIs" dxfId="97" priority="21" stopIfTrue="1" operator="equal">
      <formula>"Fail"</formula>
    </cfRule>
    <cfRule type="cellIs" dxfId="96" priority="22" stopIfTrue="1" operator="equal">
      <formula>"Pass"</formula>
    </cfRule>
  </conditionalFormatting>
  <conditionalFormatting sqref="Y318:Z318">
    <cfRule type="cellIs" dxfId="95" priority="19" stopIfTrue="1" operator="equal">
      <formula>"Fail"</formula>
    </cfRule>
    <cfRule type="cellIs" dxfId="94" priority="20" stopIfTrue="1" operator="equal">
      <formula>"Pass"</formula>
    </cfRule>
  </conditionalFormatting>
  <conditionalFormatting sqref="Y321:Z321">
    <cfRule type="cellIs" dxfId="93" priority="17" stopIfTrue="1" operator="equal">
      <formula>"Fail"</formula>
    </cfRule>
    <cfRule type="cellIs" dxfId="92" priority="18" stopIfTrue="1" operator="equal">
      <formula>"Pass"</formula>
    </cfRule>
  </conditionalFormatting>
  <conditionalFormatting sqref="Y324:Z324">
    <cfRule type="cellIs" dxfId="91" priority="15" stopIfTrue="1" operator="equal">
      <formula>"Fail"</formula>
    </cfRule>
    <cfRule type="cellIs" dxfId="90" priority="16" stopIfTrue="1" operator="equal">
      <formula>"Pass"</formula>
    </cfRule>
  </conditionalFormatting>
  <conditionalFormatting sqref="Y327:Z327">
    <cfRule type="cellIs" dxfId="89" priority="13" stopIfTrue="1" operator="equal">
      <formula>"Fail"</formula>
    </cfRule>
    <cfRule type="cellIs" dxfId="88" priority="14" stopIfTrue="1" operator="equal">
      <formula>"Pass"</formula>
    </cfRule>
  </conditionalFormatting>
  <conditionalFormatting sqref="Y333:Z333">
    <cfRule type="cellIs" dxfId="87" priority="11" stopIfTrue="1" operator="equal">
      <formula>"Fail"</formula>
    </cfRule>
    <cfRule type="cellIs" dxfId="86" priority="12" stopIfTrue="1" operator="equal">
      <formula>"Pass"</formula>
    </cfRule>
  </conditionalFormatting>
  <conditionalFormatting sqref="Y330:Z330">
    <cfRule type="cellIs" dxfId="85" priority="9" stopIfTrue="1" operator="equal">
      <formula>"Fail"</formula>
    </cfRule>
    <cfRule type="cellIs" dxfId="84" priority="10" stopIfTrue="1" operator="equal">
      <formula>"Pass"</formula>
    </cfRule>
  </conditionalFormatting>
  <conditionalFormatting sqref="Z124">
    <cfRule type="cellIs" dxfId="83" priority="7" stopIfTrue="1" operator="equal">
      <formula>"Fail"</formula>
    </cfRule>
    <cfRule type="cellIs" dxfId="82" priority="8" stopIfTrue="1" operator="equal">
      <formula>"Pass"</formula>
    </cfRule>
  </conditionalFormatting>
  <conditionalFormatting sqref="Z127">
    <cfRule type="cellIs" dxfId="81" priority="5" stopIfTrue="1" operator="equal">
      <formula>"Fail"</formula>
    </cfRule>
    <cfRule type="cellIs" dxfId="80" priority="6" stopIfTrue="1" operator="equal">
      <formula>"Pass"</formula>
    </cfRule>
  </conditionalFormatting>
  <conditionalFormatting sqref="Y124">
    <cfRule type="cellIs" dxfId="79" priority="3" stopIfTrue="1" operator="equal">
      <formula>"Fail"</formula>
    </cfRule>
    <cfRule type="cellIs" dxfId="78" priority="4" stopIfTrue="1" operator="equal">
      <formula>"Pass"</formula>
    </cfRule>
  </conditionalFormatting>
  <conditionalFormatting sqref="Y127">
    <cfRule type="cellIs" dxfId="77" priority="1" stopIfTrue="1" operator="equal">
      <formula>"Fail"</formula>
    </cfRule>
    <cfRule type="cellIs" dxfId="76" priority="2" stopIfTrue="1" operator="equal">
      <formula>"Pass"</formula>
    </cfRule>
  </conditionalFormatting>
  <dataValidations count="4">
    <dataValidation type="custom" allowBlank="1" showErrorMessage="1" errorTitle="Invalid Value" error="This cell must contain a number with no more than 8 character(s) and 5 decimal(s) of precision." sqref="C407:E411">
      <formula1>AND(AND(AND(LEN(C407)&lt;=9,LEN(C407)-FIND(".",C407&amp;".")&lt;=5),FIND(".",C407&amp;".")-1&lt;=3), ISNUMBER(C407))</formula1>
    </dataValidation>
    <dataValidation type="textLength" allowBlank="1" showErrorMessage="1" errorTitle="Exceeded number of characters" error="This cell must contain a maximum of 100 character(s) only." sqref="B407:B411">
      <formula1>0</formula1>
      <formula2>100</formula2>
    </dataValidation>
    <dataValidation type="custom" showErrorMessage="1" errorTitle="Invalid Value" error="This cell must contain a number with no more than a total of 9 whole number(s) and 2 decimal(s) of precision." sqref="D6:D8 D11:D15 D17:D19 D26:D35 D41:D43 H62 H64:H66 D76 D81 D83 D85:D88 D93:E94 D96:E97 D99:E100 D102:E103 D105:E106 D108:E110 D112:E113 D115:E116 D118:E119 D122:E123 D125:E126 D129:E130 D134:D135 D137:D143 D145:D146 D148:D153 D156:D160 D168:D175 D185:E186 D188:E189 D191:E192 D194:E195 D197:E198 D200:E201 D203:E209 D215:D218 D220:D222 D228:D230 D244:E245 D247:E248 D250:E251 D253:E254 D256:E257 D259:E260 D262:E263 D265:E266 D268:E269 D271:E272 D274:E275 D277:E278 D280:E281 D283:E284 D286:E287 D289:E290 D292:E293 D295:E296 D298:E299 D301:E302 D304:E305 D307:E308 D310:E311 D313:E314 D316:E317 D319:E320 D322:E323 D325:E326 D328:E329 D331:E332 D334:E335 D337:E338 D340:E341 D343:E344 D346:E347 D349:E349 D351:E386 K6:K8 K11:K15 K17:K19 R6:R8 R11:R15 R17:R19 K26:K35 R26:R35 K41:K43 R41:R43 O62 O64:O66 V62 V64:V66 K76 R76 R81 R83 R85:R88 K81 K83 K85:K88 K93:L94 R93:S94 K96:L97 K99:L100 K102:L103 K105:L106 K108:L110 K112:L113 R96:S97 R99:S100 R102:S103 R105:S106 R108:S110 R112:S113 R115:S116 R118:S119 R122:S123 R125:S126 R129:S130 K129:L130 K115:L116 K118:L119 K122:L123 K125:L126 K134:K135 R134:R135 K137:K143 K145:K146 R148:R153 R137:R143 R145:R146 K148:K153 K156:K160 R156:R160 K168:K175 R168:R175 K185:L186 K188:L189 K191:L192 K194:L195 K197:L198 K200:L201 K203:L209 R185:S186 R188:S189 R191:S192 R194:S195 R197:S198 R200:S201 R203:S209 K215:K218 K220:K222 K228:K230 R214:R218 R220:R222 R228:R230 K244:L245 R244:S245 R247:S248 R250:S251 R253:S254 R256:S257 R259:S260 K247:L248 K250:L251 K253:L254 K256:L257 K259:L260 K262:L263 K265:L266 R262:S263 K268:L269 K271:L272 R271:S272 R274:S275 R277:S278 R280:S281 R283:S284 R286:S287 R289:S290 R292:S293 K274:L275 K277:L278 K280:L281 K283:L284 K286:L287 K289:L290 K292:L293 K301:L302 K304:L305 K313:L314 K316:L317 R295:S296 R298:S299 R301:S302 R304:S305 R307:S308 R310:S311 R313:S314 R316:S317 R319:S320 K319:L320 K322:L323 K325:L326 K328:L329 K331:L332 K334:L335 K337:L338 K340:L341 R322:S323 R325:S326 R328:S329 R331:S332 R334:S335 R351:S386 K343:L344 K346:L347 K349:L349 R343:S344 R346:S347 R349:S349 K351:L386 R340:S341 R337:S338 K310:L311 K307:L308 K298:L299 K295:L296 R265:S266 R268:S269 Y6:Y8 Y11:Y15 Y17:Y19 Y26:Y35 Y41:Y43 AC62 AC64:AC66 Y76 Y81 Y83 Y85:Y88 Y93:Z94 Y96:Z97 Y99:Z100 Y102:Z103 Y105:Z106 Y108:Z110 Y112:Z113 Y115:Z116 Y118:Z119 Y122:Z123 Y125:Z126 Y129:Z130 Y134:Y135 Y137:Y143 Y145:Y146 Y148:Y153 Y156:Y160 Y168:Y175 Y185:Z186 Y188:Z189 Y191:Z192 Y194:Z195 Y197:Z198 Y200:Z201 Y203:Z209 Y228:Y230 Y215:Y218 Y220:Y222 Y244:Z245 Y247:Z248 Y250:Z251 Y253:Z254 Y256:Z257 Y259:Z260 Y262:Z263 Y265:Z266 Y268:Z269 Y271:Z272 Y274:Z275 Y277:Z278 Y280:Z281 Y283:Z284 Y286:Z287 Y289:Z290 Y292:Z293 Y295:Z296 Y298:Z299 Y301:Z302 Y304:Z305 Y307:Z308 Y310:Z311 Y313:Z314 Y316:Z317 Y319:Z320 Y322:Z323 Y325:Z326 Y328:Z329 Y331:Z332 Y334:Z335 Y337:Z338 Y340:Z341 Y343:Z344 Y346:Z347 Y349:Z349 Y351:Z386">
      <formula1>AND(AND(FIND(".",D6&amp;".")&lt;=10,LEN(D6)-FIND(".",D6&amp;".")&lt;=2),ISNUMBER(D6))</formula1>
    </dataValidation>
    <dataValidation errorTitle="Invalid Value" error="This cell must contain a number with no more than a total of 9 whole number(s) and 2 decimal(s) of precision." sqref="K124 K127:L127 K154 R339:S339 K309:L309 K297:L297 R267:S267 Y219"/>
  </dataValidations>
  <printOptions headings="1"/>
  <pageMargins left="0.19685039370078741" right="0.19685039370078741" top="0.59055118110236227" bottom="0.59055118110236227" header="0.59055118110236227" footer="0.59055118110236227"/>
  <pageSetup paperSize="9" scale="60" fitToHeight="4" orientation="landscape" cellComments="asDisplayed" r:id="rId1"/>
  <headerFooter scaleWithDoc="0" alignWithMargins="0"/>
  <rowBreaks count="9" manualBreakCount="9">
    <brk id="38" max="10" man="1"/>
    <brk id="71" max="10" man="1"/>
    <brk id="89" max="10" man="1"/>
    <brk id="131" max="10" man="1"/>
    <brk id="166" max="10" man="1"/>
    <brk id="210" max="10" man="1"/>
    <brk id="238" max="10" man="1"/>
    <brk id="303" max="10" man="1"/>
    <brk id="395"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E46294"/>
  </sheetPr>
  <dimension ref="A1:H217"/>
  <sheetViews>
    <sheetView zoomScale="75" zoomScaleNormal="75" workbookViewId="0"/>
  </sheetViews>
  <sheetFormatPr defaultColWidth="11.42578125" defaultRowHeight="15" customHeight="1" x14ac:dyDescent="0.2"/>
  <cols>
    <col min="1" max="1" width="60.7109375" style="3" customWidth="1"/>
    <col min="2" max="2" width="10.7109375" style="3" customWidth="1"/>
    <col min="3" max="3" width="12.7109375" style="3" customWidth="1"/>
    <col min="4" max="4" width="17.140625" style="3" customWidth="1"/>
    <col min="5" max="7" width="12.7109375" style="3" customWidth="1"/>
    <col min="8" max="8" width="1.7109375" style="3" customWidth="1"/>
    <col min="9" max="16384" width="11.42578125" style="3"/>
  </cols>
  <sheetData>
    <row r="1" spans="1:8" s="29" customFormat="1" ht="30.2" customHeight="1" x14ac:dyDescent="0.4">
      <c r="A1" s="30" t="s">
        <v>62</v>
      </c>
      <c r="B1" s="27"/>
      <c r="C1" s="27"/>
      <c r="D1" s="27"/>
      <c r="E1" s="27"/>
      <c r="F1" s="27"/>
      <c r="G1" s="27"/>
      <c r="H1" s="28"/>
    </row>
    <row r="2" spans="1:8" s="8" customFormat="1" ht="30.2" customHeight="1" x14ac:dyDescent="0.25">
      <c r="A2" s="20" t="s">
        <v>61</v>
      </c>
      <c r="B2" s="9"/>
      <c r="C2" s="9"/>
      <c r="D2" s="9"/>
      <c r="E2" s="9"/>
      <c r="F2" s="9"/>
      <c r="G2" s="9"/>
      <c r="H2" s="13"/>
    </row>
    <row r="3" spans="1:8" s="46" customFormat="1" ht="15" customHeight="1" x14ac:dyDescent="0.2">
      <c r="A3" s="42"/>
      <c r="B3" s="2"/>
      <c r="C3" s="2"/>
      <c r="D3" s="2"/>
      <c r="E3" s="2"/>
      <c r="F3" s="2"/>
      <c r="G3" s="2"/>
      <c r="H3" s="45"/>
    </row>
    <row r="4" spans="1:8" s="46" customFormat="1" ht="15" customHeight="1" x14ac:dyDescent="0.2">
      <c r="A4" s="40" t="s">
        <v>60</v>
      </c>
      <c r="B4" s="47"/>
      <c r="C4" s="305">
        <v>1</v>
      </c>
      <c r="D4" s="302"/>
      <c r="E4" s="303"/>
      <c r="F4" s="304"/>
      <c r="G4" s="2"/>
      <c r="H4" s="48"/>
    </row>
    <row r="5" spans="1:8" s="46" customFormat="1" ht="15" customHeight="1" x14ac:dyDescent="0.2">
      <c r="A5" s="49"/>
      <c r="B5" s="50"/>
      <c r="C5" s="50"/>
      <c r="D5" s="50"/>
      <c r="E5" s="50"/>
      <c r="F5" s="50"/>
      <c r="G5" s="50"/>
      <c r="H5" s="51"/>
    </row>
    <row r="6" spans="1:8" s="8" customFormat="1" ht="30.2" customHeight="1" x14ac:dyDescent="0.25">
      <c r="A6" s="20" t="s">
        <v>307</v>
      </c>
      <c r="B6" s="9"/>
      <c r="C6" s="9"/>
      <c r="D6" s="7"/>
      <c r="E6" s="9"/>
      <c r="F6" s="9"/>
      <c r="G6" s="9"/>
      <c r="H6" s="13"/>
    </row>
    <row r="7" spans="1:8" s="8" customFormat="1" ht="15" customHeight="1" x14ac:dyDescent="0.25">
      <c r="A7" s="40" t="s">
        <v>309</v>
      </c>
      <c r="B7" s="9"/>
      <c r="C7" s="9"/>
      <c r="D7" s="10"/>
      <c r="E7" s="318" t="e">
        <f>IF(YEAR(Cover!D9)&gt;=2019,1,IF(YEAR(Cover!D9)=2018,0.9,IF(YEAR(Cover!D9)=2017,0.8,IF(YEAR(Cover!D9)=2016,0.7,IF(YEAR(Cover!D9)&lt;=2015,0.6)))))</f>
        <v>#VALUE!</v>
      </c>
      <c r="F7" s="9"/>
      <c r="G7" s="9"/>
      <c r="H7" s="13"/>
    </row>
    <row r="8" spans="1:8" s="8" customFormat="1" ht="30.2" customHeight="1" x14ac:dyDescent="0.25">
      <c r="A8" s="14" t="s">
        <v>308</v>
      </c>
      <c r="B8" s="10"/>
      <c r="C8" s="10"/>
      <c r="D8" s="9"/>
      <c r="E8" s="10"/>
      <c r="F8" s="10"/>
      <c r="G8" s="10"/>
      <c r="H8" s="11"/>
    </row>
    <row r="9" spans="1:8" s="8" customFormat="1" ht="30.2" customHeight="1" x14ac:dyDescent="0.25">
      <c r="A9" s="15" t="s">
        <v>88</v>
      </c>
      <c r="B9" s="7"/>
      <c r="C9" s="7"/>
      <c r="D9" s="7"/>
      <c r="E9" s="7"/>
      <c r="F9" s="7"/>
      <c r="G9" s="7"/>
      <c r="H9" s="16"/>
    </row>
    <row r="10" spans="1:8" s="8" customFormat="1" ht="15" customHeight="1" x14ac:dyDescent="0.25">
      <c r="A10" s="127"/>
      <c r="B10" s="7"/>
      <c r="C10" s="7"/>
      <c r="D10" s="7"/>
      <c r="E10" s="7"/>
      <c r="F10" s="7"/>
      <c r="G10" s="7"/>
      <c r="H10" s="16"/>
    </row>
    <row r="11" spans="1:8" s="8" customFormat="1" ht="15" customHeight="1" x14ac:dyDescent="0.25">
      <c r="A11" s="127"/>
      <c r="B11" s="7"/>
      <c r="C11" s="7"/>
      <c r="D11" s="7"/>
      <c r="E11" s="53" t="s">
        <v>107</v>
      </c>
      <c r="F11" s="7"/>
      <c r="G11" s="7"/>
      <c r="H11" s="16"/>
    </row>
    <row r="12" spans="1:8" s="8" customFormat="1" ht="15" customHeight="1" x14ac:dyDescent="0.25">
      <c r="A12" s="40" t="s">
        <v>124</v>
      </c>
      <c r="B12" s="131"/>
      <c r="C12" s="132"/>
      <c r="D12" s="88"/>
      <c r="E12" s="36"/>
      <c r="F12" s="7"/>
      <c r="G12" s="7"/>
      <c r="H12" s="16"/>
    </row>
    <row r="13" spans="1:8" s="8" customFormat="1" ht="15" customHeight="1" x14ac:dyDescent="0.25">
      <c r="A13" s="44" t="s">
        <v>93</v>
      </c>
      <c r="B13" s="131"/>
      <c r="C13" s="132"/>
      <c r="D13" s="88"/>
      <c r="E13" s="36"/>
      <c r="F13" s="7"/>
      <c r="G13" s="7"/>
      <c r="H13" s="16"/>
    </row>
    <row r="14" spans="1:8" s="8" customFormat="1" ht="15" customHeight="1" x14ac:dyDescent="0.25">
      <c r="A14" s="194" t="s">
        <v>98</v>
      </c>
      <c r="B14" s="131"/>
      <c r="C14" s="132"/>
      <c r="D14" s="88"/>
      <c r="E14" s="193">
        <v>1</v>
      </c>
      <c r="F14" s="7"/>
      <c r="G14" s="7"/>
      <c r="H14" s="16"/>
    </row>
    <row r="15" spans="1:8" s="8" customFormat="1" ht="15" customHeight="1" x14ac:dyDescent="0.25">
      <c r="A15" s="194" t="s">
        <v>99</v>
      </c>
      <c r="B15" s="131"/>
      <c r="C15" s="132"/>
      <c r="D15" s="88"/>
      <c r="E15" s="193">
        <v>1</v>
      </c>
      <c r="F15" s="7"/>
      <c r="G15" s="7"/>
      <c r="H15" s="16"/>
    </row>
    <row r="16" spans="1:8" s="8" customFormat="1" ht="15" customHeight="1" x14ac:dyDescent="0.25">
      <c r="A16" s="194" t="s">
        <v>100</v>
      </c>
      <c r="B16" s="131"/>
      <c r="C16" s="132"/>
      <c r="D16" s="88"/>
      <c r="E16" s="193">
        <v>1</v>
      </c>
      <c r="F16" s="7"/>
      <c r="G16" s="7"/>
      <c r="H16" s="16"/>
    </row>
    <row r="17" spans="1:8" s="8" customFormat="1" ht="15" customHeight="1" x14ac:dyDescent="0.25">
      <c r="A17" s="194" t="s">
        <v>101</v>
      </c>
      <c r="B17" s="131"/>
      <c r="C17" s="132"/>
      <c r="D17" s="88"/>
      <c r="E17" s="193">
        <v>1</v>
      </c>
      <c r="F17" s="7"/>
      <c r="G17" s="7"/>
      <c r="H17" s="16"/>
    </row>
    <row r="18" spans="1:8" s="8" customFormat="1" ht="15" customHeight="1" x14ac:dyDescent="0.25">
      <c r="A18" s="194" t="s">
        <v>223</v>
      </c>
      <c r="B18" s="131"/>
      <c r="C18" s="132"/>
      <c r="D18" s="88"/>
      <c r="E18" s="193">
        <v>1</v>
      </c>
      <c r="F18" s="7"/>
      <c r="G18" s="7"/>
      <c r="H18" s="16"/>
    </row>
    <row r="19" spans="1:8" s="8" customFormat="1" ht="15" customHeight="1" x14ac:dyDescent="0.25">
      <c r="A19" s="44" t="s">
        <v>109</v>
      </c>
      <c r="B19" s="131"/>
      <c r="C19" s="132"/>
      <c r="D19" s="88"/>
      <c r="E19" s="36"/>
      <c r="F19" s="7"/>
      <c r="G19" s="7"/>
      <c r="H19" s="16"/>
    </row>
    <row r="20" spans="1:8" s="8" customFormat="1" ht="30.2" customHeight="1" x14ac:dyDescent="0.25">
      <c r="A20" s="740" t="s">
        <v>110</v>
      </c>
      <c r="B20" s="741"/>
      <c r="C20" s="741"/>
      <c r="D20" s="742"/>
      <c r="E20" s="193">
        <v>1</v>
      </c>
      <c r="F20" s="7"/>
      <c r="G20" s="7"/>
      <c r="H20" s="16"/>
    </row>
    <row r="21" spans="1:8" s="8" customFormat="1" ht="45" customHeight="1" x14ac:dyDescent="0.25">
      <c r="A21" s="740" t="s">
        <v>224</v>
      </c>
      <c r="B21" s="741"/>
      <c r="C21" s="741"/>
      <c r="D21" s="742"/>
      <c r="E21" s="193">
        <v>1</v>
      </c>
      <c r="F21" s="7"/>
      <c r="G21" s="7"/>
      <c r="H21" s="16"/>
    </row>
    <row r="22" spans="1:8" s="8" customFormat="1" ht="15" customHeight="1" x14ac:dyDescent="0.25">
      <c r="A22" s="40" t="s">
        <v>225</v>
      </c>
      <c r="B22" s="131"/>
      <c r="C22" s="132"/>
      <c r="D22" s="88"/>
      <c r="E22" s="36"/>
      <c r="F22" s="7"/>
      <c r="G22" s="7"/>
      <c r="H22" s="16"/>
    </row>
    <row r="23" spans="1:8" s="8" customFormat="1" ht="15" customHeight="1" x14ac:dyDescent="0.25">
      <c r="A23" s="44" t="s">
        <v>116</v>
      </c>
      <c r="B23" s="131"/>
      <c r="C23" s="132"/>
      <c r="D23" s="88"/>
      <c r="E23" s="36"/>
      <c r="F23" s="7"/>
      <c r="G23" s="7"/>
      <c r="H23" s="16"/>
    </row>
    <row r="24" spans="1:8" s="8" customFormat="1" ht="15" customHeight="1" x14ac:dyDescent="0.25">
      <c r="A24" s="194" t="s">
        <v>98</v>
      </c>
      <c r="B24" s="131"/>
      <c r="C24" s="132"/>
      <c r="D24" s="88"/>
      <c r="E24" s="193">
        <v>0.85</v>
      </c>
      <c r="F24" s="7"/>
      <c r="G24" s="7"/>
      <c r="H24" s="16"/>
    </row>
    <row r="25" spans="1:8" s="8" customFormat="1" ht="15" customHeight="1" x14ac:dyDescent="0.25">
      <c r="A25" s="194" t="s">
        <v>99</v>
      </c>
      <c r="B25" s="131"/>
      <c r="C25" s="132"/>
      <c r="D25" s="88"/>
      <c r="E25" s="193">
        <v>0.85</v>
      </c>
      <c r="F25" s="7"/>
      <c r="G25" s="7"/>
      <c r="H25" s="16"/>
    </row>
    <row r="26" spans="1:8" s="8" customFormat="1" ht="15" customHeight="1" x14ac:dyDescent="0.25">
      <c r="A26" s="194" t="s">
        <v>100</v>
      </c>
      <c r="B26" s="131"/>
      <c r="C26" s="132"/>
      <c r="D26" s="88"/>
      <c r="E26" s="193">
        <v>0.85</v>
      </c>
      <c r="F26" s="7"/>
      <c r="G26" s="7"/>
      <c r="H26" s="16"/>
    </row>
    <row r="27" spans="1:8" s="8" customFormat="1" ht="15" customHeight="1" x14ac:dyDescent="0.25">
      <c r="A27" s="194" t="s">
        <v>101</v>
      </c>
      <c r="B27" s="131"/>
      <c r="C27" s="132"/>
      <c r="D27" s="88"/>
      <c r="E27" s="193">
        <v>0.85</v>
      </c>
      <c r="F27" s="7"/>
      <c r="G27" s="7"/>
      <c r="H27" s="16"/>
    </row>
    <row r="28" spans="1:8" s="8" customFormat="1" ht="15" customHeight="1" x14ac:dyDescent="0.25">
      <c r="A28" s="194" t="s">
        <v>117</v>
      </c>
      <c r="B28" s="131"/>
      <c r="C28" s="132"/>
      <c r="D28" s="88"/>
      <c r="E28" s="193">
        <v>0.85</v>
      </c>
      <c r="F28" s="7"/>
      <c r="G28" s="7"/>
      <c r="H28" s="16"/>
    </row>
    <row r="29" spans="1:8" s="8" customFormat="1" ht="15" customHeight="1" x14ac:dyDescent="0.25">
      <c r="A29" s="44" t="s">
        <v>118</v>
      </c>
      <c r="B29" s="131"/>
      <c r="C29" s="132"/>
      <c r="D29" s="88"/>
      <c r="E29" s="193">
        <v>0.85</v>
      </c>
      <c r="F29" s="7"/>
      <c r="G29" s="7"/>
      <c r="H29" s="16"/>
    </row>
    <row r="30" spans="1:8" s="8" customFormat="1" ht="15" customHeight="1" x14ac:dyDescent="0.25">
      <c r="A30" s="227" t="s">
        <v>119</v>
      </c>
      <c r="B30" s="131"/>
      <c r="C30" s="132"/>
      <c r="D30" s="88"/>
      <c r="E30" s="193">
        <v>0.85</v>
      </c>
      <c r="F30" s="7"/>
      <c r="G30" s="7"/>
      <c r="H30" s="16"/>
    </row>
    <row r="31" spans="1:8" s="8" customFormat="1" ht="15" customHeight="1" x14ac:dyDescent="0.25">
      <c r="A31" s="227" t="s">
        <v>257</v>
      </c>
      <c r="B31" s="131"/>
      <c r="C31" s="132"/>
      <c r="D31" s="88"/>
      <c r="E31" s="193">
        <v>0.85</v>
      </c>
      <c r="F31" s="7"/>
      <c r="G31" s="7"/>
      <c r="H31" s="16"/>
    </row>
    <row r="32" spans="1:8" s="8" customFormat="1" ht="15" customHeight="1" x14ac:dyDescent="0.25">
      <c r="A32" s="227" t="s">
        <v>289</v>
      </c>
      <c r="B32" s="131"/>
      <c r="C32" s="132"/>
      <c r="D32" s="88"/>
      <c r="E32" s="193">
        <v>0.85</v>
      </c>
      <c r="F32" s="7"/>
      <c r="G32" s="7"/>
      <c r="H32" s="16"/>
    </row>
    <row r="33" spans="1:8" s="8" customFormat="1" ht="15" customHeight="1" x14ac:dyDescent="0.25">
      <c r="A33" s="227" t="s">
        <v>290</v>
      </c>
      <c r="B33" s="131"/>
      <c r="C33" s="132"/>
      <c r="D33" s="88"/>
      <c r="E33" s="193">
        <v>0.85</v>
      </c>
      <c r="F33" s="7"/>
      <c r="G33" s="7"/>
      <c r="H33" s="16"/>
    </row>
    <row r="34" spans="1:8" s="8" customFormat="1" ht="15" customHeight="1" x14ac:dyDescent="0.25">
      <c r="A34" s="250" t="s">
        <v>291</v>
      </c>
      <c r="B34" s="131"/>
      <c r="C34" s="132"/>
      <c r="D34" s="88"/>
      <c r="E34" s="193" t="e">
        <f>IF(YEAR(Cover!D9)&gt;=2019,0,IF(YEAR(Cover!D9)=2018,0.2,IF(YEAR(Cover!D9)=2017,0.4,IF(YEAR(Cover!D9)=2016,0.6,IF(YEAR(Cover!D9)=2015,0.8,IF(YEAR(Cover!D9)&lt;=2014,1))))))</f>
        <v>#VALUE!</v>
      </c>
      <c r="F34" s="7"/>
      <c r="G34" s="7"/>
      <c r="H34" s="16"/>
    </row>
    <row r="35" spans="1:8" s="8" customFormat="1" ht="15" customHeight="1" x14ac:dyDescent="0.25">
      <c r="A35" s="227" t="s">
        <v>157</v>
      </c>
      <c r="B35" s="131"/>
      <c r="C35" s="132"/>
      <c r="D35" s="88"/>
      <c r="E35" s="193">
        <v>0.85</v>
      </c>
      <c r="F35" s="7"/>
      <c r="G35" s="7"/>
      <c r="H35" s="16"/>
    </row>
    <row r="36" spans="1:8" s="8" customFormat="1" ht="15" customHeight="1" x14ac:dyDescent="0.25">
      <c r="A36" s="228" t="s">
        <v>226</v>
      </c>
      <c r="B36" s="131"/>
      <c r="C36" s="132"/>
      <c r="D36" s="88"/>
      <c r="E36" s="36"/>
      <c r="F36" s="7"/>
      <c r="G36" s="7"/>
      <c r="H36" s="16"/>
    </row>
    <row r="37" spans="1:8" s="8" customFormat="1" ht="15" customHeight="1" x14ac:dyDescent="0.25">
      <c r="A37" s="229" t="s">
        <v>255</v>
      </c>
      <c r="B37" s="131"/>
      <c r="C37" s="132"/>
      <c r="D37" s="88"/>
      <c r="E37" s="193">
        <v>0.85</v>
      </c>
      <c r="F37" s="7"/>
      <c r="G37" s="7"/>
      <c r="H37" s="16"/>
    </row>
    <row r="38" spans="1:8" s="8" customFormat="1" ht="15" customHeight="1" x14ac:dyDescent="0.25">
      <c r="A38" s="229" t="s">
        <v>254</v>
      </c>
      <c r="B38" s="131"/>
      <c r="C38" s="132"/>
      <c r="D38" s="88"/>
      <c r="E38" s="193">
        <v>0.8</v>
      </c>
      <c r="F38" s="7"/>
      <c r="G38" s="7"/>
      <c r="H38" s="16"/>
    </row>
    <row r="39" spans="1:8" s="466" customFormat="1" ht="15" customHeight="1" x14ac:dyDescent="0.25">
      <c r="A39" s="227" t="s">
        <v>342</v>
      </c>
      <c r="B39" s="131"/>
      <c r="C39" s="131"/>
      <c r="D39" s="88"/>
      <c r="E39" s="193">
        <v>0.5</v>
      </c>
      <c r="F39" s="464"/>
      <c r="G39" s="464"/>
      <c r="H39" s="465"/>
    </row>
    <row r="40" spans="1:8" s="466" customFormat="1" ht="15" customHeight="1" x14ac:dyDescent="0.25">
      <c r="A40" s="44" t="s">
        <v>227</v>
      </c>
      <c r="B40" s="131"/>
      <c r="C40" s="131"/>
      <c r="D40" s="88"/>
      <c r="E40" s="193" t="s">
        <v>256</v>
      </c>
      <c r="F40" s="464"/>
      <c r="G40" s="464"/>
      <c r="H40" s="465"/>
    </row>
    <row r="41" spans="1:8" s="466" customFormat="1" ht="15" customHeight="1" x14ac:dyDescent="0.25">
      <c r="A41" s="44" t="s">
        <v>161</v>
      </c>
      <c r="B41" s="131"/>
      <c r="C41" s="131"/>
      <c r="D41" s="88"/>
      <c r="E41" s="193">
        <v>0.85</v>
      </c>
      <c r="F41" s="464"/>
      <c r="G41" s="464"/>
      <c r="H41" s="465"/>
    </row>
    <row r="42" spans="1:8" s="466" customFormat="1" ht="15" customHeight="1" x14ac:dyDescent="0.25">
      <c r="A42" s="44" t="s">
        <v>343</v>
      </c>
      <c r="B42" s="131"/>
      <c r="C42" s="131"/>
      <c r="D42" s="88"/>
      <c r="E42" s="193">
        <v>0.8</v>
      </c>
      <c r="F42" s="464"/>
      <c r="G42" s="464"/>
      <c r="H42" s="465"/>
    </row>
    <row r="43" spans="1:8" s="466" customFormat="1" ht="15" customHeight="1" x14ac:dyDescent="0.25">
      <c r="A43" s="44" t="s">
        <v>344</v>
      </c>
      <c r="B43" s="131"/>
      <c r="C43" s="131"/>
      <c r="D43" s="88"/>
      <c r="E43" s="193">
        <v>0.5</v>
      </c>
      <c r="F43" s="464"/>
      <c r="G43" s="464"/>
      <c r="H43" s="465"/>
    </row>
    <row r="44" spans="1:8" s="8" customFormat="1" ht="15" customHeight="1" x14ac:dyDescent="0.25">
      <c r="A44" s="127"/>
      <c r="B44" s="7"/>
      <c r="C44" s="7"/>
      <c r="D44" s="7"/>
      <c r="E44" s="7"/>
      <c r="F44" s="7"/>
      <c r="G44" s="7"/>
      <c r="H44" s="16"/>
    </row>
    <row r="45" spans="1:8" customFormat="1" ht="30.2" customHeight="1" x14ac:dyDescent="0.25">
      <c r="A45" s="15" t="s">
        <v>85</v>
      </c>
      <c r="B45" s="37"/>
      <c r="C45" s="38"/>
      <c r="D45" s="38"/>
      <c r="E45" s="39"/>
      <c r="F45" s="18"/>
      <c r="G45" s="18"/>
      <c r="H45" s="21"/>
    </row>
    <row r="46" spans="1:8" s="46" customFormat="1" ht="15" customHeight="1" x14ac:dyDescent="0.2">
      <c r="A46" s="87"/>
      <c r="B46" s="52"/>
      <c r="C46" s="52"/>
      <c r="D46" s="52"/>
      <c r="E46" s="52"/>
      <c r="F46" s="52"/>
      <c r="G46" s="52"/>
      <c r="H46" s="45"/>
    </row>
    <row r="47" spans="1:8" s="46" customFormat="1" ht="15" customHeight="1" x14ac:dyDescent="0.2">
      <c r="A47" s="87"/>
      <c r="B47" s="52"/>
      <c r="C47" s="2"/>
      <c r="D47" s="52"/>
      <c r="E47" s="53" t="s">
        <v>107</v>
      </c>
      <c r="F47" s="52"/>
      <c r="G47" s="52"/>
      <c r="H47" s="45"/>
    </row>
    <row r="48" spans="1:8" s="46" customFormat="1" ht="15" customHeight="1" x14ac:dyDescent="0.2">
      <c r="A48" s="41" t="s">
        <v>20</v>
      </c>
      <c r="B48" s="131"/>
      <c r="C48" s="132"/>
      <c r="D48" s="88"/>
      <c r="E48" s="147">
        <v>1</v>
      </c>
      <c r="F48" s="52"/>
      <c r="G48" s="52"/>
      <c r="H48" s="45"/>
    </row>
    <row r="49" spans="1:8" s="46" customFormat="1" ht="15" customHeight="1" x14ac:dyDescent="0.2">
      <c r="A49" s="41" t="s">
        <v>228</v>
      </c>
      <c r="B49" s="131"/>
      <c r="C49" s="132"/>
      <c r="D49" s="88"/>
      <c r="E49" s="36"/>
      <c r="F49" s="52"/>
      <c r="G49" s="52"/>
      <c r="H49" s="45"/>
    </row>
    <row r="50" spans="1:8" s="46" customFormat="1" ht="15" customHeight="1" x14ac:dyDescent="0.2">
      <c r="A50" s="44" t="s">
        <v>124</v>
      </c>
      <c r="B50" s="131"/>
      <c r="C50" s="132"/>
      <c r="D50" s="88"/>
      <c r="E50" s="147">
        <v>1</v>
      </c>
      <c r="F50" s="52"/>
      <c r="G50" s="52"/>
      <c r="H50" s="45"/>
    </row>
    <row r="51" spans="1:8" s="46" customFormat="1" ht="15" customHeight="1" x14ac:dyDescent="0.2">
      <c r="A51" s="44" t="s">
        <v>125</v>
      </c>
      <c r="B51" s="131"/>
      <c r="C51" s="132"/>
      <c r="D51" s="88"/>
      <c r="E51" s="147">
        <v>1</v>
      </c>
      <c r="F51" s="52"/>
      <c r="G51" s="52"/>
      <c r="H51" s="45"/>
    </row>
    <row r="52" spans="1:8" s="46" customFormat="1" ht="15" customHeight="1" x14ac:dyDescent="0.2">
      <c r="A52" s="41" t="s">
        <v>21</v>
      </c>
      <c r="B52" s="131"/>
      <c r="C52" s="132"/>
      <c r="D52" s="88"/>
      <c r="E52" s="147">
        <v>1</v>
      </c>
      <c r="F52" s="52"/>
      <c r="G52" s="52"/>
      <c r="H52" s="45"/>
    </row>
    <row r="53" spans="1:8" customFormat="1" ht="45" customHeight="1" x14ac:dyDescent="0.25">
      <c r="A53" s="15" t="s">
        <v>86</v>
      </c>
      <c r="B53" s="37"/>
      <c r="C53" s="38"/>
      <c r="D53" s="38"/>
      <c r="E53" s="39"/>
      <c r="F53" s="18"/>
      <c r="G53" s="18"/>
      <c r="H53" s="21"/>
    </row>
    <row r="54" spans="1:8" customFormat="1" ht="15" customHeight="1" x14ac:dyDescent="0.25">
      <c r="A54" s="15"/>
      <c r="B54" s="37"/>
      <c r="C54" s="38"/>
      <c r="D54" s="38"/>
      <c r="E54" s="39"/>
      <c r="F54" s="18"/>
      <c r="G54" s="18"/>
      <c r="H54" s="21"/>
    </row>
    <row r="55" spans="1:8" s="46" customFormat="1" ht="60" customHeight="1" x14ac:dyDescent="0.2">
      <c r="A55" s="87"/>
      <c r="B55" s="52"/>
      <c r="C55" s="2"/>
      <c r="D55" s="2"/>
      <c r="E55" s="53" t="s">
        <v>26</v>
      </c>
      <c r="F55" s="53" t="s">
        <v>27</v>
      </c>
      <c r="G55" s="52"/>
      <c r="H55" s="45"/>
    </row>
    <row r="56" spans="1:8" s="46" customFormat="1" ht="15" customHeight="1" x14ac:dyDescent="0.2">
      <c r="A56" s="148" t="s">
        <v>131</v>
      </c>
      <c r="B56" s="174"/>
      <c r="C56" s="175"/>
      <c r="D56" s="176"/>
      <c r="E56" s="147">
        <v>0.1</v>
      </c>
      <c r="F56" s="147">
        <v>0.1</v>
      </c>
      <c r="G56" s="52"/>
      <c r="H56" s="45"/>
    </row>
    <row r="57" spans="1:8" s="46" customFormat="1" ht="15" customHeight="1" x14ac:dyDescent="0.2">
      <c r="A57" s="148" t="s">
        <v>132</v>
      </c>
      <c r="B57" s="177"/>
      <c r="C57" s="178"/>
      <c r="D57" s="179"/>
      <c r="E57" s="147">
        <v>0.1</v>
      </c>
      <c r="F57" s="147">
        <v>0.1</v>
      </c>
      <c r="G57" s="52"/>
      <c r="H57" s="45"/>
    </row>
    <row r="58" spans="1:8" s="46" customFormat="1" ht="15" customHeight="1" x14ac:dyDescent="0.2">
      <c r="A58" s="148" t="s">
        <v>133</v>
      </c>
      <c r="B58" s="180"/>
      <c r="C58" s="181"/>
      <c r="D58" s="182"/>
      <c r="E58" s="147">
        <v>0.1</v>
      </c>
      <c r="F58" s="147">
        <v>0.1</v>
      </c>
      <c r="G58" s="52"/>
      <c r="H58" s="45"/>
    </row>
    <row r="59" spans="1:8" s="46" customFormat="1" ht="15" customHeight="1" x14ac:dyDescent="0.2">
      <c r="A59" s="41" t="s">
        <v>28</v>
      </c>
      <c r="B59" s="133"/>
      <c r="C59" s="132"/>
      <c r="D59" s="47"/>
      <c r="E59" s="147">
        <v>0</v>
      </c>
      <c r="F59" s="147">
        <v>0</v>
      </c>
      <c r="G59" s="52"/>
      <c r="H59" s="45"/>
    </row>
    <row r="60" spans="1:8" customFormat="1" ht="45" customHeight="1" x14ac:dyDescent="0.25">
      <c r="A60" s="15" t="s">
        <v>283</v>
      </c>
      <c r="B60" s="37"/>
      <c r="C60" s="38"/>
      <c r="D60" s="38"/>
      <c r="E60" s="39"/>
      <c r="F60" s="18"/>
      <c r="G60" s="18"/>
      <c r="H60" s="21"/>
    </row>
    <row r="61" spans="1:8" s="46" customFormat="1" ht="15" customHeight="1" x14ac:dyDescent="0.2">
      <c r="A61" s="87"/>
      <c r="B61" s="52"/>
      <c r="C61" s="52"/>
      <c r="D61" s="52"/>
      <c r="E61" s="52"/>
      <c r="F61" s="52"/>
      <c r="G61" s="52"/>
      <c r="H61" s="45"/>
    </row>
    <row r="62" spans="1:8" s="46" customFormat="1" ht="15" customHeight="1" x14ac:dyDescent="0.2">
      <c r="A62" s="87"/>
      <c r="B62" s="52"/>
      <c r="C62" s="52"/>
      <c r="D62" s="2"/>
      <c r="E62" s="53" t="s">
        <v>107</v>
      </c>
      <c r="F62" s="52"/>
      <c r="G62" s="52"/>
      <c r="H62" s="45"/>
    </row>
    <row r="63" spans="1:8" s="46" customFormat="1" ht="15" customHeight="1" x14ac:dyDescent="0.2">
      <c r="A63" s="225" t="s">
        <v>286</v>
      </c>
      <c r="B63" s="197"/>
      <c r="C63" s="197"/>
      <c r="D63" s="47"/>
      <c r="E63" s="147">
        <v>0</v>
      </c>
      <c r="F63" s="52"/>
      <c r="G63" s="52"/>
      <c r="H63" s="45"/>
    </row>
    <row r="64" spans="1:8" s="46" customFormat="1" ht="15" customHeight="1" x14ac:dyDescent="0.2">
      <c r="A64" s="226" t="s">
        <v>284</v>
      </c>
      <c r="B64" s="131"/>
      <c r="C64" s="131"/>
      <c r="D64" s="47"/>
      <c r="E64" s="147">
        <v>0.15</v>
      </c>
      <c r="F64" s="52"/>
      <c r="G64" s="52"/>
      <c r="H64" s="45"/>
    </row>
    <row r="65" spans="1:8" s="46" customFormat="1" ht="15" customHeight="1" x14ac:dyDescent="0.2">
      <c r="A65" s="225" t="s">
        <v>285</v>
      </c>
      <c r="B65" s="197"/>
      <c r="C65" s="197"/>
      <c r="D65" s="198"/>
      <c r="E65" s="147">
        <v>0.15</v>
      </c>
      <c r="F65" s="52"/>
      <c r="G65" s="52"/>
      <c r="H65" s="45"/>
    </row>
    <row r="66" spans="1:8" s="46" customFormat="1" ht="15" customHeight="1" x14ac:dyDescent="0.2">
      <c r="A66" s="225" t="s">
        <v>355</v>
      </c>
      <c r="B66" s="197"/>
      <c r="C66" s="197"/>
      <c r="D66" s="198"/>
      <c r="E66" s="147">
        <v>0.2</v>
      </c>
      <c r="F66" s="52"/>
      <c r="G66" s="52"/>
      <c r="H66" s="45"/>
    </row>
    <row r="67" spans="1:8" s="46" customFormat="1" ht="15" customHeight="1" x14ac:dyDescent="0.2">
      <c r="A67" s="225" t="s">
        <v>356</v>
      </c>
      <c r="B67" s="197"/>
      <c r="C67" s="197"/>
      <c r="D67" s="198"/>
      <c r="E67" s="147">
        <v>0.5</v>
      </c>
      <c r="F67" s="52"/>
      <c r="G67" s="52"/>
      <c r="H67" s="45"/>
    </row>
    <row r="68" spans="1:8" s="46" customFormat="1" ht="15" customHeight="1" x14ac:dyDescent="0.2">
      <c r="A68" s="196" t="s">
        <v>462</v>
      </c>
      <c r="B68" s="131"/>
      <c r="C68" s="131"/>
      <c r="D68" s="47"/>
      <c r="E68" s="147">
        <v>0.25</v>
      </c>
      <c r="F68" s="52"/>
      <c r="G68" s="52"/>
      <c r="H68" s="45"/>
    </row>
    <row r="69" spans="1:8" s="46" customFormat="1" ht="15" customHeight="1" x14ac:dyDescent="0.2">
      <c r="A69" s="196" t="s">
        <v>174</v>
      </c>
      <c r="B69" s="131"/>
      <c r="C69" s="131"/>
      <c r="D69" s="47"/>
      <c r="E69" s="147">
        <v>1</v>
      </c>
      <c r="F69" s="52"/>
      <c r="G69" s="52"/>
      <c r="H69" s="45"/>
    </row>
    <row r="70" spans="1:8" customFormat="1" ht="45" customHeight="1" x14ac:dyDescent="0.25">
      <c r="A70" s="15" t="s">
        <v>425</v>
      </c>
      <c r="B70" s="37"/>
      <c r="C70" s="38"/>
      <c r="D70" s="38"/>
      <c r="E70" s="39"/>
      <c r="F70" s="18"/>
      <c r="G70" s="18"/>
      <c r="H70" s="21"/>
    </row>
    <row r="71" spans="1:8" s="46" customFormat="1" ht="15" customHeight="1" x14ac:dyDescent="0.2">
      <c r="A71" s="87"/>
      <c r="B71" s="52"/>
      <c r="C71" s="52"/>
      <c r="D71" s="52"/>
      <c r="E71" s="52"/>
      <c r="F71" s="52"/>
      <c r="G71" s="52"/>
      <c r="H71" s="45"/>
    </row>
    <row r="72" spans="1:8" s="46" customFormat="1" ht="15" customHeight="1" x14ac:dyDescent="0.2">
      <c r="A72" s="87"/>
      <c r="B72" s="52"/>
      <c r="C72" s="52"/>
      <c r="D72" s="2"/>
      <c r="E72" s="53" t="s">
        <v>107</v>
      </c>
      <c r="F72" s="52"/>
      <c r="G72" s="52"/>
      <c r="H72" s="45"/>
    </row>
    <row r="73" spans="1:8" s="46" customFormat="1" ht="15" customHeight="1" x14ac:dyDescent="0.2">
      <c r="A73" s="225" t="s">
        <v>186</v>
      </c>
      <c r="B73" s="197"/>
      <c r="C73" s="197"/>
      <c r="D73" s="47"/>
      <c r="E73" s="147">
        <v>0.1</v>
      </c>
      <c r="F73" s="52"/>
      <c r="G73" s="52"/>
      <c r="H73" s="45"/>
    </row>
    <row r="74" spans="1:8" s="46" customFormat="1" ht="15" customHeight="1" x14ac:dyDescent="0.2">
      <c r="A74" s="226" t="s">
        <v>96</v>
      </c>
      <c r="B74" s="131"/>
      <c r="C74" s="131"/>
      <c r="D74" s="47"/>
      <c r="E74" s="147">
        <v>0</v>
      </c>
      <c r="F74" s="52"/>
      <c r="G74" s="52"/>
      <c r="H74" s="45"/>
    </row>
    <row r="75" spans="1:8" s="46" customFormat="1" ht="15" customHeight="1" x14ac:dyDescent="0.2">
      <c r="A75" s="225" t="s">
        <v>187</v>
      </c>
      <c r="B75" s="197"/>
      <c r="C75" s="197"/>
      <c r="D75" s="198"/>
      <c r="E75" s="147">
        <v>0.03</v>
      </c>
      <c r="F75" s="52"/>
      <c r="G75" s="52"/>
      <c r="H75" s="45"/>
    </row>
    <row r="76" spans="1:8" s="46" customFormat="1" ht="15" customHeight="1" x14ac:dyDescent="0.2">
      <c r="A76" s="225" t="s">
        <v>188</v>
      </c>
      <c r="B76" s="197"/>
      <c r="C76" s="197"/>
      <c r="D76" s="198"/>
      <c r="E76" s="147">
        <v>0.1</v>
      </c>
      <c r="F76" s="52"/>
      <c r="G76" s="52"/>
      <c r="H76" s="45"/>
    </row>
    <row r="77" spans="1:8" s="46" customFormat="1" ht="15" customHeight="1" x14ac:dyDescent="0.2">
      <c r="A77" s="130" t="s">
        <v>10</v>
      </c>
      <c r="B77" s="131"/>
      <c r="C77" s="131"/>
      <c r="D77" s="47"/>
      <c r="E77" s="129"/>
      <c r="F77" s="52"/>
      <c r="G77" s="52"/>
      <c r="H77" s="45"/>
    </row>
    <row r="78" spans="1:8" s="46" customFormat="1" ht="15" customHeight="1" x14ac:dyDescent="0.2">
      <c r="A78" s="195" t="s">
        <v>11</v>
      </c>
      <c r="B78" s="131"/>
      <c r="C78" s="131"/>
      <c r="D78" s="47"/>
      <c r="E78" s="147">
        <v>0.1</v>
      </c>
      <c r="F78" s="52"/>
      <c r="G78" s="52"/>
      <c r="H78" s="45"/>
    </row>
    <row r="79" spans="1:8" s="46" customFormat="1" ht="15" customHeight="1" x14ac:dyDescent="0.2">
      <c r="A79" s="195" t="s">
        <v>12</v>
      </c>
      <c r="B79" s="131"/>
      <c r="C79" s="131"/>
      <c r="D79" s="47"/>
      <c r="E79" s="147">
        <v>0.1</v>
      </c>
      <c r="F79" s="52"/>
      <c r="G79" s="52"/>
      <c r="H79" s="45"/>
    </row>
    <row r="80" spans="1:8" s="46" customFormat="1" ht="15" customHeight="1" x14ac:dyDescent="0.2">
      <c r="A80" s="195" t="s">
        <v>141</v>
      </c>
      <c r="B80" s="131"/>
      <c r="C80" s="131"/>
      <c r="D80" s="47"/>
      <c r="E80" s="147">
        <v>0.1</v>
      </c>
      <c r="F80" s="52"/>
      <c r="G80" s="52"/>
      <c r="H80" s="45"/>
    </row>
    <row r="81" spans="1:8" s="46" customFormat="1" ht="15" customHeight="1" x14ac:dyDescent="0.2">
      <c r="A81" s="195" t="s">
        <v>13</v>
      </c>
      <c r="B81" s="131"/>
      <c r="C81" s="131"/>
      <c r="D81" s="47"/>
      <c r="E81" s="147">
        <v>0.1</v>
      </c>
      <c r="F81" s="52"/>
      <c r="G81" s="52"/>
      <c r="H81" s="45"/>
    </row>
    <row r="82" spans="1:8" s="46" customFormat="1" ht="15" customHeight="1" x14ac:dyDescent="0.2">
      <c r="A82" s="130" t="s">
        <v>14</v>
      </c>
      <c r="B82" s="131"/>
      <c r="C82" s="131"/>
      <c r="D82" s="47"/>
      <c r="E82" s="147">
        <v>0.1</v>
      </c>
      <c r="F82" s="52"/>
      <c r="G82" s="52"/>
      <c r="H82" s="45"/>
    </row>
    <row r="83" spans="1:8" s="46" customFormat="1" ht="15" customHeight="1" x14ac:dyDescent="0.2">
      <c r="A83" s="196" t="s">
        <v>189</v>
      </c>
      <c r="B83" s="131"/>
      <c r="C83" s="131"/>
      <c r="D83" s="47"/>
      <c r="E83" s="147">
        <v>0.5</v>
      </c>
      <c r="F83" s="52"/>
      <c r="G83" s="52"/>
      <c r="H83" s="45"/>
    </row>
    <row r="84" spans="1:8" customFormat="1" ht="45" customHeight="1" x14ac:dyDescent="0.25">
      <c r="A84" s="15" t="s">
        <v>87</v>
      </c>
      <c r="B84" s="37"/>
      <c r="C84" s="38"/>
      <c r="D84" s="38"/>
      <c r="E84" s="39"/>
      <c r="F84" s="18"/>
      <c r="G84" s="18"/>
      <c r="H84" s="21"/>
    </row>
    <row r="85" spans="1:8" s="46" customFormat="1" ht="15" customHeight="1" x14ac:dyDescent="0.2">
      <c r="A85" s="87"/>
      <c r="B85" s="52"/>
      <c r="C85" s="52"/>
      <c r="D85" s="52"/>
      <c r="E85" s="52"/>
      <c r="F85" s="52"/>
      <c r="G85" s="52"/>
      <c r="H85" s="45"/>
    </row>
    <row r="86" spans="1:8" s="46" customFormat="1" ht="15" customHeight="1" x14ac:dyDescent="0.2">
      <c r="A86" s="87"/>
      <c r="B86" s="52"/>
      <c r="C86" s="52"/>
      <c r="D86" s="2"/>
      <c r="E86" s="53" t="s">
        <v>107</v>
      </c>
      <c r="F86" s="52"/>
      <c r="G86" s="52"/>
      <c r="H86" s="45"/>
    </row>
    <row r="87" spans="1:8" s="46" customFormat="1" ht="15" customHeight="1" x14ac:dyDescent="0.2">
      <c r="A87" s="130" t="s">
        <v>35</v>
      </c>
      <c r="B87" s="131"/>
      <c r="C87" s="131"/>
      <c r="D87" s="47"/>
      <c r="E87" s="147">
        <v>0</v>
      </c>
      <c r="F87" s="52"/>
      <c r="G87" s="52"/>
      <c r="H87" s="45"/>
    </row>
    <row r="88" spans="1:8" s="46" customFormat="1" ht="15" customHeight="1" x14ac:dyDescent="0.2">
      <c r="A88" s="87"/>
      <c r="B88" s="52"/>
      <c r="C88" s="52"/>
      <c r="D88" s="52"/>
      <c r="E88" s="52"/>
      <c r="F88" s="52"/>
      <c r="G88" s="52"/>
      <c r="H88" s="45"/>
    </row>
    <row r="89" spans="1:8" s="46" customFormat="1" ht="15" customHeight="1" x14ac:dyDescent="0.2">
      <c r="A89" s="306"/>
      <c r="B89" s="306"/>
      <c r="C89" s="306"/>
      <c r="D89" s="306"/>
      <c r="E89" s="52"/>
      <c r="F89" s="52"/>
      <c r="G89" s="52"/>
      <c r="H89" s="45"/>
    </row>
    <row r="90" spans="1:8" s="46" customFormat="1" ht="30.2" customHeight="1" x14ac:dyDescent="0.25">
      <c r="A90" s="14" t="s">
        <v>310</v>
      </c>
      <c r="B90" s="10"/>
      <c r="C90" s="10"/>
      <c r="D90" s="10"/>
      <c r="E90" s="10"/>
      <c r="F90" s="10"/>
      <c r="G90" s="10"/>
      <c r="H90" s="11"/>
    </row>
    <row r="91" spans="1:8" s="46" customFormat="1" ht="15" customHeight="1" x14ac:dyDescent="0.25">
      <c r="A91" s="307" t="s">
        <v>311</v>
      </c>
      <c r="B91" s="306"/>
      <c r="C91" s="306"/>
      <c r="D91" s="306"/>
      <c r="E91" s="52"/>
      <c r="F91" s="52"/>
      <c r="G91" s="52"/>
      <c r="H91" s="45"/>
    </row>
    <row r="92" spans="1:8" s="46" customFormat="1" ht="15" customHeight="1" x14ac:dyDescent="0.25">
      <c r="A92" s="307" t="s">
        <v>263</v>
      </c>
      <c r="B92" s="308"/>
      <c r="C92" s="306"/>
      <c r="D92" s="306"/>
      <c r="E92" s="52"/>
      <c r="F92" s="52"/>
      <c r="G92" s="52"/>
      <c r="H92" s="45"/>
    </row>
    <row r="93" spans="1:8" s="46" customFormat="1" ht="15" customHeight="1" x14ac:dyDescent="0.25">
      <c r="A93" s="309" t="s">
        <v>426</v>
      </c>
      <c r="B93" s="308"/>
      <c r="C93" s="306"/>
      <c r="D93" s="306"/>
      <c r="E93" s="52"/>
      <c r="F93" s="52"/>
      <c r="G93" s="52"/>
      <c r="H93" s="45"/>
    </row>
    <row r="94" spans="1:8" s="46" customFormat="1" ht="15" customHeight="1" x14ac:dyDescent="0.25">
      <c r="A94" s="309" t="s">
        <v>266</v>
      </c>
      <c r="B94" s="308"/>
      <c r="C94" s="306"/>
      <c r="D94" s="306"/>
      <c r="E94" s="52"/>
      <c r="F94" s="52"/>
      <c r="G94" s="52"/>
      <c r="H94" s="45"/>
    </row>
    <row r="95" spans="1:8" s="46" customFormat="1" ht="15" customHeight="1" x14ac:dyDescent="0.25">
      <c r="A95" s="309" t="s">
        <v>404</v>
      </c>
      <c r="B95" s="308"/>
      <c r="C95" s="306"/>
      <c r="D95" s="306"/>
      <c r="E95" s="52"/>
      <c r="F95" s="52"/>
      <c r="G95" s="52"/>
      <c r="H95" s="45"/>
    </row>
    <row r="96" spans="1:8" s="46" customFormat="1" ht="15" customHeight="1" x14ac:dyDescent="0.2">
      <c r="A96" s="308"/>
      <c r="B96" s="308"/>
      <c r="C96" s="306"/>
      <c r="D96" s="306"/>
      <c r="E96" s="52"/>
      <c r="F96" s="52"/>
      <c r="G96" s="52"/>
      <c r="H96" s="45"/>
    </row>
    <row r="97" spans="1:8" s="46" customFormat="1" ht="15" customHeight="1" x14ac:dyDescent="0.25">
      <c r="A97" s="309" t="s">
        <v>312</v>
      </c>
      <c r="B97" s="308"/>
      <c r="C97" s="306"/>
      <c r="D97" s="306"/>
      <c r="E97" s="52"/>
      <c r="F97" s="52"/>
      <c r="G97" s="52"/>
      <c r="H97" s="45"/>
    </row>
    <row r="98" spans="1:8" s="46" customFormat="1" ht="15" customHeight="1" x14ac:dyDescent="0.25">
      <c r="A98" s="307" t="s">
        <v>262</v>
      </c>
      <c r="C98" s="306"/>
      <c r="D98" s="306"/>
      <c r="E98" s="52"/>
      <c r="F98" s="52"/>
      <c r="G98" s="52"/>
      <c r="H98" s="45"/>
    </row>
    <row r="99" spans="1:8" s="46" customFormat="1" ht="15" customHeight="1" x14ac:dyDescent="0.2">
      <c r="A99" s="312" t="s">
        <v>474</v>
      </c>
      <c r="C99" s="306"/>
      <c r="D99" s="306"/>
      <c r="E99" s="52"/>
      <c r="F99" s="52"/>
      <c r="G99" s="52"/>
      <c r="H99" s="45"/>
    </row>
    <row r="100" spans="1:8" s="46" customFormat="1" ht="15" customHeight="1" x14ac:dyDescent="0.2">
      <c r="A100" s="312" t="s">
        <v>475</v>
      </c>
      <c r="C100" s="306"/>
      <c r="D100" s="306"/>
      <c r="E100" s="52"/>
      <c r="F100" s="52"/>
      <c r="G100" s="52"/>
      <c r="H100" s="45"/>
    </row>
    <row r="101" spans="1:8" s="46" customFormat="1" ht="15" customHeight="1" x14ac:dyDescent="0.2">
      <c r="A101" s="312" t="s">
        <v>476</v>
      </c>
      <c r="C101" s="306"/>
      <c r="D101" s="306"/>
      <c r="E101" s="52"/>
      <c r="F101" s="52"/>
      <c r="G101" s="52"/>
      <c r="H101" s="45"/>
    </row>
    <row r="102" spans="1:8" s="46" customFormat="1" ht="15" customHeight="1" x14ac:dyDescent="0.2">
      <c r="A102" s="312" t="s">
        <v>477</v>
      </c>
      <c r="C102" s="306"/>
      <c r="D102" s="306"/>
      <c r="E102" s="52"/>
      <c r="F102" s="52"/>
      <c r="G102" s="52"/>
      <c r="H102" s="45"/>
    </row>
    <row r="103" spans="1:8" s="46" customFormat="1" ht="15" customHeight="1" x14ac:dyDescent="0.2">
      <c r="A103" s="312" t="s">
        <v>478</v>
      </c>
      <c r="C103" s="306"/>
      <c r="D103" s="306"/>
      <c r="E103" s="52"/>
      <c r="F103" s="52"/>
      <c r="G103" s="52"/>
      <c r="H103" s="45"/>
    </row>
    <row r="104" spans="1:8" s="46" customFormat="1" ht="15" customHeight="1" x14ac:dyDescent="0.2">
      <c r="A104" s="312" t="s">
        <v>479</v>
      </c>
      <c r="C104" s="306"/>
      <c r="D104" s="306"/>
      <c r="E104" s="52"/>
      <c r="F104" s="52"/>
      <c r="G104" s="52"/>
      <c r="H104" s="45"/>
    </row>
    <row r="105" spans="1:8" s="46" customFormat="1" ht="15" customHeight="1" x14ac:dyDescent="0.2">
      <c r="A105" s="312" t="s">
        <v>480</v>
      </c>
      <c r="C105" s="306"/>
      <c r="D105" s="306"/>
      <c r="E105" s="52"/>
      <c r="F105" s="52"/>
      <c r="G105" s="52"/>
      <c r="H105" s="45"/>
    </row>
    <row r="106" spans="1:8" s="46" customFormat="1" ht="15" customHeight="1" x14ac:dyDescent="0.2">
      <c r="A106" s="312" t="s">
        <v>520</v>
      </c>
      <c r="C106" s="306"/>
      <c r="D106" s="306"/>
      <c r="E106" s="52"/>
      <c r="F106" s="52"/>
      <c r="G106" s="52"/>
      <c r="H106" s="45"/>
    </row>
    <row r="107" spans="1:8" s="46" customFormat="1" ht="15" customHeight="1" x14ac:dyDescent="0.2">
      <c r="A107" s="312" t="s">
        <v>481</v>
      </c>
      <c r="C107" s="306"/>
      <c r="D107" s="306"/>
      <c r="E107" s="52"/>
      <c r="F107" s="52"/>
      <c r="G107" s="52"/>
      <c r="H107" s="45"/>
    </row>
    <row r="108" spans="1:8" s="46" customFormat="1" ht="15" customHeight="1" x14ac:dyDescent="0.2">
      <c r="A108" s="312" t="s">
        <v>482</v>
      </c>
      <c r="C108" s="306"/>
      <c r="D108" s="306"/>
      <c r="E108" s="52"/>
      <c r="F108" s="52"/>
      <c r="G108" s="52"/>
      <c r="H108" s="45"/>
    </row>
    <row r="109" spans="1:8" s="46" customFormat="1" ht="15" customHeight="1" x14ac:dyDescent="0.2">
      <c r="A109" s="312" t="s">
        <v>483</v>
      </c>
      <c r="C109" s="306"/>
      <c r="D109" s="306"/>
      <c r="E109" s="52"/>
      <c r="F109" s="52"/>
      <c r="G109" s="52"/>
      <c r="H109" s="45"/>
    </row>
    <row r="110" spans="1:8" s="46" customFormat="1" ht="15" customHeight="1" x14ac:dyDescent="0.2">
      <c r="A110" s="312" t="s">
        <v>484</v>
      </c>
      <c r="C110" s="306"/>
      <c r="D110" s="306"/>
      <c r="E110" s="52"/>
      <c r="F110" s="52"/>
      <c r="G110" s="52"/>
      <c r="H110" s="45"/>
    </row>
    <row r="111" spans="1:8" s="46" customFormat="1" ht="15" customHeight="1" x14ac:dyDescent="0.2">
      <c r="A111" s="312" t="s">
        <v>485</v>
      </c>
      <c r="C111" s="306"/>
      <c r="D111" s="306"/>
      <c r="E111" s="52"/>
      <c r="F111" s="52"/>
      <c r="G111" s="52"/>
      <c r="H111" s="45"/>
    </row>
    <row r="112" spans="1:8" s="46" customFormat="1" ht="15" customHeight="1" x14ac:dyDescent="0.2">
      <c r="A112" s="312" t="s">
        <v>486</v>
      </c>
      <c r="C112" s="306"/>
      <c r="D112" s="306"/>
      <c r="E112" s="52"/>
      <c r="F112" s="52"/>
      <c r="G112" s="52"/>
      <c r="H112" s="45"/>
    </row>
    <row r="113" spans="1:8" s="46" customFormat="1" ht="15" customHeight="1" x14ac:dyDescent="0.2">
      <c r="A113" s="312" t="s">
        <v>521</v>
      </c>
      <c r="C113" s="306"/>
      <c r="D113" s="306"/>
      <c r="E113" s="52"/>
      <c r="F113" s="52"/>
      <c r="G113" s="52"/>
      <c r="H113" s="45"/>
    </row>
    <row r="114" spans="1:8" s="46" customFormat="1" ht="15" customHeight="1" x14ac:dyDescent="0.2">
      <c r="A114" s="312" t="s">
        <v>522</v>
      </c>
      <c r="C114" s="306"/>
      <c r="D114" s="306"/>
      <c r="E114" s="52"/>
      <c r="F114" s="52"/>
      <c r="G114" s="52"/>
      <c r="H114" s="45"/>
    </row>
    <row r="115" spans="1:8" s="46" customFormat="1" ht="15" customHeight="1" x14ac:dyDescent="0.2">
      <c r="A115" s="312" t="s">
        <v>487</v>
      </c>
      <c r="C115" s="306"/>
      <c r="D115" s="306"/>
      <c r="E115" s="52"/>
      <c r="F115" s="52"/>
      <c r="G115" s="52"/>
      <c r="H115" s="45"/>
    </row>
    <row r="116" spans="1:8" s="46" customFormat="1" ht="15" customHeight="1" x14ac:dyDescent="0.2">
      <c r="A116" s="312" t="s">
        <v>488</v>
      </c>
      <c r="C116" s="306"/>
      <c r="D116" s="306"/>
      <c r="E116" s="52"/>
      <c r="F116" s="52"/>
      <c r="G116" s="52"/>
      <c r="H116" s="45"/>
    </row>
    <row r="117" spans="1:8" s="46" customFormat="1" ht="15" customHeight="1" x14ac:dyDescent="0.2">
      <c r="A117" s="312" t="s">
        <v>523</v>
      </c>
      <c r="C117" s="306"/>
      <c r="D117" s="306"/>
      <c r="E117" s="52"/>
      <c r="F117" s="52"/>
      <c r="G117" s="52"/>
      <c r="H117" s="45"/>
    </row>
    <row r="118" spans="1:8" s="46" customFormat="1" ht="15" customHeight="1" x14ac:dyDescent="0.2">
      <c r="A118" s="312" t="s">
        <v>489</v>
      </c>
      <c r="C118" s="306"/>
      <c r="D118" s="306"/>
      <c r="E118" s="52"/>
      <c r="F118" s="52"/>
      <c r="G118" s="52"/>
      <c r="H118" s="45"/>
    </row>
    <row r="119" spans="1:8" s="46" customFormat="1" ht="15" customHeight="1" x14ac:dyDescent="0.2">
      <c r="A119" s="312" t="s">
        <v>490</v>
      </c>
      <c r="C119" s="306"/>
      <c r="D119" s="306"/>
      <c r="E119" s="52"/>
      <c r="F119" s="52"/>
      <c r="G119" s="52"/>
      <c r="H119" s="45"/>
    </row>
    <row r="120" spans="1:8" s="46" customFormat="1" ht="15" customHeight="1" x14ac:dyDescent="0.2">
      <c r="A120" s="312" t="s">
        <v>491</v>
      </c>
      <c r="C120" s="306"/>
      <c r="D120" s="306"/>
      <c r="E120" s="52"/>
      <c r="F120" s="52"/>
      <c r="G120" s="52"/>
      <c r="H120" s="45"/>
    </row>
    <row r="121" spans="1:8" s="46" customFormat="1" ht="15" customHeight="1" x14ac:dyDescent="0.2">
      <c r="A121" s="312" t="s">
        <v>492</v>
      </c>
      <c r="C121" s="306"/>
      <c r="D121" s="306"/>
      <c r="E121" s="52"/>
      <c r="F121" s="52"/>
      <c r="G121" s="52"/>
      <c r="H121" s="45"/>
    </row>
    <row r="122" spans="1:8" s="46" customFormat="1" ht="15" customHeight="1" x14ac:dyDescent="0.2">
      <c r="A122" s="312" t="s">
        <v>493</v>
      </c>
      <c r="C122" s="306"/>
      <c r="D122" s="306"/>
      <c r="E122" s="52"/>
      <c r="F122" s="52"/>
      <c r="G122" s="52"/>
      <c r="H122" s="45"/>
    </row>
    <row r="123" spans="1:8" s="46" customFormat="1" ht="15" customHeight="1" x14ac:dyDescent="0.2">
      <c r="A123" s="312" t="s">
        <v>524</v>
      </c>
      <c r="C123" s="306"/>
      <c r="D123" s="306"/>
      <c r="E123" s="52"/>
      <c r="F123" s="52"/>
      <c r="G123" s="52"/>
      <c r="H123" s="45"/>
    </row>
    <row r="124" spans="1:8" s="46" customFormat="1" ht="15" customHeight="1" x14ac:dyDescent="0.2">
      <c r="A124" s="312" t="s">
        <v>494</v>
      </c>
      <c r="C124" s="306"/>
      <c r="D124" s="306"/>
      <c r="E124" s="52"/>
      <c r="F124" s="52"/>
      <c r="G124" s="52"/>
      <c r="H124" s="45"/>
    </row>
    <row r="125" spans="1:8" s="46" customFormat="1" ht="15" customHeight="1" x14ac:dyDescent="0.2">
      <c r="A125" s="312" t="s">
        <v>525</v>
      </c>
      <c r="B125" s="311"/>
      <c r="C125" s="306"/>
      <c r="D125" s="306"/>
      <c r="E125" s="52"/>
      <c r="F125" s="52"/>
      <c r="G125" s="52"/>
      <c r="H125" s="45"/>
    </row>
    <row r="126" spans="1:8" s="46" customFormat="1" ht="15" customHeight="1" x14ac:dyDescent="0.2">
      <c r="A126" s="312" t="s">
        <v>495</v>
      </c>
      <c r="B126" s="311"/>
      <c r="C126" s="306"/>
      <c r="D126" s="306"/>
      <c r="E126" s="52"/>
      <c r="F126" s="52"/>
      <c r="G126" s="52"/>
      <c r="H126" s="45"/>
    </row>
    <row r="127" spans="1:8" s="46" customFormat="1" ht="15" customHeight="1" x14ac:dyDescent="0.2">
      <c r="A127" s="576"/>
      <c r="B127" s="311"/>
      <c r="C127" s="306"/>
      <c r="D127" s="306"/>
      <c r="E127" s="52"/>
      <c r="F127" s="52"/>
      <c r="G127" s="52"/>
      <c r="H127" s="45"/>
    </row>
    <row r="128" spans="1:8" s="46" customFormat="1" ht="15" customHeight="1" x14ac:dyDescent="0.2">
      <c r="A128" s="312" t="s">
        <v>496</v>
      </c>
      <c r="B128" s="311"/>
      <c r="C128" s="306"/>
      <c r="D128" s="306"/>
      <c r="E128" s="52"/>
      <c r="F128" s="52"/>
      <c r="G128" s="52"/>
      <c r="H128" s="45"/>
    </row>
    <row r="129" spans="1:8" s="46" customFormat="1" ht="15" customHeight="1" x14ac:dyDescent="0.25">
      <c r="A129" s="313" t="s">
        <v>526</v>
      </c>
      <c r="B129" s="311"/>
      <c r="C129" s="306"/>
      <c r="D129" s="306"/>
      <c r="E129" s="52"/>
      <c r="F129" s="52"/>
      <c r="G129" s="52"/>
      <c r="H129" s="45"/>
    </row>
    <row r="130" spans="1:8" s="46" customFormat="1" ht="15" customHeight="1" x14ac:dyDescent="0.25">
      <c r="A130" s="313" t="s">
        <v>497</v>
      </c>
      <c r="B130" s="311"/>
      <c r="C130" s="306"/>
      <c r="D130" s="306"/>
      <c r="E130" s="52"/>
      <c r="F130" s="52"/>
      <c r="G130" s="52"/>
      <c r="H130" s="45"/>
    </row>
    <row r="131" spans="1:8" s="46" customFormat="1" ht="15" customHeight="1" x14ac:dyDescent="0.25">
      <c r="A131" s="313" t="s">
        <v>498</v>
      </c>
      <c r="B131" s="311"/>
      <c r="C131" s="306"/>
      <c r="D131" s="306"/>
      <c r="E131" s="52"/>
      <c r="F131" s="52"/>
      <c r="G131" s="52"/>
      <c r="H131" s="45"/>
    </row>
    <row r="132" spans="1:8" s="46" customFormat="1" ht="15" customHeight="1" x14ac:dyDescent="0.2">
      <c r="A132" s="312" t="s">
        <v>499</v>
      </c>
      <c r="B132" s="311"/>
      <c r="C132" s="306"/>
      <c r="D132" s="306"/>
      <c r="E132" s="52"/>
      <c r="F132" s="52"/>
      <c r="G132" s="52"/>
      <c r="H132" s="45"/>
    </row>
    <row r="133" spans="1:8" s="46" customFormat="1" ht="15" customHeight="1" x14ac:dyDescent="0.2">
      <c r="A133" s="312" t="s">
        <v>500</v>
      </c>
      <c r="B133" s="311"/>
      <c r="C133" s="306"/>
      <c r="D133" s="306"/>
      <c r="E133" s="52"/>
      <c r="F133" s="52"/>
      <c r="G133" s="52"/>
      <c r="H133" s="45"/>
    </row>
    <row r="134" spans="1:8" s="46" customFormat="1" ht="15" customHeight="1" x14ac:dyDescent="0.2">
      <c r="A134" s="312" t="s">
        <v>501</v>
      </c>
      <c r="B134" s="311"/>
      <c r="C134" s="306"/>
      <c r="D134" s="306"/>
      <c r="E134" s="52"/>
      <c r="F134" s="52"/>
      <c r="G134" s="52"/>
      <c r="H134" s="45"/>
    </row>
    <row r="135" spans="1:8" s="46" customFormat="1" ht="15" customHeight="1" x14ac:dyDescent="0.2">
      <c r="A135" s="312" t="s">
        <v>502</v>
      </c>
      <c r="B135" s="314"/>
      <c r="C135" s="306"/>
      <c r="D135" s="306"/>
      <c r="E135" s="52"/>
      <c r="F135" s="52"/>
      <c r="G135" s="52"/>
      <c r="H135" s="45"/>
    </row>
    <row r="136" spans="1:8" s="46" customFormat="1" ht="15" customHeight="1" x14ac:dyDescent="0.2">
      <c r="A136" s="312" t="s">
        <v>503</v>
      </c>
      <c r="B136" s="314"/>
      <c r="C136" s="306"/>
      <c r="D136" s="306"/>
      <c r="E136" s="52"/>
      <c r="F136" s="52"/>
      <c r="G136" s="52"/>
      <c r="H136" s="45"/>
    </row>
    <row r="137" spans="1:8" s="46" customFormat="1" ht="15" customHeight="1" x14ac:dyDescent="0.2">
      <c r="A137" s="312" t="s">
        <v>527</v>
      </c>
      <c r="B137" s="314"/>
      <c r="C137" s="306"/>
      <c r="D137" s="306"/>
      <c r="E137" s="52"/>
      <c r="F137" s="52"/>
      <c r="G137" s="52"/>
      <c r="H137" s="45"/>
    </row>
    <row r="138" spans="1:8" s="46" customFormat="1" ht="15" customHeight="1" x14ac:dyDescent="0.2">
      <c r="A138" s="312" t="s">
        <v>504</v>
      </c>
      <c r="B138" s="314"/>
      <c r="C138" s="306"/>
      <c r="D138" s="306"/>
      <c r="E138" s="52"/>
      <c r="F138" s="52"/>
      <c r="G138" s="52"/>
      <c r="H138" s="45"/>
    </row>
    <row r="139" spans="1:8" s="46" customFormat="1" ht="15" customHeight="1" x14ac:dyDescent="0.2">
      <c r="A139" s="312" t="s">
        <v>528</v>
      </c>
      <c r="B139" s="314"/>
      <c r="C139" s="306"/>
      <c r="D139" s="306"/>
      <c r="E139" s="52"/>
      <c r="F139" s="52"/>
      <c r="G139" s="52"/>
      <c r="H139" s="45"/>
    </row>
    <row r="140" spans="1:8" ht="15" customHeight="1" x14ac:dyDescent="0.2">
      <c r="A140" s="312" t="s">
        <v>529</v>
      </c>
      <c r="B140" s="314"/>
      <c r="C140" s="301"/>
      <c r="D140" s="301"/>
      <c r="E140" s="4"/>
      <c r="F140" s="4"/>
      <c r="G140" s="4"/>
      <c r="H140" s="5"/>
    </row>
    <row r="141" spans="1:8" ht="15" customHeight="1" x14ac:dyDescent="0.2">
      <c r="A141" s="315" t="s">
        <v>505</v>
      </c>
      <c r="B141" s="314"/>
      <c r="C141" s="301"/>
      <c r="D141" s="301"/>
      <c r="E141" s="4"/>
      <c r="F141" s="4"/>
      <c r="G141" s="4"/>
      <c r="H141" s="5"/>
    </row>
    <row r="142" spans="1:8" ht="15" customHeight="1" x14ac:dyDescent="0.2">
      <c r="A142" s="312" t="s">
        <v>506</v>
      </c>
      <c r="B142" s="314"/>
      <c r="C142" s="301"/>
      <c r="D142" s="301"/>
      <c r="E142" s="4"/>
      <c r="F142" s="4"/>
      <c r="G142" s="4"/>
      <c r="H142" s="5"/>
    </row>
    <row r="143" spans="1:8" ht="15" customHeight="1" x14ac:dyDescent="0.2">
      <c r="A143" s="312" t="s">
        <v>507</v>
      </c>
      <c r="B143" s="314"/>
      <c r="C143" s="301"/>
      <c r="D143" s="301"/>
      <c r="E143" s="4"/>
      <c r="F143" s="4"/>
      <c r="G143" s="4"/>
      <c r="H143" s="5"/>
    </row>
    <row r="144" spans="1:8" ht="15" customHeight="1" x14ac:dyDescent="0.2">
      <c r="A144" s="246"/>
      <c r="B144" s="314"/>
      <c r="C144" s="301"/>
      <c r="D144" s="301"/>
      <c r="E144" s="4"/>
      <c r="F144" s="4"/>
      <c r="G144" s="4"/>
      <c r="H144" s="5"/>
    </row>
    <row r="145" spans="1:8" ht="15" customHeight="1" x14ac:dyDescent="0.2">
      <c r="A145" s="310" t="s">
        <v>508</v>
      </c>
      <c r="B145" s="314"/>
      <c r="C145" s="301"/>
      <c r="D145" s="301"/>
      <c r="E145" s="4"/>
      <c r="F145" s="4"/>
      <c r="G145" s="4"/>
      <c r="H145" s="5"/>
    </row>
    <row r="146" spans="1:8" ht="15" customHeight="1" x14ac:dyDescent="0.2">
      <c r="A146" s="310" t="s">
        <v>509</v>
      </c>
      <c r="B146" s="314"/>
      <c r="C146" s="301"/>
      <c r="D146" s="301"/>
      <c r="E146" s="4"/>
      <c r="F146" s="4"/>
      <c r="G146" s="4"/>
      <c r="H146" s="5"/>
    </row>
    <row r="147" spans="1:8" ht="15" customHeight="1" x14ac:dyDescent="0.2">
      <c r="A147" s="310" t="s">
        <v>519</v>
      </c>
      <c r="B147" s="314"/>
      <c r="C147" s="301"/>
      <c r="D147" s="301"/>
      <c r="E147" s="4"/>
      <c r="F147" s="4"/>
      <c r="G147" s="4"/>
      <c r="H147" s="5"/>
    </row>
    <row r="148" spans="1:8" ht="15" customHeight="1" x14ac:dyDescent="0.2">
      <c r="A148" s="310" t="s">
        <v>510</v>
      </c>
      <c r="B148" s="314"/>
      <c r="C148" s="301"/>
      <c r="D148" s="301"/>
      <c r="E148" s="4"/>
      <c r="F148" s="4"/>
      <c r="G148" s="4"/>
      <c r="H148" s="5"/>
    </row>
    <row r="149" spans="1:8" ht="15" customHeight="1" x14ac:dyDescent="0.2">
      <c r="A149" s="310" t="s">
        <v>511</v>
      </c>
      <c r="B149" s="314"/>
      <c r="C149" s="301"/>
      <c r="D149" s="301"/>
      <c r="E149" s="4"/>
      <c r="F149" s="4"/>
      <c r="G149" s="4"/>
      <c r="H149" s="5"/>
    </row>
    <row r="150" spans="1:8" ht="15" customHeight="1" x14ac:dyDescent="0.2">
      <c r="A150" s="310" t="s">
        <v>512</v>
      </c>
      <c r="B150" s="316"/>
      <c r="C150" s="301"/>
      <c r="D150" s="301"/>
      <c r="E150" s="4"/>
      <c r="F150" s="4"/>
      <c r="G150" s="4"/>
      <c r="H150" s="5"/>
    </row>
    <row r="151" spans="1:8" ht="15" customHeight="1" x14ac:dyDescent="0.2">
      <c r="A151" s="310" t="s">
        <v>513</v>
      </c>
      <c r="B151" s="316"/>
      <c r="C151" s="301"/>
      <c r="D151" s="301"/>
      <c r="E151" s="4"/>
      <c r="F151" s="4"/>
      <c r="G151" s="4"/>
      <c r="H151" s="5"/>
    </row>
    <row r="152" spans="1:8" ht="15" customHeight="1" x14ac:dyDescent="0.2">
      <c r="A152" s="310" t="s">
        <v>514</v>
      </c>
      <c r="B152" s="316"/>
      <c r="C152" s="301"/>
      <c r="D152" s="301"/>
      <c r="E152" s="4"/>
      <c r="F152" s="4"/>
      <c r="G152" s="4"/>
      <c r="H152" s="5"/>
    </row>
    <row r="153" spans="1:8" ht="15" customHeight="1" x14ac:dyDescent="0.2">
      <c r="A153" s="310" t="s">
        <v>515</v>
      </c>
      <c r="B153" s="316"/>
      <c r="C153" s="301"/>
      <c r="D153" s="301"/>
      <c r="E153" s="4"/>
      <c r="F153" s="4"/>
      <c r="G153" s="4"/>
      <c r="H153" s="5"/>
    </row>
    <row r="154" spans="1:8" ht="15" customHeight="1" x14ac:dyDescent="0.2">
      <c r="A154" s="310" t="s">
        <v>516</v>
      </c>
      <c r="B154" s="316"/>
      <c r="C154" s="301"/>
      <c r="D154" s="301"/>
      <c r="E154" s="4"/>
      <c r="F154" s="4"/>
      <c r="G154" s="4"/>
      <c r="H154" s="5"/>
    </row>
    <row r="155" spans="1:8" ht="15" customHeight="1" x14ac:dyDescent="0.2">
      <c r="A155" s="310" t="s">
        <v>517</v>
      </c>
      <c r="B155" s="316"/>
      <c r="C155" s="301"/>
      <c r="D155" s="301"/>
      <c r="E155" s="4"/>
      <c r="F155" s="4"/>
      <c r="G155" s="4"/>
      <c r="H155" s="5"/>
    </row>
    <row r="156" spans="1:8" s="4" customFormat="1" ht="15" customHeight="1" x14ac:dyDescent="0.2">
      <c r="H156" s="5"/>
    </row>
    <row r="157" spans="1:8" s="4" customFormat="1" ht="15" customHeight="1" x14ac:dyDescent="0.25">
      <c r="A157" s="317" t="s">
        <v>313</v>
      </c>
      <c r="H157" s="5"/>
    </row>
    <row r="158" spans="1:8" ht="15" customHeight="1" x14ac:dyDescent="0.25">
      <c r="A158" s="319" t="s">
        <v>314</v>
      </c>
      <c r="B158" s="4"/>
      <c r="C158" s="4"/>
      <c r="D158" s="4"/>
      <c r="E158" s="4"/>
      <c r="F158" s="4"/>
      <c r="G158" s="4"/>
      <c r="H158" s="5"/>
    </row>
    <row r="159" spans="1:8" ht="15" customHeight="1" x14ac:dyDescent="0.25">
      <c r="A159" s="403">
        <v>42094</v>
      </c>
      <c r="B159" s="4"/>
      <c r="C159" s="4"/>
      <c r="D159" s="4"/>
      <c r="E159" s="4"/>
      <c r="F159" s="4"/>
      <c r="G159" s="4"/>
      <c r="H159" s="5"/>
    </row>
    <row r="160" spans="1:8" ht="15" customHeight="1" x14ac:dyDescent="0.25">
      <c r="A160" s="403">
        <v>42124</v>
      </c>
      <c r="B160" s="4"/>
      <c r="C160" s="4"/>
      <c r="D160" s="4"/>
      <c r="E160" s="4"/>
      <c r="F160" s="4"/>
      <c r="G160" s="4"/>
      <c r="H160" s="5"/>
    </row>
    <row r="161" spans="1:8" ht="15" customHeight="1" x14ac:dyDescent="0.25">
      <c r="A161" s="403">
        <v>42155</v>
      </c>
      <c r="B161" s="4"/>
      <c r="C161" s="4"/>
      <c r="D161" s="4"/>
      <c r="E161" s="4"/>
      <c r="F161" s="4"/>
      <c r="G161" s="4"/>
      <c r="H161" s="5"/>
    </row>
    <row r="162" spans="1:8" ht="15" customHeight="1" x14ac:dyDescent="0.25">
      <c r="A162" s="403">
        <v>42185</v>
      </c>
      <c r="B162" s="4"/>
      <c r="C162" s="4"/>
      <c r="D162" s="4"/>
      <c r="E162" s="4"/>
      <c r="F162" s="4"/>
      <c r="G162" s="4"/>
      <c r="H162" s="5"/>
    </row>
    <row r="163" spans="1:8" ht="15" customHeight="1" x14ac:dyDescent="0.25">
      <c r="A163" s="403">
        <v>42216</v>
      </c>
      <c r="B163" s="4"/>
      <c r="C163" s="4"/>
      <c r="D163" s="4"/>
      <c r="E163" s="4"/>
      <c r="F163" s="4"/>
      <c r="G163" s="4"/>
      <c r="H163" s="5"/>
    </row>
    <row r="164" spans="1:8" ht="15" customHeight="1" x14ac:dyDescent="0.25">
      <c r="A164" s="403">
        <v>42247</v>
      </c>
      <c r="B164" s="4"/>
      <c r="C164" s="4"/>
      <c r="D164" s="4"/>
      <c r="E164" s="4"/>
      <c r="F164" s="4"/>
      <c r="G164" s="4"/>
      <c r="H164" s="5"/>
    </row>
    <row r="165" spans="1:8" ht="15" customHeight="1" x14ac:dyDescent="0.25">
      <c r="A165" s="403">
        <v>42277</v>
      </c>
      <c r="B165" s="4"/>
      <c r="C165" s="4"/>
      <c r="D165" s="4"/>
      <c r="E165" s="4"/>
      <c r="F165" s="4"/>
      <c r="G165" s="4"/>
      <c r="H165" s="5"/>
    </row>
    <row r="166" spans="1:8" ht="15" customHeight="1" x14ac:dyDescent="0.25">
      <c r="A166" s="403">
        <v>42308</v>
      </c>
      <c r="B166" s="4"/>
      <c r="C166" s="4"/>
      <c r="D166" s="4"/>
      <c r="E166" s="4"/>
      <c r="F166" s="4"/>
      <c r="G166" s="4"/>
      <c r="H166" s="5"/>
    </row>
    <row r="167" spans="1:8" ht="15" customHeight="1" x14ac:dyDescent="0.25">
      <c r="A167" s="403">
        <v>42338</v>
      </c>
      <c r="B167" s="4"/>
      <c r="C167" s="4"/>
      <c r="D167" s="4"/>
      <c r="E167" s="4"/>
      <c r="F167" s="4"/>
      <c r="G167" s="4"/>
      <c r="H167" s="5"/>
    </row>
    <row r="168" spans="1:8" ht="15" customHeight="1" x14ac:dyDescent="0.25">
      <c r="A168" s="403">
        <v>42369</v>
      </c>
      <c r="B168" s="4"/>
      <c r="C168" s="4"/>
      <c r="D168" s="4"/>
      <c r="E168" s="4"/>
      <c r="F168" s="4"/>
      <c r="G168" s="4"/>
      <c r="H168" s="5"/>
    </row>
    <row r="169" spans="1:8" ht="15" customHeight="1" x14ac:dyDescent="0.25">
      <c r="A169" s="403">
        <v>42400</v>
      </c>
      <c r="B169" s="4"/>
      <c r="C169" s="4"/>
      <c r="D169" s="4"/>
      <c r="E169" s="4"/>
      <c r="F169" s="4"/>
      <c r="G169" s="4"/>
      <c r="H169" s="5"/>
    </row>
    <row r="170" spans="1:8" ht="15" customHeight="1" x14ac:dyDescent="0.25">
      <c r="A170" s="403">
        <v>42429</v>
      </c>
      <c r="B170" s="4"/>
      <c r="C170" s="4"/>
      <c r="D170" s="4"/>
      <c r="E170" s="4"/>
      <c r="F170" s="4"/>
      <c r="G170" s="4"/>
      <c r="H170" s="5"/>
    </row>
    <row r="171" spans="1:8" ht="15" customHeight="1" x14ac:dyDescent="0.25">
      <c r="A171" s="403">
        <v>42460</v>
      </c>
      <c r="B171" s="4"/>
      <c r="C171" s="4"/>
      <c r="D171" s="4"/>
      <c r="E171" s="4"/>
      <c r="F171" s="4"/>
      <c r="G171" s="4"/>
      <c r="H171" s="5"/>
    </row>
    <row r="172" spans="1:8" ht="15" customHeight="1" x14ac:dyDescent="0.25">
      <c r="A172" s="403">
        <v>42490</v>
      </c>
      <c r="B172" s="4"/>
      <c r="C172" s="4"/>
      <c r="D172" s="4"/>
      <c r="E172" s="4"/>
      <c r="F172" s="4"/>
      <c r="G172" s="4"/>
      <c r="H172" s="5"/>
    </row>
    <row r="173" spans="1:8" ht="15" customHeight="1" x14ac:dyDescent="0.25">
      <c r="A173" s="403">
        <v>42521</v>
      </c>
      <c r="B173" s="4"/>
      <c r="C173" s="4"/>
      <c r="D173" s="4"/>
      <c r="E173" s="4"/>
      <c r="F173" s="4"/>
      <c r="G173" s="4"/>
      <c r="H173" s="5"/>
    </row>
    <row r="174" spans="1:8" ht="15" customHeight="1" x14ac:dyDescent="0.25">
      <c r="A174" s="403">
        <v>42551</v>
      </c>
      <c r="B174" s="4"/>
      <c r="C174" s="4"/>
      <c r="D174" s="4"/>
      <c r="E174" s="4"/>
      <c r="F174" s="4"/>
      <c r="G174" s="4"/>
      <c r="H174" s="5"/>
    </row>
    <row r="175" spans="1:8" ht="15" customHeight="1" x14ac:dyDescent="0.25">
      <c r="A175" s="403">
        <v>42582</v>
      </c>
      <c r="B175" s="4"/>
      <c r="C175" s="4"/>
      <c r="D175" s="4"/>
      <c r="E175" s="4"/>
      <c r="F175" s="4"/>
      <c r="G175" s="4"/>
      <c r="H175" s="5"/>
    </row>
    <row r="176" spans="1:8" ht="15" customHeight="1" x14ac:dyDescent="0.25">
      <c r="A176" s="403">
        <v>42613</v>
      </c>
      <c r="B176" s="4"/>
      <c r="C176" s="4"/>
      <c r="D176" s="4"/>
      <c r="E176" s="4"/>
      <c r="F176" s="4"/>
      <c r="G176" s="4"/>
      <c r="H176" s="5"/>
    </row>
    <row r="177" spans="1:8" ht="15" customHeight="1" x14ac:dyDescent="0.25">
      <c r="A177" s="403">
        <v>42643</v>
      </c>
      <c r="B177" s="4"/>
      <c r="C177" s="4"/>
      <c r="D177" s="4"/>
      <c r="E177" s="4"/>
      <c r="F177" s="4"/>
      <c r="G177" s="4"/>
      <c r="H177" s="5"/>
    </row>
    <row r="178" spans="1:8" ht="15" customHeight="1" x14ac:dyDescent="0.25">
      <c r="A178" s="403">
        <v>42674</v>
      </c>
      <c r="B178" s="4"/>
      <c r="C178" s="4"/>
      <c r="D178" s="4"/>
      <c r="E178" s="4"/>
      <c r="F178" s="4"/>
      <c r="G178" s="4"/>
      <c r="H178" s="5"/>
    </row>
    <row r="179" spans="1:8" ht="15" customHeight="1" x14ac:dyDescent="0.25">
      <c r="A179" s="403">
        <v>42704</v>
      </c>
      <c r="B179" s="4"/>
      <c r="C179" s="4"/>
      <c r="D179" s="4"/>
      <c r="E179" s="4"/>
      <c r="F179" s="4"/>
      <c r="G179" s="4"/>
      <c r="H179" s="5"/>
    </row>
    <row r="180" spans="1:8" ht="15" customHeight="1" x14ac:dyDescent="0.25">
      <c r="A180" s="403">
        <v>42735</v>
      </c>
      <c r="B180" s="4"/>
      <c r="C180" s="4"/>
      <c r="D180" s="4"/>
      <c r="E180" s="4"/>
      <c r="F180" s="4"/>
      <c r="G180" s="4"/>
      <c r="H180" s="5"/>
    </row>
    <row r="181" spans="1:8" ht="15" customHeight="1" x14ac:dyDescent="0.25">
      <c r="A181" s="403">
        <v>42766</v>
      </c>
      <c r="B181" s="4"/>
      <c r="C181" s="4"/>
      <c r="D181" s="4"/>
      <c r="E181" s="4"/>
      <c r="F181" s="4"/>
      <c r="G181" s="4"/>
      <c r="H181" s="5"/>
    </row>
    <row r="182" spans="1:8" ht="15" customHeight="1" x14ac:dyDescent="0.25">
      <c r="A182" s="403">
        <v>42794</v>
      </c>
      <c r="B182" s="4"/>
      <c r="C182" s="4"/>
      <c r="D182" s="4"/>
      <c r="E182" s="4"/>
      <c r="F182" s="4"/>
      <c r="G182" s="4"/>
      <c r="H182" s="5"/>
    </row>
    <row r="183" spans="1:8" ht="15" customHeight="1" x14ac:dyDescent="0.25">
      <c r="A183" s="403">
        <v>42825</v>
      </c>
      <c r="B183" s="4"/>
      <c r="C183" s="4"/>
      <c r="D183" s="4"/>
      <c r="E183" s="4"/>
      <c r="F183" s="4"/>
      <c r="G183" s="4"/>
      <c r="H183" s="5"/>
    </row>
    <row r="184" spans="1:8" ht="15" customHeight="1" x14ac:dyDescent="0.25">
      <c r="A184" s="403">
        <v>42855</v>
      </c>
      <c r="B184" s="4"/>
      <c r="C184" s="4"/>
      <c r="D184" s="4"/>
      <c r="E184" s="4"/>
      <c r="F184" s="4"/>
      <c r="G184" s="4"/>
      <c r="H184" s="5"/>
    </row>
    <row r="185" spans="1:8" ht="15" customHeight="1" x14ac:dyDescent="0.25">
      <c r="A185" s="403">
        <v>42886</v>
      </c>
      <c r="B185" s="4"/>
      <c r="C185" s="4"/>
      <c r="D185" s="4"/>
      <c r="E185" s="4"/>
      <c r="F185" s="4"/>
      <c r="G185" s="4"/>
      <c r="H185" s="5"/>
    </row>
    <row r="186" spans="1:8" ht="15" customHeight="1" x14ac:dyDescent="0.25">
      <c r="A186" s="403">
        <v>42916</v>
      </c>
      <c r="B186" s="4"/>
      <c r="C186" s="4"/>
      <c r="D186" s="4"/>
      <c r="E186" s="4"/>
      <c r="F186" s="4"/>
      <c r="G186" s="4"/>
      <c r="H186" s="5"/>
    </row>
    <row r="187" spans="1:8" ht="15" customHeight="1" x14ac:dyDescent="0.25">
      <c r="A187" s="403">
        <v>42947</v>
      </c>
      <c r="B187" s="4"/>
      <c r="C187" s="4"/>
      <c r="D187" s="4"/>
      <c r="E187" s="4"/>
      <c r="F187" s="4"/>
      <c r="G187" s="4"/>
      <c r="H187" s="5"/>
    </row>
    <row r="188" spans="1:8" ht="15" customHeight="1" x14ac:dyDescent="0.25">
      <c r="A188" s="403">
        <v>42978</v>
      </c>
      <c r="B188" s="4"/>
      <c r="C188" s="4"/>
      <c r="D188" s="4"/>
      <c r="E188" s="4"/>
      <c r="F188" s="4"/>
      <c r="G188" s="4"/>
      <c r="H188" s="5"/>
    </row>
    <row r="189" spans="1:8" ht="15" customHeight="1" x14ac:dyDescent="0.25">
      <c r="A189" s="403">
        <v>43008</v>
      </c>
      <c r="B189" s="4"/>
      <c r="C189" s="4"/>
      <c r="D189" s="4"/>
      <c r="E189" s="4"/>
      <c r="F189" s="4"/>
      <c r="G189" s="4"/>
      <c r="H189" s="5"/>
    </row>
    <row r="190" spans="1:8" ht="15" customHeight="1" x14ac:dyDescent="0.25">
      <c r="A190" s="403">
        <v>43039</v>
      </c>
      <c r="B190" s="4"/>
      <c r="C190" s="4"/>
      <c r="D190" s="4"/>
      <c r="E190" s="4"/>
      <c r="F190" s="4"/>
      <c r="G190" s="4"/>
      <c r="H190" s="5"/>
    </row>
    <row r="191" spans="1:8" ht="15" customHeight="1" x14ac:dyDescent="0.25">
      <c r="A191" s="403">
        <v>43069</v>
      </c>
      <c r="B191" s="4"/>
      <c r="C191" s="4"/>
      <c r="D191" s="4"/>
      <c r="E191" s="4"/>
      <c r="F191" s="4"/>
      <c r="G191" s="4"/>
      <c r="H191" s="5"/>
    </row>
    <row r="192" spans="1:8" ht="15" customHeight="1" x14ac:dyDescent="0.25">
      <c r="A192" s="403">
        <v>43100</v>
      </c>
      <c r="B192" s="4"/>
      <c r="C192" s="4"/>
      <c r="D192" s="4"/>
      <c r="E192" s="4"/>
      <c r="F192" s="4"/>
      <c r="G192" s="4"/>
      <c r="H192" s="5"/>
    </row>
    <row r="193" spans="1:8" ht="15" customHeight="1" x14ac:dyDescent="0.25">
      <c r="A193" s="403">
        <v>43131</v>
      </c>
      <c r="B193" s="4"/>
      <c r="C193" s="4"/>
      <c r="D193" s="4"/>
      <c r="E193" s="4"/>
      <c r="F193" s="4"/>
      <c r="G193" s="4"/>
      <c r="H193" s="5"/>
    </row>
    <row r="194" spans="1:8" ht="15" customHeight="1" x14ac:dyDescent="0.25">
      <c r="A194" s="403">
        <v>43159</v>
      </c>
      <c r="B194" s="4"/>
      <c r="C194" s="4"/>
      <c r="D194" s="4"/>
      <c r="E194" s="4"/>
      <c r="F194" s="4"/>
      <c r="G194" s="4"/>
      <c r="H194" s="5"/>
    </row>
    <row r="195" spans="1:8" ht="15" customHeight="1" x14ac:dyDescent="0.25">
      <c r="A195" s="403">
        <v>43190</v>
      </c>
      <c r="B195" s="4"/>
      <c r="C195" s="4"/>
      <c r="D195" s="4"/>
      <c r="E195" s="4"/>
      <c r="F195" s="4"/>
      <c r="G195" s="4"/>
      <c r="H195" s="5"/>
    </row>
    <row r="196" spans="1:8" ht="15" customHeight="1" x14ac:dyDescent="0.25">
      <c r="A196" s="403">
        <v>43220</v>
      </c>
      <c r="B196" s="4"/>
      <c r="C196" s="4"/>
      <c r="D196" s="4"/>
      <c r="E196" s="4"/>
      <c r="F196" s="4"/>
      <c r="G196" s="4"/>
      <c r="H196" s="5"/>
    </row>
    <row r="197" spans="1:8" ht="15" customHeight="1" x14ac:dyDescent="0.25">
      <c r="A197" s="403">
        <v>43251</v>
      </c>
      <c r="B197" s="4"/>
      <c r="C197" s="4"/>
      <c r="D197" s="4"/>
      <c r="E197" s="4"/>
      <c r="F197" s="4"/>
      <c r="G197" s="4"/>
      <c r="H197" s="5"/>
    </row>
    <row r="198" spans="1:8" ht="15" customHeight="1" x14ac:dyDescent="0.25">
      <c r="A198" s="403">
        <v>43281</v>
      </c>
      <c r="B198" s="4"/>
      <c r="C198" s="4"/>
      <c r="D198" s="4"/>
      <c r="E198" s="4"/>
      <c r="F198" s="4"/>
      <c r="G198" s="4"/>
      <c r="H198" s="5"/>
    </row>
    <row r="199" spans="1:8" ht="15" customHeight="1" x14ac:dyDescent="0.25">
      <c r="A199" s="403">
        <v>43312</v>
      </c>
      <c r="B199" s="4"/>
      <c r="C199" s="4"/>
      <c r="D199" s="4"/>
      <c r="E199" s="4"/>
      <c r="F199" s="4"/>
      <c r="G199" s="4"/>
      <c r="H199" s="5"/>
    </row>
    <row r="200" spans="1:8" ht="15" customHeight="1" x14ac:dyDescent="0.25">
      <c r="A200" s="403">
        <v>43343</v>
      </c>
      <c r="B200" s="4"/>
      <c r="C200" s="4"/>
      <c r="D200" s="4"/>
      <c r="E200" s="4"/>
      <c r="F200" s="4"/>
      <c r="G200" s="4"/>
      <c r="H200" s="5"/>
    </row>
    <row r="201" spans="1:8" ht="15" customHeight="1" x14ac:dyDescent="0.25">
      <c r="A201" s="403">
        <v>43373</v>
      </c>
      <c r="B201" s="4"/>
      <c r="C201" s="4"/>
      <c r="D201" s="4"/>
      <c r="E201" s="4"/>
      <c r="F201" s="4"/>
      <c r="G201" s="4"/>
      <c r="H201" s="5"/>
    </row>
    <row r="202" spans="1:8" ht="15" customHeight="1" x14ac:dyDescent="0.25">
      <c r="A202" s="403">
        <v>43404</v>
      </c>
      <c r="B202" s="4"/>
      <c r="C202" s="4"/>
      <c r="D202" s="4"/>
      <c r="E202" s="4"/>
      <c r="F202" s="4"/>
      <c r="G202" s="4"/>
      <c r="H202" s="5"/>
    </row>
    <row r="203" spans="1:8" ht="15" customHeight="1" x14ac:dyDescent="0.25">
      <c r="A203" s="403">
        <v>43434</v>
      </c>
      <c r="B203" s="4"/>
      <c r="C203" s="4"/>
      <c r="D203" s="4"/>
      <c r="E203" s="4"/>
      <c r="F203" s="4"/>
      <c r="G203" s="4"/>
      <c r="H203" s="5"/>
    </row>
    <row r="204" spans="1:8" ht="15" customHeight="1" x14ac:dyDescent="0.25">
      <c r="A204" s="403">
        <v>43465</v>
      </c>
      <c r="B204" s="4"/>
      <c r="C204" s="4"/>
      <c r="D204" s="4"/>
      <c r="E204" s="4"/>
      <c r="F204" s="4"/>
      <c r="G204" s="4"/>
      <c r="H204" s="5"/>
    </row>
    <row r="205" spans="1:8" ht="15" customHeight="1" x14ac:dyDescent="0.25">
      <c r="A205" s="403">
        <v>43496</v>
      </c>
      <c r="B205" s="4"/>
      <c r="C205" s="4"/>
      <c r="D205" s="4"/>
      <c r="E205" s="4"/>
      <c r="F205" s="4"/>
      <c r="G205" s="4"/>
      <c r="H205" s="5"/>
    </row>
    <row r="206" spans="1:8" ht="15" customHeight="1" x14ac:dyDescent="0.25">
      <c r="A206" s="403">
        <v>43524</v>
      </c>
      <c r="B206" s="4"/>
      <c r="C206" s="4"/>
      <c r="D206" s="4"/>
      <c r="E206" s="4"/>
      <c r="F206" s="4"/>
      <c r="G206" s="4"/>
      <c r="H206" s="5"/>
    </row>
    <row r="207" spans="1:8" ht="15" customHeight="1" x14ac:dyDescent="0.25">
      <c r="A207" s="403">
        <v>43555</v>
      </c>
      <c r="B207" s="4"/>
      <c r="C207" s="4"/>
      <c r="D207" s="4"/>
      <c r="E207" s="4"/>
      <c r="F207" s="4"/>
      <c r="G207" s="4"/>
      <c r="H207" s="5"/>
    </row>
    <row r="208" spans="1:8" ht="15" customHeight="1" x14ac:dyDescent="0.25">
      <c r="A208" s="403">
        <v>43585</v>
      </c>
      <c r="B208" s="4"/>
      <c r="C208" s="4"/>
      <c r="D208" s="4"/>
      <c r="E208" s="4"/>
      <c r="F208" s="4"/>
      <c r="G208" s="4"/>
      <c r="H208" s="5"/>
    </row>
    <row r="209" spans="1:8" ht="15" customHeight="1" x14ac:dyDescent="0.25">
      <c r="A209" s="403">
        <v>43616</v>
      </c>
      <c r="B209" s="4"/>
      <c r="C209" s="4"/>
      <c r="D209" s="4"/>
      <c r="E209" s="4"/>
      <c r="F209" s="4"/>
      <c r="G209" s="4"/>
      <c r="H209" s="5"/>
    </row>
    <row r="210" spans="1:8" ht="15" customHeight="1" x14ac:dyDescent="0.25">
      <c r="A210" s="403">
        <v>43646</v>
      </c>
      <c r="B210" s="4"/>
      <c r="C210" s="4"/>
      <c r="D210" s="4"/>
      <c r="E210" s="4"/>
      <c r="F210" s="4"/>
      <c r="G210" s="4"/>
      <c r="H210" s="5"/>
    </row>
    <row r="211" spans="1:8" ht="15" customHeight="1" x14ac:dyDescent="0.25">
      <c r="A211" s="403">
        <v>43677</v>
      </c>
      <c r="B211" s="4"/>
      <c r="C211" s="4"/>
      <c r="D211" s="4"/>
      <c r="E211" s="4"/>
      <c r="F211" s="4"/>
      <c r="G211" s="4"/>
      <c r="H211" s="5"/>
    </row>
    <row r="212" spans="1:8" ht="15" customHeight="1" x14ac:dyDescent="0.25">
      <c r="A212" s="403">
        <v>43708</v>
      </c>
      <c r="B212" s="4"/>
      <c r="C212" s="4"/>
      <c r="D212" s="4"/>
      <c r="E212" s="4"/>
      <c r="F212" s="4"/>
      <c r="G212" s="4"/>
      <c r="H212" s="5"/>
    </row>
    <row r="213" spans="1:8" ht="15" customHeight="1" x14ac:dyDescent="0.25">
      <c r="A213" s="403">
        <v>43738</v>
      </c>
      <c r="B213" s="4"/>
      <c r="C213" s="4"/>
      <c r="D213" s="4"/>
      <c r="E213" s="4"/>
      <c r="F213" s="4"/>
      <c r="G213" s="4"/>
      <c r="H213" s="5"/>
    </row>
    <row r="214" spans="1:8" ht="15" customHeight="1" x14ac:dyDescent="0.25">
      <c r="A214" s="403">
        <v>43769</v>
      </c>
      <c r="B214" s="4"/>
      <c r="C214" s="4"/>
      <c r="D214" s="4"/>
      <c r="E214" s="4"/>
      <c r="F214" s="4"/>
      <c r="G214" s="4"/>
      <c r="H214" s="5"/>
    </row>
    <row r="215" spans="1:8" ht="15" customHeight="1" x14ac:dyDescent="0.25">
      <c r="A215" s="403">
        <v>43799</v>
      </c>
      <c r="B215" s="4"/>
      <c r="C215" s="4"/>
      <c r="D215" s="4"/>
      <c r="E215" s="4"/>
      <c r="F215" s="4"/>
      <c r="G215" s="4"/>
      <c r="H215" s="5"/>
    </row>
    <row r="216" spans="1:8" ht="15" customHeight="1" x14ac:dyDescent="0.25">
      <c r="A216" s="403">
        <v>43830</v>
      </c>
      <c r="B216" s="4"/>
      <c r="C216" s="4"/>
      <c r="D216" s="4"/>
      <c r="E216" s="4"/>
      <c r="F216" s="4"/>
      <c r="G216" s="4"/>
      <c r="H216" s="5"/>
    </row>
    <row r="217" spans="1:8" ht="15" customHeight="1" x14ac:dyDescent="0.2">
      <c r="A217" s="66"/>
      <c r="B217" s="66"/>
      <c r="C217" s="66"/>
      <c r="D217" s="66"/>
      <c r="E217" s="66"/>
      <c r="F217" s="66"/>
      <c r="G217" s="66"/>
      <c r="H217" s="6"/>
    </row>
  </sheetData>
  <customSheetViews>
    <customSheetView guid="{15489521-78C1-4B59-8BC9-AACD7EBC6362}" scale="75" showPageBreaks="1" printArea="1" showRuler="0">
      <pane ySplit="1" topLeftCell="A2" activePane="bottomLeft" state="frozen"/>
      <selection pane="bottomLeft" activeCell="A40" sqref="A40"/>
      <pageMargins left="0.78740157480314965" right="0.78740157480314965" top="0.98425196850393704" bottom="0.98425196850393704" header="0.51181102362204722" footer="0.51181102362204722"/>
      <pageSetup paperSize="9" scale="55" fitToHeight="3" pageOrder="overThenDown" orientation="landscape"/>
      <headerFooter alignWithMargins="0">
        <oddHeader>&amp;L&amp;"Arial,Bold"&amp;14Basel Committee on Banking Supervision
QIS reporting template&amp;C&amp;14&amp;F
&amp;A&amp;R&amp;"Arial,Bold"&amp;14Confidential</oddHeader>
        <oddFooter>&amp;L&amp;14&amp;D  &amp;T&amp;R&amp;14Page &amp;P of &amp;N</oddFooter>
      </headerFooter>
    </customSheetView>
    <customSheetView guid="{53E8D147-A870-4F3F-BF63-24587CEF7636}" scale="75" showPageBreaks="1" printArea="1" showRuler="0">
      <pane ySplit="1" topLeftCell="A2" activePane="bottomLeft" state="frozen"/>
      <selection pane="bottomLeft" activeCell="A40" sqref="A40"/>
      <pageMargins left="0.78740157480314965" right="0.78740157480314965" top="0.98425196850393704" bottom="0.98425196850393704" header="0.51181102362204722" footer="0.51181102362204722"/>
      <pageSetup paperSize="9" scale="55" fitToHeight="3" pageOrder="overThenDown" orientation="landscape"/>
      <headerFooter alignWithMargins="0">
        <oddHeader>&amp;L&amp;"Arial,Bold"&amp;14Basel Committee on Banking Supervision
QIS reporting template&amp;C&amp;14&amp;F
&amp;A&amp;R&amp;"Arial,Bold"&amp;14Confidential</oddHeader>
        <oddFooter>&amp;L&amp;14&amp;D  &amp;T&amp;R&amp;14Page &amp;P of &amp;N</oddFooter>
      </headerFooter>
    </customSheetView>
    <customSheetView guid="{7608A575-AD39-4DFE-B654-965E0A886A86}" scale="75" showPageBreaks="1" printArea="1" showRuler="0">
      <pane ySplit="1" topLeftCell="A2" activePane="bottomLeft" state="frozen"/>
      <selection pane="bottomLeft" activeCell="E5" sqref="E5"/>
      <pageMargins left="0.78740157480314965" right="0.78740157480314965" top="0.98425196850393704" bottom="0.98425196850393704" header="0.51181102362204722" footer="0.51181102362204722"/>
      <pageSetup paperSize="9" scale="55" fitToHeight="3" pageOrder="overThenDown" orientation="landscape"/>
      <headerFooter alignWithMargins="0">
        <oddHeader>&amp;L&amp;"Arial,Bold"&amp;14Basel Committee on Banking Supervision
QIS reporting template&amp;C&amp;14&amp;F
&amp;A&amp;R&amp;"Arial,Bold"&amp;14Confidential</oddHeader>
        <oddFooter>&amp;L&amp;14&amp;D  &amp;T&amp;R&amp;14Page &amp;P of &amp;N</oddFooter>
      </headerFooter>
    </customSheetView>
  </customSheetViews>
  <mergeCells count="2">
    <mergeCell ref="A20:D20"/>
    <mergeCell ref="A21:D21"/>
  </mergeCells>
  <phoneticPr fontId="7" type="noConversion"/>
  <printOptions headings="1"/>
  <pageMargins left="0.78740157480314965" right="0.78740157480314965" top="0.98425196850393704" bottom="0.98425196850393704" header="0.51181102362204722" footer="0.51181102362204722"/>
  <pageSetup paperSize="9" scale="55" fitToHeight="3" pageOrder="overThenDown" orientation="landscape" r:id="rId1"/>
  <headerFooter alignWithMargins="0">
    <oddHeader>&amp;L&amp;"Arial,Bold"&amp;14Basel Committee on Banking Supervision
Basel III monitoring template&amp;C&amp;14&amp;F
&amp;A&amp;R&amp;"Arial,Bold"&amp;14Confidential when completed</oddHeader>
    <oddFooter>&amp;L&amp;14&amp;D  &amp;T&amp;R&amp;14Page &amp;P of &amp;N</oddFooter>
  </headerFooter>
  <rowBreaks count="1" manualBreakCount="1">
    <brk id="83"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E46294"/>
  </sheetPr>
  <dimension ref="A1:O62"/>
  <sheetViews>
    <sheetView zoomScale="75" zoomScaleNormal="75" workbookViewId="0"/>
  </sheetViews>
  <sheetFormatPr defaultColWidth="11.42578125" defaultRowHeight="15" customHeight="1" x14ac:dyDescent="0.2"/>
  <cols>
    <col min="1" max="1" width="1.7109375" style="3" customWidth="1"/>
    <col min="2" max="2" width="14.7109375" style="3" customWidth="1"/>
    <col min="3" max="3" width="90.7109375" style="34" customWidth="1"/>
    <col min="4" max="13" width="12.7109375" style="3" customWidth="1"/>
    <col min="14" max="14" width="1.7109375" style="3" customWidth="1"/>
    <col min="15" max="15" width="11.42578125" style="242"/>
    <col min="16" max="16384" width="11.42578125" style="3"/>
  </cols>
  <sheetData>
    <row r="1" spans="1:15" s="29" customFormat="1" ht="30.2" customHeight="1" x14ac:dyDescent="0.4">
      <c r="A1" s="26" t="s">
        <v>81</v>
      </c>
      <c r="B1" s="27"/>
      <c r="C1" s="31"/>
      <c r="D1" s="27"/>
      <c r="E1" s="27"/>
      <c r="F1" s="27"/>
      <c r="G1" s="27"/>
      <c r="H1" s="27"/>
      <c r="I1" s="27"/>
      <c r="J1" s="27"/>
      <c r="K1" s="27"/>
      <c r="L1" s="27"/>
      <c r="M1" s="27"/>
      <c r="N1" s="28"/>
      <c r="O1" s="570"/>
    </row>
    <row r="2" spans="1:15" s="8" customFormat="1" ht="30.2" hidden="1" customHeight="1" x14ac:dyDescent="0.25">
      <c r="A2" s="19"/>
      <c r="B2" s="17"/>
      <c r="C2" s="32"/>
      <c r="D2" s="17"/>
      <c r="E2" s="17"/>
      <c r="F2" s="17"/>
      <c r="G2" s="17"/>
      <c r="H2" s="17"/>
      <c r="I2" s="17"/>
      <c r="J2" s="17"/>
      <c r="K2" s="17"/>
      <c r="L2" s="17"/>
      <c r="M2" s="17"/>
      <c r="N2" s="25"/>
      <c r="O2" s="571"/>
    </row>
    <row r="3" spans="1:15" ht="15" hidden="1" customHeight="1" x14ac:dyDescent="0.2">
      <c r="A3" s="24"/>
      <c r="B3" s="18"/>
      <c r="C3" s="33"/>
      <c r="D3" s="18"/>
      <c r="E3" s="18"/>
      <c r="F3" s="18"/>
      <c r="G3" s="18"/>
      <c r="H3" s="18"/>
      <c r="I3" s="18"/>
      <c r="J3" s="18"/>
      <c r="K3" s="18"/>
      <c r="L3" s="18"/>
      <c r="M3" s="18"/>
      <c r="N3" s="21"/>
    </row>
    <row r="4" spans="1:15" ht="15" hidden="1" customHeight="1" x14ac:dyDescent="0.2">
      <c r="A4" s="24"/>
      <c r="B4" s="145"/>
      <c r="C4" s="43"/>
      <c r="D4" s="157"/>
      <c r="E4" s="18"/>
      <c r="F4" s="18"/>
      <c r="G4" s="18"/>
      <c r="H4" s="18"/>
      <c r="I4" s="18"/>
      <c r="J4" s="18"/>
      <c r="K4" s="18"/>
      <c r="L4" s="18"/>
      <c r="M4" s="18"/>
      <c r="N4" s="21"/>
    </row>
    <row r="5" spans="1:15" ht="15" hidden="1" customHeight="1" x14ac:dyDescent="0.2">
      <c r="A5" s="24"/>
      <c r="B5" s="1"/>
      <c r="C5" s="156"/>
      <c r="D5" s="35"/>
      <c r="E5" s="18"/>
      <c r="F5" s="18"/>
      <c r="G5" s="18"/>
      <c r="H5" s="18"/>
      <c r="I5" s="18"/>
      <c r="J5" s="18"/>
      <c r="K5" s="18"/>
      <c r="L5" s="18"/>
      <c r="M5" s="18"/>
      <c r="N5" s="21"/>
    </row>
    <row r="6" spans="1:15" ht="15" hidden="1" customHeight="1" x14ac:dyDescent="0.2">
      <c r="A6" s="24"/>
      <c r="B6" s="18"/>
      <c r="C6" s="33"/>
      <c r="D6" s="18"/>
      <c r="E6" s="18"/>
      <c r="F6" s="18"/>
      <c r="G6" s="18"/>
      <c r="H6" s="18"/>
      <c r="I6" s="18"/>
      <c r="J6" s="18"/>
      <c r="K6" s="18"/>
      <c r="L6" s="18"/>
      <c r="M6" s="18"/>
      <c r="N6" s="21"/>
    </row>
    <row r="7" spans="1:15" s="8" customFormat="1" ht="30.2" customHeight="1" x14ac:dyDescent="0.25">
      <c r="A7" s="19" t="s">
        <v>253</v>
      </c>
      <c r="B7" s="17"/>
      <c r="C7" s="32"/>
      <c r="D7" s="17"/>
      <c r="E7" s="17"/>
      <c r="F7" s="17"/>
      <c r="G7" s="17"/>
      <c r="H7" s="17"/>
      <c r="I7" s="17"/>
      <c r="J7" s="17"/>
      <c r="K7" s="17"/>
      <c r="L7" s="17"/>
      <c r="M7" s="17"/>
      <c r="N7" s="25"/>
      <c r="O7" s="571"/>
    </row>
    <row r="8" spans="1:15" ht="15" customHeight="1" x14ac:dyDescent="0.2">
      <c r="A8" s="24"/>
      <c r="B8" s="18"/>
      <c r="C8" s="33"/>
      <c r="D8" s="18"/>
      <c r="E8" s="18"/>
      <c r="F8" s="18"/>
      <c r="G8" s="18"/>
      <c r="H8" s="18"/>
      <c r="I8" s="18"/>
      <c r="J8" s="18"/>
      <c r="K8" s="18"/>
      <c r="L8" s="18"/>
      <c r="M8" s="18"/>
      <c r="N8" s="21"/>
    </row>
    <row r="9" spans="1:15" ht="15" customHeight="1" x14ac:dyDescent="0.2">
      <c r="A9" s="24"/>
      <c r="B9" s="145" t="s">
        <v>49</v>
      </c>
      <c r="C9" s="43" t="s">
        <v>50</v>
      </c>
      <c r="D9" s="157" t="str">
        <f>CONCATENATE("Column ", LEFT(ADDRESS(ROW(LCR_Main!D1),COLUMN(LCR_Main!D1),4), 1))</f>
        <v>Column D</v>
      </c>
      <c r="E9" s="157" t="str">
        <f>CONCATENATE("Column ", LEFT(ADDRESS(ROW(LCR_Main!E1),COLUMN(LCR_Main!E1),4), 1))</f>
        <v>Column E</v>
      </c>
      <c r="F9" s="568" t="str">
        <f>CONCATENATE("Column ", LEFT(ADDRESS(ROW(LCR_Main!F1),COLUMN(LCR_Main!F1),4), 1))</f>
        <v>Column F</v>
      </c>
      <c r="G9" s="157" t="str">
        <f>CONCATENATE("Column ", LEFT(ADDRESS(ROW(LCR_Main!G1),COLUMN(LCR_Main!G1),4), 1))</f>
        <v>Column G</v>
      </c>
      <c r="H9" s="18"/>
      <c r="I9" s="18"/>
      <c r="J9" s="18"/>
      <c r="K9" s="18"/>
      <c r="L9" s="18"/>
      <c r="M9" s="18"/>
      <c r="N9" s="21"/>
    </row>
    <row r="10" spans="1:15" ht="15" customHeight="1" x14ac:dyDescent="0.2">
      <c r="A10" s="24"/>
      <c r="B10" s="1" t="s">
        <v>82</v>
      </c>
      <c r="C10" s="156" t="str">
        <f>LCR_Main!B9</f>
        <v>Check: row 8 ≤ row 7</v>
      </c>
      <c r="D10" s="161" t="str">
        <f>LCR_Main!D9</f>
        <v>Pass</v>
      </c>
      <c r="E10" s="166"/>
      <c r="F10" s="569"/>
      <c r="G10" s="167"/>
      <c r="H10" s="18"/>
      <c r="I10" s="18"/>
      <c r="J10" s="18"/>
      <c r="K10" s="18"/>
      <c r="L10" s="18"/>
      <c r="M10" s="18"/>
      <c r="N10" s="21"/>
    </row>
    <row r="11" spans="1:15" ht="15" customHeight="1" x14ac:dyDescent="0.2">
      <c r="A11" s="24"/>
      <c r="B11" s="165" t="s">
        <v>57</v>
      </c>
      <c r="C11" s="156" t="str">
        <f>LCR_Main!B150</f>
        <v>Check: row 149 ≤ row 148</v>
      </c>
      <c r="D11" s="161" t="str">
        <f>LCR_Main!D150</f>
        <v>Pass</v>
      </c>
      <c r="E11" s="161" t="str">
        <f>LCR_Main!E150</f>
        <v>Pass</v>
      </c>
      <c r="F11" s="168"/>
      <c r="G11" s="169"/>
      <c r="H11" s="18"/>
      <c r="I11" s="18"/>
      <c r="J11" s="18"/>
      <c r="K11" s="18"/>
      <c r="L11" s="18"/>
      <c r="M11" s="18"/>
      <c r="N11" s="21"/>
    </row>
    <row r="12" spans="1:15" ht="15" customHeight="1" x14ac:dyDescent="0.2">
      <c r="A12" s="24"/>
      <c r="B12" s="165" t="s">
        <v>57</v>
      </c>
      <c r="C12" s="156" t="str">
        <f>LCR_Main!B153</f>
        <v>Check: row 152 ≤ row 151</v>
      </c>
      <c r="D12" s="161" t="str">
        <f>LCR_Main!D153</f>
        <v>Pass</v>
      </c>
      <c r="E12" s="161" t="str">
        <f>LCR_Main!E153</f>
        <v>Pass</v>
      </c>
      <c r="F12" s="168"/>
      <c r="G12" s="169"/>
      <c r="H12" s="18"/>
      <c r="I12" s="18"/>
      <c r="J12" s="18"/>
      <c r="K12" s="18"/>
      <c r="L12" s="18"/>
      <c r="M12" s="18"/>
      <c r="N12" s="21"/>
    </row>
    <row r="13" spans="1:15" ht="15" customHeight="1" x14ac:dyDescent="0.2">
      <c r="A13" s="24"/>
      <c r="B13" s="165" t="s">
        <v>57</v>
      </c>
      <c r="C13" s="156" t="str">
        <f>LCR_Main!B156</f>
        <v>Check: row 155 ≤ row 154</v>
      </c>
      <c r="D13" s="161" t="str">
        <f>LCR_Main!D156</f>
        <v>Pass</v>
      </c>
      <c r="E13" s="161" t="str">
        <f>LCR_Main!E156</f>
        <v>Pass</v>
      </c>
      <c r="F13" s="168"/>
      <c r="G13" s="169"/>
      <c r="H13" s="18"/>
      <c r="I13" s="18"/>
      <c r="J13" s="18"/>
      <c r="K13" s="18"/>
      <c r="L13" s="18"/>
      <c r="M13" s="18"/>
      <c r="N13" s="21"/>
    </row>
    <row r="14" spans="1:15" ht="15" customHeight="1" x14ac:dyDescent="0.2">
      <c r="A14" s="24"/>
      <c r="B14" s="165" t="s">
        <v>57</v>
      </c>
      <c r="C14" s="156" t="str">
        <f>LCR_Main!B159</f>
        <v>Check: row 158 ≤ row 157</v>
      </c>
      <c r="D14" s="161" t="str">
        <f>LCR_Main!D159</f>
        <v>Pass</v>
      </c>
      <c r="E14" s="161" t="str">
        <f>LCR_Main!E159</f>
        <v>Pass</v>
      </c>
      <c r="F14" s="168"/>
      <c r="G14" s="169"/>
      <c r="H14" s="18"/>
      <c r="I14" s="18"/>
      <c r="J14" s="18"/>
      <c r="K14" s="18"/>
      <c r="L14" s="18"/>
      <c r="M14" s="18"/>
      <c r="N14" s="21"/>
    </row>
    <row r="15" spans="1:15" ht="15" customHeight="1" x14ac:dyDescent="0.2">
      <c r="A15" s="24"/>
      <c r="B15" s="165" t="s">
        <v>57</v>
      </c>
      <c r="C15" s="156" t="str">
        <f>LCR_Main!B162</f>
        <v>Check: row 161 ≤ row 160</v>
      </c>
      <c r="D15" s="161" t="str">
        <f>LCR_Main!D162</f>
        <v>Pass</v>
      </c>
      <c r="E15" s="161" t="str">
        <f>LCR_Main!E162</f>
        <v>Pass</v>
      </c>
      <c r="F15" s="168"/>
      <c r="G15" s="169"/>
      <c r="H15" s="18"/>
      <c r="I15" s="18"/>
      <c r="J15" s="18"/>
      <c r="K15" s="18"/>
      <c r="L15" s="18"/>
      <c r="M15" s="18"/>
      <c r="N15" s="21"/>
    </row>
    <row r="16" spans="1:15" ht="15" customHeight="1" x14ac:dyDescent="0.2">
      <c r="A16" s="104"/>
      <c r="B16" s="165" t="s">
        <v>57</v>
      </c>
      <c r="C16" s="156" t="str">
        <f>LCR_Main!B166</f>
        <v>Check: row 165 ≤ row 164</v>
      </c>
      <c r="D16" s="161" t="str">
        <f>LCR_Main!D166</f>
        <v>Pass</v>
      </c>
      <c r="E16" s="161" t="str">
        <f>LCR_Main!E166</f>
        <v>Pass</v>
      </c>
      <c r="F16" s="168"/>
      <c r="G16" s="169"/>
      <c r="H16" s="4"/>
      <c r="I16" s="4"/>
      <c r="J16" s="4"/>
      <c r="K16" s="4"/>
      <c r="L16" s="4"/>
      <c r="M16" s="4"/>
      <c r="N16" s="5"/>
    </row>
    <row r="17" spans="1:14" ht="15" customHeight="1" x14ac:dyDescent="0.2">
      <c r="A17" s="104"/>
      <c r="B17" s="165" t="s">
        <v>57</v>
      </c>
      <c r="C17" s="156" t="str">
        <f>LCR_Main!B169</f>
        <v>Check: row 168 ≤ row 167</v>
      </c>
      <c r="D17" s="161" t="str">
        <f>LCR_Main!D169</f>
        <v>Pass</v>
      </c>
      <c r="E17" s="161" t="str">
        <f>LCR_Main!E169</f>
        <v>Pass</v>
      </c>
      <c r="F17" s="168"/>
      <c r="G17" s="169"/>
      <c r="H17" s="4"/>
      <c r="I17" s="4"/>
      <c r="J17" s="4"/>
      <c r="K17" s="4"/>
      <c r="L17" s="4"/>
      <c r="M17" s="4"/>
      <c r="N17" s="5"/>
    </row>
    <row r="18" spans="1:14" ht="15" customHeight="1" x14ac:dyDescent="0.2">
      <c r="A18" s="104"/>
      <c r="B18" s="165" t="s">
        <v>57</v>
      </c>
      <c r="C18" s="156" t="str">
        <f>LCR_Main!B172</f>
        <v>Check: row 171 ≤ row 170</v>
      </c>
      <c r="D18" s="161" t="str">
        <f>LCR_Main!D172</f>
        <v>Pass</v>
      </c>
      <c r="E18" s="161" t="str">
        <f>LCR_Main!E172</f>
        <v>Pass</v>
      </c>
      <c r="F18" s="168"/>
      <c r="G18" s="169"/>
      <c r="H18" s="4"/>
      <c r="I18" s="4"/>
      <c r="J18" s="4"/>
      <c r="K18" s="4"/>
      <c r="L18" s="4"/>
      <c r="M18" s="4"/>
      <c r="N18" s="5"/>
    </row>
    <row r="19" spans="1:14" ht="15" customHeight="1" x14ac:dyDescent="0.2">
      <c r="A19" s="104"/>
      <c r="B19" s="165" t="s">
        <v>57</v>
      </c>
      <c r="C19" s="156" t="str">
        <f>LCR_Main!B175</f>
        <v>Check: row 174 ≤ row 173</v>
      </c>
      <c r="D19" s="161" t="str">
        <f>LCR_Main!D175</f>
        <v>Pass</v>
      </c>
      <c r="E19" s="161" t="str">
        <f>LCR_Main!E175</f>
        <v>Pass</v>
      </c>
      <c r="F19" s="168"/>
      <c r="G19" s="169"/>
      <c r="H19" s="4"/>
      <c r="I19" s="4"/>
      <c r="J19" s="4"/>
      <c r="K19" s="4"/>
      <c r="L19" s="4"/>
      <c r="M19" s="4"/>
      <c r="N19" s="5"/>
    </row>
    <row r="20" spans="1:14" ht="15" customHeight="1" x14ac:dyDescent="0.2">
      <c r="A20" s="104"/>
      <c r="B20" s="165" t="s">
        <v>57</v>
      </c>
      <c r="C20" s="156" t="str">
        <f>LCR_Main!B179</f>
        <v>Check: row 178 ≤ row 177</v>
      </c>
      <c r="D20" s="161" t="str">
        <f>LCR_Main!D179</f>
        <v>Pass</v>
      </c>
      <c r="E20" s="161" t="str">
        <f>LCR_Main!E179</f>
        <v>Pass</v>
      </c>
      <c r="F20" s="168"/>
      <c r="G20" s="169"/>
      <c r="H20" s="4"/>
      <c r="I20" s="4"/>
      <c r="J20" s="4"/>
      <c r="K20" s="4"/>
      <c r="L20" s="4"/>
      <c r="M20" s="4"/>
      <c r="N20" s="5"/>
    </row>
    <row r="21" spans="1:14" ht="15" customHeight="1" x14ac:dyDescent="0.2">
      <c r="A21" s="104"/>
      <c r="B21" s="165" t="s">
        <v>57</v>
      </c>
      <c r="C21" s="156" t="str">
        <f>LCR_Main!B182</f>
        <v>Check: row 181 ≤ row 180</v>
      </c>
      <c r="D21" s="161" t="str">
        <f>LCR_Main!D182</f>
        <v>Pass</v>
      </c>
      <c r="E21" s="161" t="str">
        <f>LCR_Main!E182</f>
        <v>Pass</v>
      </c>
      <c r="F21" s="168"/>
      <c r="G21" s="169"/>
      <c r="H21" s="4"/>
      <c r="I21" s="4"/>
      <c r="J21" s="4"/>
      <c r="K21" s="4"/>
      <c r="L21" s="4"/>
      <c r="M21" s="4"/>
      <c r="N21" s="5"/>
    </row>
    <row r="22" spans="1:14" ht="15" customHeight="1" x14ac:dyDescent="0.2">
      <c r="A22" s="104"/>
      <c r="B22" s="165" t="s">
        <v>58</v>
      </c>
      <c r="C22" s="156" t="str">
        <f>LCR_Main!B253</f>
        <v>Check: row 252 ≤ row 251</v>
      </c>
      <c r="D22" s="161" t="str">
        <f>LCR_Main!D253</f>
        <v>Pass</v>
      </c>
      <c r="E22" s="161" t="str">
        <f>LCR_Main!E253</f>
        <v>Pass</v>
      </c>
      <c r="F22" s="168"/>
      <c r="G22" s="169"/>
      <c r="H22" s="4"/>
      <c r="I22" s="4"/>
      <c r="J22" s="4"/>
      <c r="K22" s="4"/>
      <c r="L22" s="4"/>
      <c r="M22" s="4"/>
      <c r="N22" s="5"/>
    </row>
    <row r="23" spans="1:14" ht="15" customHeight="1" x14ac:dyDescent="0.2">
      <c r="A23" s="104"/>
      <c r="B23" s="165" t="s">
        <v>58</v>
      </c>
      <c r="C23" s="156" t="str">
        <f>LCR_Main!B256</f>
        <v>Check: row 255 ≤ row 254</v>
      </c>
      <c r="D23" s="161" t="str">
        <f>LCR_Main!D256</f>
        <v>Pass</v>
      </c>
      <c r="E23" s="161" t="str">
        <f>LCR_Main!E256</f>
        <v>Pass</v>
      </c>
      <c r="F23" s="168"/>
      <c r="G23" s="169"/>
      <c r="H23" s="4"/>
      <c r="I23" s="4"/>
      <c r="J23" s="4"/>
      <c r="K23" s="4"/>
      <c r="L23" s="4"/>
      <c r="M23" s="4"/>
      <c r="N23" s="5"/>
    </row>
    <row r="24" spans="1:14" ht="15" customHeight="1" x14ac:dyDescent="0.2">
      <c r="A24" s="104"/>
      <c r="B24" s="165" t="s">
        <v>58</v>
      </c>
      <c r="C24" s="156" t="str">
        <f>LCR_Main!B259</f>
        <v>Check: row 258 ≤ row 257</v>
      </c>
      <c r="D24" s="161" t="str">
        <f>LCR_Main!D259</f>
        <v>Pass</v>
      </c>
      <c r="E24" s="161" t="str">
        <f>LCR_Main!E259</f>
        <v>Pass</v>
      </c>
      <c r="F24" s="168"/>
      <c r="G24" s="169"/>
      <c r="H24" s="4"/>
      <c r="I24" s="4"/>
      <c r="J24" s="4"/>
      <c r="K24" s="4"/>
      <c r="L24" s="4"/>
      <c r="M24" s="4"/>
      <c r="N24" s="5"/>
    </row>
    <row r="25" spans="1:14" ht="15" customHeight="1" x14ac:dyDescent="0.2">
      <c r="A25" s="104"/>
      <c r="B25" s="165" t="s">
        <v>58</v>
      </c>
      <c r="C25" s="156" t="str">
        <f>LCR_Main!B262</f>
        <v>Check: row 261 ≤ row 260</v>
      </c>
      <c r="D25" s="161" t="str">
        <f>LCR_Main!D262</f>
        <v>Pass</v>
      </c>
      <c r="E25" s="161" t="str">
        <f>LCR_Main!E262</f>
        <v>Pass</v>
      </c>
      <c r="F25" s="168"/>
      <c r="G25" s="169"/>
      <c r="H25" s="4"/>
      <c r="I25" s="4"/>
      <c r="J25" s="4"/>
      <c r="K25" s="4"/>
      <c r="L25" s="4"/>
      <c r="M25" s="4"/>
      <c r="N25" s="5"/>
    </row>
    <row r="26" spans="1:14" ht="15" customHeight="1" x14ac:dyDescent="0.2">
      <c r="A26" s="104"/>
      <c r="B26" s="165" t="s">
        <v>58</v>
      </c>
      <c r="C26" s="156" t="str">
        <f>LCR_Main!B265</f>
        <v>Check: row 264 ≤ row 263</v>
      </c>
      <c r="D26" s="161" t="str">
        <f>LCR_Main!D262</f>
        <v>Pass</v>
      </c>
      <c r="E26" s="161" t="str">
        <f>LCR_Main!E262</f>
        <v>Pass</v>
      </c>
      <c r="F26" s="168"/>
      <c r="G26" s="169"/>
      <c r="H26" s="4"/>
      <c r="I26" s="4"/>
      <c r="J26" s="4"/>
      <c r="K26" s="4"/>
      <c r="L26" s="4"/>
      <c r="M26" s="4"/>
      <c r="N26" s="5"/>
    </row>
    <row r="27" spans="1:14" ht="15" customHeight="1" x14ac:dyDescent="0.2">
      <c r="A27" s="104"/>
      <c r="B27" s="165" t="s">
        <v>59</v>
      </c>
      <c r="C27" s="156" t="str">
        <f>LCR_Main!B312</f>
        <v>Check: row 311 ≤ row 310</v>
      </c>
      <c r="D27" s="161" t="str">
        <f>LCR_Main!D312</f>
        <v>Pass</v>
      </c>
      <c r="E27" s="161" t="str">
        <f>LCR_Main!E312</f>
        <v>Pass</v>
      </c>
      <c r="F27" s="168"/>
      <c r="G27" s="169"/>
      <c r="H27" s="4"/>
      <c r="I27" s="4"/>
      <c r="J27" s="4"/>
      <c r="K27" s="4"/>
      <c r="L27" s="4"/>
      <c r="M27" s="4"/>
      <c r="N27" s="5"/>
    </row>
    <row r="28" spans="1:14" ht="15" customHeight="1" x14ac:dyDescent="0.2">
      <c r="A28" s="104"/>
      <c r="B28" s="165" t="s">
        <v>59</v>
      </c>
      <c r="C28" s="156" t="str">
        <f>LCR_Main!B315</f>
        <v>Check: row 314 ≤ row 313</v>
      </c>
      <c r="D28" s="161" t="str">
        <f>LCR_Main!D315</f>
        <v>Pass</v>
      </c>
      <c r="E28" s="161" t="str">
        <f>LCR_Main!E315</f>
        <v>Pass</v>
      </c>
      <c r="F28" s="168"/>
      <c r="G28" s="169"/>
      <c r="H28" s="4"/>
      <c r="I28" s="4"/>
      <c r="J28" s="4"/>
      <c r="K28" s="4"/>
      <c r="L28" s="4"/>
      <c r="M28" s="4"/>
      <c r="N28" s="5"/>
    </row>
    <row r="29" spans="1:14" ht="15" customHeight="1" x14ac:dyDescent="0.2">
      <c r="A29" s="104"/>
      <c r="B29" s="165" t="s">
        <v>59</v>
      </c>
      <c r="C29" s="156" t="str">
        <f>LCR_Main!B318</f>
        <v>Check: row 317 ≤ row 316</v>
      </c>
      <c r="D29" s="161" t="str">
        <f>LCR_Main!D318</f>
        <v>Pass</v>
      </c>
      <c r="E29" s="161" t="str">
        <f>LCR_Main!E318</f>
        <v>Pass</v>
      </c>
      <c r="F29" s="168"/>
      <c r="G29" s="169"/>
      <c r="H29" s="4"/>
      <c r="I29" s="4"/>
      <c r="J29" s="4"/>
      <c r="K29" s="4"/>
      <c r="L29" s="4"/>
      <c r="M29" s="4"/>
      <c r="N29" s="5"/>
    </row>
    <row r="30" spans="1:14" ht="15" customHeight="1" x14ac:dyDescent="0.2">
      <c r="A30" s="104"/>
      <c r="B30" s="165" t="s">
        <v>59</v>
      </c>
      <c r="C30" s="156" t="str">
        <f>LCR_Main!B321</f>
        <v>Check: row 320 ≤ row 319</v>
      </c>
      <c r="D30" s="161" t="str">
        <f>LCR_Main!D321</f>
        <v>Pass</v>
      </c>
      <c r="E30" s="161" t="str">
        <f>LCR_Main!E321</f>
        <v>Pass</v>
      </c>
      <c r="F30" s="168"/>
      <c r="G30" s="169"/>
      <c r="H30" s="4"/>
      <c r="I30" s="4"/>
      <c r="J30" s="4"/>
      <c r="K30" s="4"/>
      <c r="L30" s="4"/>
      <c r="M30" s="4"/>
      <c r="N30" s="5"/>
    </row>
    <row r="31" spans="1:14" ht="15" customHeight="1" x14ac:dyDescent="0.2">
      <c r="A31" s="104"/>
      <c r="B31" s="165" t="s">
        <v>59</v>
      </c>
      <c r="C31" s="156" t="str">
        <f>LCR_Main!B324</f>
        <v>Check: row 323 ≤ row 322</v>
      </c>
      <c r="D31" s="161" t="str">
        <f>LCR_Main!D324</f>
        <v>Pass</v>
      </c>
      <c r="E31" s="161" t="str">
        <f>LCR_Main!E324</f>
        <v>Pass</v>
      </c>
      <c r="F31" s="168"/>
      <c r="G31" s="169"/>
      <c r="H31" s="4"/>
      <c r="I31" s="4"/>
      <c r="J31" s="4"/>
      <c r="K31" s="4"/>
      <c r="L31" s="4"/>
      <c r="M31" s="4"/>
      <c r="N31" s="5"/>
    </row>
    <row r="32" spans="1:14" ht="15" customHeight="1" x14ac:dyDescent="0.2">
      <c r="A32" s="104"/>
      <c r="B32" s="165" t="s">
        <v>59</v>
      </c>
      <c r="C32" s="156" t="str">
        <f>LCR_Main!B327</f>
        <v>Check: row 326 ≤ row 325</v>
      </c>
      <c r="D32" s="161" t="str">
        <f>LCR_Main!D327</f>
        <v>Pass</v>
      </c>
      <c r="E32" s="161" t="str">
        <f>LCR_Main!E327</f>
        <v>Pass</v>
      </c>
      <c r="F32" s="168"/>
      <c r="G32" s="169"/>
      <c r="H32" s="4"/>
      <c r="I32" s="4"/>
      <c r="J32" s="4"/>
      <c r="K32" s="4"/>
      <c r="L32" s="4"/>
      <c r="M32" s="4"/>
      <c r="N32" s="5"/>
    </row>
    <row r="33" spans="1:14" ht="15" customHeight="1" x14ac:dyDescent="0.2">
      <c r="A33" s="104"/>
      <c r="B33" s="165" t="s">
        <v>59</v>
      </c>
      <c r="C33" s="156" t="str">
        <f>LCR_Main!B330</f>
        <v>Check: row 329 ≤ row 328</v>
      </c>
      <c r="D33" s="161" t="str">
        <f>LCR_Main!D330</f>
        <v>Pass</v>
      </c>
      <c r="E33" s="161" t="str">
        <f>LCR_Main!E330</f>
        <v>Pass</v>
      </c>
      <c r="F33" s="168"/>
      <c r="G33" s="169"/>
      <c r="H33" s="4"/>
      <c r="I33" s="4"/>
      <c r="J33" s="4"/>
      <c r="K33" s="4"/>
      <c r="L33" s="4"/>
      <c r="M33" s="4"/>
      <c r="N33" s="5"/>
    </row>
    <row r="34" spans="1:14" ht="15" customHeight="1" x14ac:dyDescent="0.2">
      <c r="A34" s="104"/>
      <c r="B34" s="165" t="s">
        <v>59</v>
      </c>
      <c r="C34" s="156" t="str">
        <f>LCR_Main!B333</f>
        <v>Check: row 332 ≤ row 331</v>
      </c>
      <c r="D34" s="161" t="str">
        <f>LCR_Main!D333</f>
        <v>Pass</v>
      </c>
      <c r="E34" s="161" t="str">
        <f>LCR_Main!E333</f>
        <v>Pass</v>
      </c>
      <c r="F34" s="168"/>
      <c r="G34" s="169"/>
      <c r="H34" s="4"/>
      <c r="I34" s="4"/>
      <c r="J34" s="4"/>
      <c r="K34" s="4"/>
      <c r="L34" s="4"/>
      <c r="M34" s="4"/>
      <c r="N34" s="5"/>
    </row>
    <row r="35" spans="1:14" ht="15" customHeight="1" x14ac:dyDescent="0.2">
      <c r="A35" s="104"/>
      <c r="B35" s="165" t="s">
        <v>59</v>
      </c>
      <c r="C35" s="156" t="str">
        <f>LCR_Main!B336</f>
        <v>Check: row 335 ≤ row 334</v>
      </c>
      <c r="D35" s="161" t="str">
        <f>LCR_Main!D336</f>
        <v>Pass</v>
      </c>
      <c r="E35" s="161" t="str">
        <f>LCR_Main!E336</f>
        <v>Pass</v>
      </c>
      <c r="F35" s="168"/>
      <c r="G35" s="169"/>
      <c r="H35" s="4"/>
      <c r="I35" s="4"/>
      <c r="J35" s="4"/>
      <c r="K35" s="4"/>
      <c r="L35" s="4"/>
      <c r="M35" s="4"/>
      <c r="N35" s="5"/>
    </row>
    <row r="36" spans="1:14" ht="15" customHeight="1" x14ac:dyDescent="0.2">
      <c r="A36" s="104"/>
      <c r="B36" s="165" t="s">
        <v>59</v>
      </c>
      <c r="C36" s="156" t="str">
        <f>LCR_Main!B339</f>
        <v>Check: row 338 ≤ row 337</v>
      </c>
      <c r="D36" s="161" t="str">
        <f>LCR_Main!D339</f>
        <v>Pass</v>
      </c>
      <c r="E36" s="161" t="str">
        <f>LCR_Main!E339</f>
        <v>Pass</v>
      </c>
      <c r="F36" s="168"/>
      <c r="G36" s="169"/>
      <c r="H36" s="4"/>
      <c r="I36" s="4"/>
      <c r="J36" s="4"/>
      <c r="K36" s="4"/>
      <c r="L36" s="4"/>
      <c r="M36" s="4"/>
      <c r="N36" s="5"/>
    </row>
    <row r="37" spans="1:14" ht="15" customHeight="1" x14ac:dyDescent="0.2">
      <c r="A37" s="104"/>
      <c r="B37" s="165" t="s">
        <v>59</v>
      </c>
      <c r="C37" s="156" t="str">
        <f>LCR_Main!B342</f>
        <v>Check: row 341 ≤ row 340</v>
      </c>
      <c r="D37" s="161" t="str">
        <f>LCR_Main!D342</f>
        <v>Pass</v>
      </c>
      <c r="E37" s="161" t="str">
        <f>LCR_Main!E342</f>
        <v>Pass</v>
      </c>
      <c r="F37" s="168"/>
      <c r="G37" s="169"/>
      <c r="H37" s="4"/>
      <c r="I37" s="4"/>
      <c r="J37" s="4"/>
      <c r="K37" s="4"/>
      <c r="L37" s="4"/>
      <c r="M37" s="4"/>
      <c r="N37" s="5"/>
    </row>
    <row r="38" spans="1:14" ht="15" customHeight="1" x14ac:dyDescent="0.2">
      <c r="A38" s="104"/>
      <c r="B38" s="165" t="s">
        <v>59</v>
      </c>
      <c r="C38" s="156" t="str">
        <f>LCR_Main!B345</f>
        <v>Check: row 344 ≤ row 343</v>
      </c>
      <c r="D38" s="161" t="str">
        <f>LCR_Main!D345</f>
        <v>Pass</v>
      </c>
      <c r="E38" s="161" t="str">
        <f>LCR_Main!E345</f>
        <v>Pass</v>
      </c>
      <c r="F38" s="168"/>
      <c r="G38" s="169"/>
      <c r="H38" s="4"/>
      <c r="I38" s="4"/>
      <c r="J38" s="4"/>
      <c r="K38" s="4"/>
      <c r="L38" s="4"/>
      <c r="M38" s="4"/>
      <c r="N38" s="5"/>
    </row>
    <row r="39" spans="1:14" ht="15" customHeight="1" x14ac:dyDescent="0.2">
      <c r="A39" s="104"/>
      <c r="B39" s="165" t="s">
        <v>59</v>
      </c>
      <c r="C39" s="156" t="str">
        <f>LCR_Main!B348</f>
        <v>Check: row 347 ≤ row 346</v>
      </c>
      <c r="D39" s="161" t="str">
        <f>LCR_Main!D348</f>
        <v>Pass</v>
      </c>
      <c r="E39" s="161" t="str">
        <f>LCR_Main!E348</f>
        <v>Pass</v>
      </c>
      <c r="F39" s="168"/>
      <c r="G39" s="169"/>
      <c r="H39" s="4"/>
      <c r="I39" s="4"/>
      <c r="J39" s="4"/>
      <c r="K39" s="4"/>
      <c r="L39" s="4"/>
      <c r="M39" s="4"/>
      <c r="N39" s="5"/>
    </row>
    <row r="40" spans="1:14" ht="15" customHeight="1" x14ac:dyDescent="0.2">
      <c r="A40" s="104"/>
      <c r="B40" s="165" t="s">
        <v>59</v>
      </c>
      <c r="C40" s="156" t="str">
        <f>LCR_Main!B351</f>
        <v>Check: row 350 ≤ row 349</v>
      </c>
      <c r="D40" s="161" t="str">
        <f>LCR_Main!D351</f>
        <v>Pass</v>
      </c>
      <c r="E40" s="161" t="str">
        <f>LCR_Main!E351</f>
        <v>Pass</v>
      </c>
      <c r="F40" s="168"/>
      <c r="G40" s="169"/>
      <c r="H40" s="4"/>
      <c r="I40" s="4"/>
      <c r="J40" s="4"/>
      <c r="K40" s="4"/>
      <c r="L40" s="4"/>
      <c r="M40" s="4"/>
      <c r="N40" s="5"/>
    </row>
    <row r="41" spans="1:14" ht="15" customHeight="1" x14ac:dyDescent="0.2">
      <c r="A41" s="104"/>
      <c r="B41" s="165" t="s">
        <v>59</v>
      </c>
      <c r="C41" s="156" t="str">
        <f>LCR_Main!B354</f>
        <v>Check: row 353 ≤ row 352</v>
      </c>
      <c r="D41" s="161" t="str">
        <f>LCR_Main!D354</f>
        <v>Pass</v>
      </c>
      <c r="E41" s="161" t="str">
        <f>LCR_Main!E354</f>
        <v>Pass</v>
      </c>
      <c r="F41" s="168"/>
      <c r="G41" s="169"/>
      <c r="H41" s="4"/>
      <c r="I41" s="4"/>
      <c r="J41" s="4"/>
      <c r="K41" s="4"/>
      <c r="L41" s="4"/>
      <c r="M41" s="4"/>
      <c r="N41" s="5"/>
    </row>
    <row r="42" spans="1:14" ht="15" customHeight="1" x14ac:dyDescent="0.2">
      <c r="A42" s="104"/>
      <c r="B42" s="165" t="s">
        <v>59</v>
      </c>
      <c r="C42" s="156" t="str">
        <f>LCR_Main!B357</f>
        <v>Check: row 356 ≤ row 355</v>
      </c>
      <c r="D42" s="161" t="str">
        <f>LCR_Main!D357</f>
        <v>Pass</v>
      </c>
      <c r="E42" s="161" t="str">
        <f>LCR_Main!E357</f>
        <v>Pass</v>
      </c>
      <c r="F42" s="168"/>
      <c r="G42" s="169"/>
      <c r="H42" s="4"/>
      <c r="I42" s="4"/>
      <c r="J42" s="4"/>
      <c r="K42" s="4"/>
      <c r="L42" s="4"/>
      <c r="M42" s="4"/>
      <c r="N42" s="5"/>
    </row>
    <row r="43" spans="1:14" ht="15" customHeight="1" x14ac:dyDescent="0.2">
      <c r="A43" s="104"/>
      <c r="B43" s="165" t="s">
        <v>59</v>
      </c>
      <c r="C43" s="156" t="str">
        <f>LCR_Main!B360</f>
        <v>Check: row 359 ≤ row 358</v>
      </c>
      <c r="D43" s="161" t="str">
        <f>LCR_Main!D360</f>
        <v>Pass</v>
      </c>
      <c r="E43" s="161" t="str">
        <f>LCR_Main!E360</f>
        <v>Pass</v>
      </c>
      <c r="F43" s="168"/>
      <c r="G43" s="169"/>
      <c r="H43" s="4"/>
      <c r="I43" s="4"/>
      <c r="J43" s="4"/>
      <c r="K43" s="4"/>
      <c r="L43" s="4"/>
      <c r="M43" s="4"/>
      <c r="N43" s="5"/>
    </row>
    <row r="44" spans="1:14" ht="15" customHeight="1" x14ac:dyDescent="0.2">
      <c r="A44" s="104"/>
      <c r="B44" s="165" t="s">
        <v>59</v>
      </c>
      <c r="C44" s="156" t="str">
        <f>LCR_Main!B363</f>
        <v>Check: row 362 ≤ row 361</v>
      </c>
      <c r="D44" s="161" t="str">
        <f>LCR_Main!D363</f>
        <v>Pass</v>
      </c>
      <c r="E44" s="161" t="str">
        <f>LCR_Main!E363</f>
        <v>Pass</v>
      </c>
      <c r="F44" s="168"/>
      <c r="G44" s="169"/>
      <c r="H44" s="4"/>
      <c r="I44" s="4"/>
      <c r="J44" s="4"/>
      <c r="K44" s="4"/>
      <c r="L44" s="4"/>
      <c r="M44" s="4"/>
      <c r="N44" s="5"/>
    </row>
    <row r="45" spans="1:14" ht="15" customHeight="1" x14ac:dyDescent="0.2">
      <c r="A45" s="104"/>
      <c r="B45" s="165" t="s">
        <v>59</v>
      </c>
      <c r="C45" s="156" t="str">
        <f>LCR_Main!B366</f>
        <v>Check: row 365 ≤ row 364</v>
      </c>
      <c r="D45" s="161" t="str">
        <f>LCR_Main!D366</f>
        <v>Pass</v>
      </c>
      <c r="E45" s="161" t="str">
        <f>LCR_Main!E366</f>
        <v>Pass</v>
      </c>
      <c r="F45" s="168"/>
      <c r="G45" s="169"/>
      <c r="H45" s="4"/>
      <c r="I45" s="4"/>
      <c r="J45" s="4"/>
      <c r="K45" s="4"/>
      <c r="L45" s="4"/>
      <c r="M45" s="4"/>
      <c r="N45" s="5"/>
    </row>
    <row r="46" spans="1:14" ht="15" customHeight="1" x14ac:dyDescent="0.2">
      <c r="A46" s="104"/>
      <c r="B46" s="165" t="s">
        <v>59</v>
      </c>
      <c r="C46" s="156" t="str">
        <f>LCR_Main!B369</f>
        <v>Check: row 368 ≤ row 367</v>
      </c>
      <c r="D46" s="161" t="str">
        <f>LCR_Main!D369</f>
        <v>Pass</v>
      </c>
      <c r="E46" s="161" t="str">
        <f>LCR_Main!E369</f>
        <v>Pass</v>
      </c>
      <c r="F46" s="168"/>
      <c r="G46" s="169"/>
      <c r="H46" s="4"/>
      <c r="I46" s="4"/>
      <c r="J46" s="4"/>
      <c r="K46" s="4"/>
      <c r="L46" s="4"/>
      <c r="M46" s="4"/>
      <c r="N46" s="5"/>
    </row>
    <row r="47" spans="1:14" ht="15" customHeight="1" x14ac:dyDescent="0.2">
      <c r="A47" s="104"/>
      <c r="B47" s="165" t="s">
        <v>59</v>
      </c>
      <c r="C47" s="156" t="str">
        <f>LCR_Main!B372</f>
        <v>Check: row 371 ≤ row 370</v>
      </c>
      <c r="D47" s="161" t="str">
        <f>LCR_Main!D372</f>
        <v>Pass</v>
      </c>
      <c r="E47" s="161" t="str">
        <f>LCR_Main!E372</f>
        <v>Pass</v>
      </c>
      <c r="F47" s="168"/>
      <c r="G47" s="169"/>
      <c r="H47" s="4"/>
      <c r="I47" s="4"/>
      <c r="J47" s="4"/>
      <c r="K47" s="4"/>
      <c r="L47" s="4"/>
      <c r="M47" s="4"/>
      <c r="N47" s="5"/>
    </row>
    <row r="48" spans="1:14" ht="15" customHeight="1" x14ac:dyDescent="0.2">
      <c r="A48" s="104"/>
      <c r="B48" s="165" t="s">
        <v>59</v>
      </c>
      <c r="C48" s="156" t="str">
        <f>LCR_Main!B375</f>
        <v>Check: row 374 ≤ row 373</v>
      </c>
      <c r="D48" s="161" t="str">
        <f>LCR_Main!D375</f>
        <v>Pass</v>
      </c>
      <c r="E48" s="161" t="str">
        <f>LCR_Main!E375</f>
        <v>Pass</v>
      </c>
      <c r="F48" s="168"/>
      <c r="G48" s="169"/>
      <c r="H48" s="4"/>
      <c r="I48" s="4"/>
      <c r="J48" s="4"/>
      <c r="K48" s="4"/>
      <c r="L48" s="4"/>
      <c r="M48" s="4"/>
      <c r="N48" s="5"/>
    </row>
    <row r="49" spans="1:14" ht="15" customHeight="1" x14ac:dyDescent="0.2">
      <c r="A49" s="104"/>
      <c r="B49" s="165" t="s">
        <v>59</v>
      </c>
      <c r="C49" s="156" t="str">
        <f>LCR_Main!B378</f>
        <v>Check: row 377 ≤ row 376</v>
      </c>
      <c r="D49" s="161" t="str">
        <f>LCR_Main!D378</f>
        <v>Pass</v>
      </c>
      <c r="E49" s="161" t="str">
        <f>LCR_Main!E378</f>
        <v>Pass</v>
      </c>
      <c r="F49" s="168"/>
      <c r="G49" s="169"/>
      <c r="H49" s="4"/>
      <c r="I49" s="4"/>
      <c r="J49" s="4"/>
      <c r="K49" s="4"/>
      <c r="L49" s="4"/>
      <c r="M49" s="4"/>
      <c r="N49" s="5"/>
    </row>
    <row r="50" spans="1:14" ht="15" customHeight="1" x14ac:dyDescent="0.2">
      <c r="A50" s="104"/>
      <c r="B50" s="165" t="s">
        <v>59</v>
      </c>
      <c r="C50" s="156" t="str">
        <f>LCR_Main!B381</f>
        <v>Check: row 380 ≤ row 379</v>
      </c>
      <c r="D50" s="161" t="str">
        <f>LCR_Main!D381</f>
        <v>Pass</v>
      </c>
      <c r="E50" s="161" t="str">
        <f>LCR_Main!E381</f>
        <v>Pass</v>
      </c>
      <c r="F50" s="168"/>
      <c r="G50" s="169"/>
      <c r="H50" s="4"/>
      <c r="I50" s="4"/>
      <c r="J50" s="4"/>
      <c r="K50" s="4"/>
      <c r="L50" s="4"/>
      <c r="M50" s="4"/>
      <c r="N50" s="5"/>
    </row>
    <row r="51" spans="1:14" ht="15" customHeight="1" x14ac:dyDescent="0.2">
      <c r="A51" s="104"/>
      <c r="B51" s="165" t="s">
        <v>59</v>
      </c>
      <c r="C51" s="156" t="str">
        <f>LCR_Main!B384</f>
        <v>Check: row 383 ≤ row 382</v>
      </c>
      <c r="D51" s="161" t="str">
        <f>LCR_Main!D384</f>
        <v>Pass</v>
      </c>
      <c r="E51" s="161" t="str">
        <f>LCR_Main!E384</f>
        <v>Pass</v>
      </c>
      <c r="F51" s="168"/>
      <c r="G51" s="169"/>
      <c r="H51" s="4"/>
      <c r="I51" s="4"/>
      <c r="J51" s="4"/>
      <c r="K51" s="4"/>
      <c r="L51" s="4"/>
      <c r="M51" s="4"/>
      <c r="N51" s="5"/>
    </row>
    <row r="52" spans="1:14" ht="15" customHeight="1" x14ac:dyDescent="0.2">
      <c r="A52" s="104"/>
      <c r="B52" s="165" t="s">
        <v>59</v>
      </c>
      <c r="C52" s="156" t="str">
        <f>LCR_Main!B387</f>
        <v>Check: row 386 ≤ row 385</v>
      </c>
      <c r="D52" s="161" t="str">
        <f>LCR_Main!D387</f>
        <v>Pass</v>
      </c>
      <c r="E52" s="161" t="str">
        <f>LCR_Main!E387</f>
        <v>Pass</v>
      </c>
      <c r="F52" s="168"/>
      <c r="G52" s="169"/>
      <c r="H52" s="4"/>
      <c r="I52" s="4"/>
      <c r="J52" s="4"/>
      <c r="K52" s="4"/>
      <c r="L52" s="4"/>
      <c r="M52" s="4"/>
      <c r="N52" s="5"/>
    </row>
    <row r="53" spans="1:14" ht="15" customHeight="1" x14ac:dyDescent="0.2">
      <c r="A53" s="104"/>
      <c r="B53" s="165" t="s">
        <v>59</v>
      </c>
      <c r="C53" s="156" t="str">
        <f>LCR_Main!B390</f>
        <v>Check: row 389 ≤ row 388</v>
      </c>
      <c r="D53" s="161" t="str">
        <f>LCR_Main!D390</f>
        <v>Pass</v>
      </c>
      <c r="E53" s="161" t="str">
        <f>LCR_Main!E390</f>
        <v>Pass</v>
      </c>
      <c r="F53" s="168"/>
      <c r="G53" s="169"/>
      <c r="H53" s="4"/>
      <c r="I53" s="4"/>
      <c r="J53" s="4"/>
      <c r="K53" s="4"/>
      <c r="L53" s="4"/>
      <c r="M53" s="4"/>
      <c r="N53" s="5"/>
    </row>
    <row r="54" spans="1:14" ht="15" customHeight="1" x14ac:dyDescent="0.2">
      <c r="A54" s="104"/>
      <c r="B54" s="165" t="s">
        <v>59</v>
      </c>
      <c r="C54" s="156" t="str">
        <f>LCR_Main!B393</f>
        <v>Check: row 392 ≤ row 391</v>
      </c>
      <c r="D54" s="161" t="str">
        <f>LCR_Main!D393</f>
        <v>Pass</v>
      </c>
      <c r="E54" s="161" t="str">
        <f>LCR_Main!E393</f>
        <v>Pass</v>
      </c>
      <c r="F54" s="168"/>
      <c r="G54" s="169"/>
      <c r="H54" s="4"/>
      <c r="I54" s="4"/>
      <c r="J54" s="4"/>
      <c r="K54" s="4"/>
      <c r="L54" s="4"/>
      <c r="M54" s="4"/>
      <c r="N54" s="5"/>
    </row>
    <row r="55" spans="1:14" ht="15" customHeight="1" x14ac:dyDescent="0.2">
      <c r="A55" s="104"/>
      <c r="B55" s="165" t="s">
        <v>59</v>
      </c>
      <c r="C55" s="156" t="str">
        <f>LCR_Main!B396</f>
        <v>Check: row 395 ≤ row 394</v>
      </c>
      <c r="D55" s="161" t="str">
        <f>LCR_Main!D396</f>
        <v>Pass</v>
      </c>
      <c r="E55" s="161" t="str">
        <f>LCR_Main!E396</f>
        <v>Pass</v>
      </c>
      <c r="F55" s="168"/>
      <c r="G55" s="169"/>
      <c r="H55" s="4"/>
      <c r="I55" s="4"/>
      <c r="J55" s="4"/>
      <c r="K55" s="4"/>
      <c r="L55" s="4"/>
      <c r="M55" s="4"/>
      <c r="N55" s="5"/>
    </row>
    <row r="56" spans="1:14" ht="15" customHeight="1" x14ac:dyDescent="0.2">
      <c r="A56" s="104"/>
      <c r="B56" s="165" t="s">
        <v>59</v>
      </c>
      <c r="C56" s="156" t="str">
        <f>LCR_Main!B399</f>
        <v>Check: row 398 ≤ row 397</v>
      </c>
      <c r="D56" s="161" t="str">
        <f>LCR_Main!D399</f>
        <v>Pass</v>
      </c>
      <c r="E56" s="161" t="str">
        <f>LCR_Main!E399</f>
        <v>Pass</v>
      </c>
      <c r="F56" s="168"/>
      <c r="G56" s="169"/>
      <c r="H56" s="4"/>
      <c r="I56" s="4"/>
      <c r="J56" s="4"/>
      <c r="K56" s="4"/>
      <c r="L56" s="4"/>
      <c r="M56" s="4"/>
      <c r="N56" s="5"/>
    </row>
    <row r="57" spans="1:14" ht="15" customHeight="1" x14ac:dyDescent="0.2">
      <c r="A57" s="104"/>
      <c r="B57" s="165" t="s">
        <v>59</v>
      </c>
      <c r="C57" s="156" t="str">
        <f>LCR_Main!B402</f>
        <v>Check: row 401 ≤ row 400</v>
      </c>
      <c r="D57" s="161" t="str">
        <f>LCR_Main!D402</f>
        <v>Pass</v>
      </c>
      <c r="E57" s="161" t="str">
        <f>LCR_Main!E402</f>
        <v>Pass</v>
      </c>
      <c r="F57" s="168"/>
      <c r="G57" s="169"/>
      <c r="H57" s="4"/>
      <c r="I57" s="4"/>
      <c r="J57" s="4"/>
      <c r="K57" s="4"/>
      <c r="L57" s="4"/>
      <c r="M57" s="4"/>
      <c r="N57" s="5"/>
    </row>
    <row r="58" spans="1:14" ht="15" customHeight="1" x14ac:dyDescent="0.2">
      <c r="A58" s="104"/>
      <c r="B58" s="165" t="s">
        <v>59</v>
      </c>
      <c r="C58" s="156" t="str">
        <f>LCR_Main!B405</f>
        <v>Check: row 404 ≤ row 403</v>
      </c>
      <c r="D58" s="161" t="str">
        <f>LCR_Main!D405</f>
        <v>Pass</v>
      </c>
      <c r="E58" s="161" t="str">
        <f>LCR_Main!E405</f>
        <v>Pass</v>
      </c>
      <c r="F58" s="168"/>
      <c r="G58" s="169"/>
      <c r="H58" s="4"/>
      <c r="I58" s="4"/>
      <c r="J58" s="4"/>
      <c r="K58" s="4"/>
      <c r="L58" s="4"/>
      <c r="M58" s="4"/>
      <c r="N58" s="5"/>
    </row>
    <row r="59" spans="1:14" ht="15" customHeight="1" x14ac:dyDescent="0.2">
      <c r="A59" s="104"/>
      <c r="B59" s="165" t="s">
        <v>59</v>
      </c>
      <c r="C59" s="156" t="str">
        <f>LCR_Main!B408</f>
        <v>Check: row 407 ≤ row 406</v>
      </c>
      <c r="D59" s="161" t="str">
        <f>LCR_Main!D408</f>
        <v>Pass</v>
      </c>
      <c r="E59" s="161" t="str">
        <f>LCR_Main!E408</f>
        <v>Pass</v>
      </c>
      <c r="F59" s="168"/>
      <c r="G59" s="169"/>
      <c r="H59" s="4"/>
      <c r="I59" s="4"/>
      <c r="J59" s="4"/>
      <c r="K59" s="4"/>
      <c r="L59" s="4"/>
      <c r="M59" s="4"/>
      <c r="N59" s="5"/>
    </row>
    <row r="60" spans="1:14" ht="15" customHeight="1" x14ac:dyDescent="0.2">
      <c r="A60" s="104"/>
      <c r="B60" s="165" t="s">
        <v>59</v>
      </c>
      <c r="C60" s="156" t="str">
        <f>LCR_Main!B411</f>
        <v>Check: row 410 ≤ row 409</v>
      </c>
      <c r="D60" s="161" t="str">
        <f>LCR_Main!D411</f>
        <v>Pass</v>
      </c>
      <c r="E60" s="161" t="str">
        <f>LCR_Main!E411</f>
        <v>Pass</v>
      </c>
      <c r="F60" s="168"/>
      <c r="G60" s="169"/>
      <c r="H60" s="4"/>
      <c r="I60" s="4"/>
      <c r="J60" s="4"/>
      <c r="K60" s="4"/>
      <c r="L60" s="4"/>
      <c r="M60" s="4"/>
      <c r="N60" s="5"/>
    </row>
    <row r="61" spans="1:14" ht="15" customHeight="1" x14ac:dyDescent="0.2">
      <c r="A61" s="104"/>
      <c r="B61" s="165" t="s">
        <v>59</v>
      </c>
      <c r="C61" s="156" t="str">
        <f>LCR_Main!B414</f>
        <v>Check: row 413 ≤ row 412</v>
      </c>
      <c r="D61" s="161" t="str">
        <f>LCR_Main!D414</f>
        <v>Pass</v>
      </c>
      <c r="E61" s="161" t="str">
        <f>LCR_Main!E414</f>
        <v>Pass</v>
      </c>
      <c r="F61" s="171"/>
      <c r="G61" s="170"/>
      <c r="H61" s="4"/>
      <c r="I61" s="4"/>
      <c r="J61" s="4"/>
      <c r="K61" s="4"/>
      <c r="L61" s="4"/>
      <c r="M61" s="4"/>
      <c r="N61" s="5"/>
    </row>
    <row r="62" spans="1:14" ht="15" customHeight="1" x14ac:dyDescent="0.2">
      <c r="A62" s="572"/>
      <c r="B62" s="22"/>
      <c r="C62" s="573"/>
      <c r="D62" s="22"/>
      <c r="E62" s="22"/>
      <c r="F62" s="22"/>
      <c r="G62" s="22"/>
      <c r="H62" s="22"/>
      <c r="I62" s="22"/>
      <c r="J62" s="22"/>
      <c r="K62" s="22"/>
      <c r="L62" s="22"/>
      <c r="M62" s="22"/>
      <c r="N62" s="23"/>
    </row>
  </sheetData>
  <phoneticPr fontId="7" type="noConversion"/>
  <conditionalFormatting sqref="D16:E19 E11:E14 D10:D14 D22:E22 D27:E27">
    <cfRule type="cellIs" dxfId="75" priority="151" stopIfTrue="1" operator="equal">
      <formula>"Fail"</formula>
    </cfRule>
    <cfRule type="cellIs" dxfId="74" priority="152" stopIfTrue="1" operator="equal">
      <formula>"Pass"</formula>
    </cfRule>
  </conditionalFormatting>
  <conditionalFormatting sqref="D15:E15">
    <cfRule type="cellIs" dxfId="73" priority="85" stopIfTrue="1" operator="equal">
      <formula>"Fail"</formula>
    </cfRule>
    <cfRule type="cellIs" dxfId="72" priority="86" stopIfTrue="1" operator="equal">
      <formula>"Pass"</formula>
    </cfRule>
  </conditionalFormatting>
  <conditionalFormatting sqref="D20:E21">
    <cfRule type="cellIs" dxfId="71" priority="81" stopIfTrue="1" operator="equal">
      <formula>"Fail"</formula>
    </cfRule>
    <cfRule type="cellIs" dxfId="70" priority="82" stopIfTrue="1" operator="equal">
      <formula>"Pass"</formula>
    </cfRule>
  </conditionalFormatting>
  <conditionalFormatting sqref="D23:E26">
    <cfRule type="cellIs" dxfId="69" priority="75" stopIfTrue="1" operator="equal">
      <formula>"Fail"</formula>
    </cfRule>
    <cfRule type="cellIs" dxfId="68" priority="76" stopIfTrue="1" operator="equal">
      <formula>"Pass"</formula>
    </cfRule>
  </conditionalFormatting>
  <conditionalFormatting sqref="D29:E29">
    <cfRule type="cellIs" dxfId="67" priority="69" stopIfTrue="1" operator="equal">
      <formula>"Fail"</formula>
    </cfRule>
    <cfRule type="cellIs" dxfId="66" priority="70" stopIfTrue="1" operator="equal">
      <formula>"Pass"</formula>
    </cfRule>
  </conditionalFormatting>
  <conditionalFormatting sqref="D38:E38">
    <cfRule type="cellIs" dxfId="65" priority="51" stopIfTrue="1" operator="equal">
      <formula>"Fail"</formula>
    </cfRule>
    <cfRule type="cellIs" dxfId="64" priority="52" stopIfTrue="1" operator="equal">
      <formula>"Pass"</formula>
    </cfRule>
  </conditionalFormatting>
  <conditionalFormatting sqref="D28:E28">
    <cfRule type="cellIs" dxfId="63" priority="71" stopIfTrue="1" operator="equal">
      <formula>"Fail"</formula>
    </cfRule>
    <cfRule type="cellIs" dxfId="62" priority="72" stopIfTrue="1" operator="equal">
      <formula>"Pass"</formula>
    </cfRule>
  </conditionalFormatting>
  <conditionalFormatting sqref="D49:E49">
    <cfRule type="cellIs" dxfId="61" priority="27" stopIfTrue="1" operator="equal">
      <formula>"Fail"</formula>
    </cfRule>
    <cfRule type="cellIs" dxfId="60" priority="28" stopIfTrue="1" operator="equal">
      <formula>"Pass"</formula>
    </cfRule>
  </conditionalFormatting>
  <conditionalFormatting sqref="D36:E36">
    <cfRule type="cellIs" dxfId="59" priority="55" stopIfTrue="1" operator="equal">
      <formula>"Fail"</formula>
    </cfRule>
    <cfRule type="cellIs" dxfId="58" priority="56" stopIfTrue="1" operator="equal">
      <formula>"Pass"</formula>
    </cfRule>
  </conditionalFormatting>
  <conditionalFormatting sqref="D37:E37">
    <cfRule type="cellIs" dxfId="57" priority="53" stopIfTrue="1" operator="equal">
      <formula>"Fail"</formula>
    </cfRule>
    <cfRule type="cellIs" dxfId="56" priority="54" stopIfTrue="1" operator="equal">
      <formula>"Pass"</formula>
    </cfRule>
  </conditionalFormatting>
  <conditionalFormatting sqref="D61:E61">
    <cfRule type="cellIs" dxfId="55" priority="1" stopIfTrue="1" operator="equal">
      <formula>"Fail"</formula>
    </cfRule>
    <cfRule type="cellIs" dxfId="54" priority="2" stopIfTrue="1" operator="equal">
      <formula>"Pass"</formula>
    </cfRule>
  </conditionalFormatting>
  <conditionalFormatting sqref="D30:E30">
    <cfRule type="cellIs" dxfId="53" priority="67" stopIfTrue="1" operator="equal">
      <formula>"Fail"</formula>
    </cfRule>
    <cfRule type="cellIs" dxfId="52" priority="68" stopIfTrue="1" operator="equal">
      <formula>"Pass"</formula>
    </cfRule>
  </conditionalFormatting>
  <conditionalFormatting sqref="D31:E31">
    <cfRule type="cellIs" dxfId="51" priority="65" stopIfTrue="1" operator="equal">
      <formula>"Fail"</formula>
    </cfRule>
    <cfRule type="cellIs" dxfId="50" priority="66" stopIfTrue="1" operator="equal">
      <formula>"Pass"</formula>
    </cfRule>
  </conditionalFormatting>
  <conditionalFormatting sqref="D32:E32">
    <cfRule type="cellIs" dxfId="49" priority="63" stopIfTrue="1" operator="equal">
      <formula>"Fail"</formula>
    </cfRule>
    <cfRule type="cellIs" dxfId="48" priority="64" stopIfTrue="1" operator="equal">
      <formula>"Pass"</formula>
    </cfRule>
  </conditionalFormatting>
  <conditionalFormatting sqref="D33:E33">
    <cfRule type="cellIs" dxfId="47" priority="61" stopIfTrue="1" operator="equal">
      <formula>"Fail"</formula>
    </cfRule>
    <cfRule type="cellIs" dxfId="46" priority="62" stopIfTrue="1" operator="equal">
      <formula>"Pass"</formula>
    </cfRule>
  </conditionalFormatting>
  <conditionalFormatting sqref="D34:E34">
    <cfRule type="cellIs" dxfId="45" priority="59" stopIfTrue="1" operator="equal">
      <formula>"Fail"</formula>
    </cfRule>
    <cfRule type="cellIs" dxfId="44" priority="60" stopIfTrue="1" operator="equal">
      <formula>"Pass"</formula>
    </cfRule>
  </conditionalFormatting>
  <conditionalFormatting sqref="D35:E35">
    <cfRule type="cellIs" dxfId="43" priority="57" stopIfTrue="1" operator="equal">
      <formula>"Fail"</formula>
    </cfRule>
    <cfRule type="cellIs" dxfId="42" priority="58" stopIfTrue="1" operator="equal">
      <formula>"Pass"</formula>
    </cfRule>
  </conditionalFormatting>
  <conditionalFormatting sqref="D47:E47">
    <cfRule type="cellIs" dxfId="41" priority="33" stopIfTrue="1" operator="equal">
      <formula>"Fail"</formula>
    </cfRule>
    <cfRule type="cellIs" dxfId="40" priority="34" stopIfTrue="1" operator="equal">
      <formula>"Pass"</formula>
    </cfRule>
  </conditionalFormatting>
  <conditionalFormatting sqref="D48:E48">
    <cfRule type="cellIs" dxfId="39" priority="31" stopIfTrue="1" operator="equal">
      <formula>"Fail"</formula>
    </cfRule>
    <cfRule type="cellIs" dxfId="38" priority="32" stopIfTrue="1" operator="equal">
      <formula>"Pass"</formula>
    </cfRule>
  </conditionalFormatting>
  <conditionalFormatting sqref="D39:E39">
    <cfRule type="cellIs" dxfId="37" priority="49" stopIfTrue="1" operator="equal">
      <formula>"Fail"</formula>
    </cfRule>
    <cfRule type="cellIs" dxfId="36" priority="50" stopIfTrue="1" operator="equal">
      <formula>"Pass"</formula>
    </cfRule>
  </conditionalFormatting>
  <conditionalFormatting sqref="D40:E40">
    <cfRule type="cellIs" dxfId="35" priority="47" stopIfTrue="1" operator="equal">
      <formula>"Fail"</formula>
    </cfRule>
    <cfRule type="cellIs" dxfId="34" priority="48" stopIfTrue="1" operator="equal">
      <formula>"Pass"</formula>
    </cfRule>
  </conditionalFormatting>
  <conditionalFormatting sqref="D41:E41">
    <cfRule type="cellIs" dxfId="33" priority="45" stopIfTrue="1" operator="equal">
      <formula>"Fail"</formula>
    </cfRule>
    <cfRule type="cellIs" dxfId="32" priority="46" stopIfTrue="1" operator="equal">
      <formula>"Pass"</formula>
    </cfRule>
  </conditionalFormatting>
  <conditionalFormatting sqref="D42:E42">
    <cfRule type="cellIs" dxfId="31" priority="43" stopIfTrue="1" operator="equal">
      <formula>"Fail"</formula>
    </cfRule>
    <cfRule type="cellIs" dxfId="30" priority="44" stopIfTrue="1" operator="equal">
      <formula>"Pass"</formula>
    </cfRule>
  </conditionalFormatting>
  <conditionalFormatting sqref="D43:E43">
    <cfRule type="cellIs" dxfId="29" priority="41" stopIfTrue="1" operator="equal">
      <formula>"Fail"</formula>
    </cfRule>
    <cfRule type="cellIs" dxfId="28" priority="42" stopIfTrue="1" operator="equal">
      <formula>"Pass"</formula>
    </cfRule>
  </conditionalFormatting>
  <conditionalFormatting sqref="D44:E44">
    <cfRule type="cellIs" dxfId="27" priority="39" stopIfTrue="1" operator="equal">
      <formula>"Fail"</formula>
    </cfRule>
    <cfRule type="cellIs" dxfId="26" priority="40" stopIfTrue="1" operator="equal">
      <formula>"Pass"</formula>
    </cfRule>
  </conditionalFormatting>
  <conditionalFormatting sqref="D45:E45">
    <cfRule type="cellIs" dxfId="25" priority="37" stopIfTrue="1" operator="equal">
      <formula>"Fail"</formula>
    </cfRule>
    <cfRule type="cellIs" dxfId="24" priority="38" stopIfTrue="1" operator="equal">
      <formula>"Pass"</formula>
    </cfRule>
  </conditionalFormatting>
  <conditionalFormatting sqref="D46:E46">
    <cfRule type="cellIs" dxfId="23" priority="35" stopIfTrue="1" operator="equal">
      <formula>"Fail"</formula>
    </cfRule>
    <cfRule type="cellIs" dxfId="22" priority="36" stopIfTrue="1" operator="equal">
      <formula>"Pass"</formula>
    </cfRule>
  </conditionalFormatting>
  <conditionalFormatting sqref="D56:E56">
    <cfRule type="cellIs" dxfId="21" priority="13" stopIfTrue="1" operator="equal">
      <formula>"Fail"</formula>
    </cfRule>
    <cfRule type="cellIs" dxfId="20" priority="14" stopIfTrue="1" operator="equal">
      <formula>"Pass"</formula>
    </cfRule>
  </conditionalFormatting>
  <conditionalFormatting sqref="D57:E57">
    <cfRule type="cellIs" dxfId="19" priority="11" stopIfTrue="1" operator="equal">
      <formula>"Fail"</formula>
    </cfRule>
    <cfRule type="cellIs" dxfId="18" priority="12" stopIfTrue="1" operator="equal">
      <formula>"Pass"</formula>
    </cfRule>
  </conditionalFormatting>
  <conditionalFormatting sqref="D50:E50">
    <cfRule type="cellIs" dxfId="17" priority="25" stopIfTrue="1" operator="equal">
      <formula>"Fail"</formula>
    </cfRule>
    <cfRule type="cellIs" dxfId="16" priority="26" stopIfTrue="1" operator="equal">
      <formula>"Pass"</formula>
    </cfRule>
  </conditionalFormatting>
  <conditionalFormatting sqref="D51:E51">
    <cfRule type="cellIs" dxfId="15" priority="23" stopIfTrue="1" operator="equal">
      <formula>"Fail"</formula>
    </cfRule>
    <cfRule type="cellIs" dxfId="14" priority="24" stopIfTrue="1" operator="equal">
      <formula>"Pass"</formula>
    </cfRule>
  </conditionalFormatting>
  <conditionalFormatting sqref="D52:E52">
    <cfRule type="cellIs" dxfId="13" priority="21" stopIfTrue="1" operator="equal">
      <formula>"Fail"</formula>
    </cfRule>
    <cfRule type="cellIs" dxfId="12" priority="22" stopIfTrue="1" operator="equal">
      <formula>"Pass"</formula>
    </cfRule>
  </conditionalFormatting>
  <conditionalFormatting sqref="D53:E53">
    <cfRule type="cellIs" dxfId="11" priority="19" stopIfTrue="1" operator="equal">
      <formula>"Fail"</formula>
    </cfRule>
    <cfRule type="cellIs" dxfId="10" priority="20" stopIfTrue="1" operator="equal">
      <formula>"Pass"</formula>
    </cfRule>
  </conditionalFormatting>
  <conditionalFormatting sqref="D54:E54">
    <cfRule type="cellIs" dxfId="9" priority="17" stopIfTrue="1" operator="equal">
      <formula>"Fail"</formula>
    </cfRule>
    <cfRule type="cellIs" dxfId="8" priority="18" stopIfTrue="1" operator="equal">
      <formula>"Pass"</formula>
    </cfRule>
  </conditionalFormatting>
  <conditionalFormatting sqref="D55:E55">
    <cfRule type="cellIs" dxfId="7" priority="15" stopIfTrue="1" operator="equal">
      <formula>"Fail"</formula>
    </cfRule>
    <cfRule type="cellIs" dxfId="6" priority="16" stopIfTrue="1" operator="equal">
      <formula>"Pass"</formula>
    </cfRule>
  </conditionalFormatting>
  <conditionalFormatting sqref="D59:E59">
    <cfRule type="cellIs" dxfId="5" priority="5" stopIfTrue="1" operator="equal">
      <formula>"Fail"</formula>
    </cfRule>
    <cfRule type="cellIs" dxfId="4" priority="6" stopIfTrue="1" operator="equal">
      <formula>"Pass"</formula>
    </cfRule>
  </conditionalFormatting>
  <conditionalFormatting sqref="D60:E60">
    <cfRule type="cellIs" dxfId="3" priority="3" stopIfTrue="1" operator="equal">
      <formula>"Fail"</formula>
    </cfRule>
    <cfRule type="cellIs" dxfId="2" priority="4" stopIfTrue="1" operator="equal">
      <formula>"Pass"</formula>
    </cfRule>
  </conditionalFormatting>
  <conditionalFormatting sqref="D58:E58">
    <cfRule type="cellIs" dxfId="1" priority="7" stopIfTrue="1" operator="equal">
      <formula>"Fail"</formula>
    </cfRule>
    <cfRule type="cellIs" dxfId="0" priority="8" stopIfTrue="1" operator="equal">
      <formula>"Pass"</formula>
    </cfRule>
  </conditionalFormatting>
  <printOptions headings="1"/>
  <pageMargins left="0.78740157480314965" right="0.78740157480314965" top="0.98425196850393704" bottom="0.98425196850393704" header="0.51181102362204722" footer="0.51181102362204722"/>
  <pageSetup paperSize="9" scale="50" fitToHeight="3" pageOrder="overThenDown" orientation="landscape" r:id="rId1"/>
  <headerFooter alignWithMargins="0">
    <oddHeader>&amp;L&amp;"Arial,Bold"&amp;14Basel Committee on Banking Supervision
Basel III monitoring template&amp;C&amp;14&amp;F
&amp;A&amp;R&amp;"Arial,Bold"&amp;14Confidential when completed</oddHeader>
    <oddFooter>&amp;L&amp;14&amp;D  &amp;T&amp;R&amp;14Page &amp;P of &amp;N</oddFooter>
  </headerFooter>
  <rowBreaks count="1" manualBreakCount="1">
    <brk id="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Cover</vt:lpstr>
      <vt:lpstr>LCR_Main</vt:lpstr>
      <vt:lpstr>LCR_MYR</vt:lpstr>
      <vt:lpstr>LCR_USD</vt:lpstr>
      <vt:lpstr>LCR_SGD</vt:lpstr>
      <vt:lpstr>LCR_FX (1)</vt:lpstr>
      <vt:lpstr>LCR_FX (2)</vt:lpstr>
      <vt:lpstr>LCR_UA</vt:lpstr>
      <vt:lpstr>Parameters</vt:lpstr>
      <vt:lpstr>Checks</vt:lpstr>
      <vt:lpstr>BankNames</vt:lpstr>
      <vt:lpstr>ReportingDates</vt:lpstr>
      <vt:lpstr>ReportingLevels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BNM</dc:creator>
  <cp:lastModifiedBy>ssizzati</cp:lastModifiedBy>
  <cp:lastPrinted>2014-09-26T06:10:26Z</cp:lastPrinted>
  <dcterms:created xsi:type="dcterms:W3CDTF">2004-05-06T15:11:03Z</dcterms:created>
  <dcterms:modified xsi:type="dcterms:W3CDTF">2017-08-02T08:00:32Z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